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externalLinks/externalLink9.xml" ContentType="application/vnd.openxmlformats-officedocument.spreadsheetml.externalLink+xml"/>
  <Override PartName="/xl/styles.xml" ContentType="application/vnd.openxmlformats-officedocument.spreadsheetml.styles+xml"/>
  <Override PartName="/xl/drawings/drawing6.xml" ContentType="application/vnd.openxmlformats-officedocument.drawing+xml"/>
  <Override PartName="/xl/drawings/drawing39.xml" ContentType="application/vnd.openxmlformats-officedocument.drawing+xml"/>
  <Override PartName="/xl/drawings/drawing57.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Override PartName="/xl/drawings/drawing46.xml" ContentType="application/vnd.openxmlformats-officedocument.drawing+xml"/>
  <Override PartName="/xl/drawings/drawing64.xml" ContentType="application/vnd.openxmlformats-officedocument.drawing+xml"/>
  <Default Extension="xml" ContentType="application/xml"/>
  <Override PartName="/xl/externalLinks/externalLink5.xml" ContentType="application/vnd.openxmlformats-officedocument.spreadsheetml.externalLink+xml"/>
  <Override PartName="/xl/drawings/drawing2.xml" ContentType="application/vnd.openxmlformats-officedocument.drawing+xml"/>
  <Override PartName="/xl/drawings/drawing35.xml" ContentType="application/vnd.openxmlformats-officedocument.drawing+xml"/>
  <Override PartName="/xl/drawings/drawing53.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drawings/drawing42.xml" ContentType="application/vnd.openxmlformats-officedocument.drawing+xml"/>
  <Override PartName="/xl/drawings/drawing60.xml" ContentType="application/vnd.openxmlformats-officedocument.drawing+xml"/>
  <Override PartName="/xl/drawings/drawing71.xml" ContentType="application/vnd.openxmlformats-officedocument.drawing+xml"/>
  <Override PartName="/docProps/custom.xml" ContentType="application/vnd.openxmlformats-officedocument.custom-properties+xml"/>
  <Override PartName="/xl/worksheets/sheet69.xml" ContentType="application/vnd.openxmlformats-officedocument.spreadsheetml.worksheet+xml"/>
  <Override PartName="/xl/worksheets/sheet87.xml" ContentType="application/vnd.openxmlformats-officedocument.spreadsheetml.worksheet+xml"/>
  <Override PartName="/xl/externalLinks/externalLink1.xml" ContentType="application/vnd.openxmlformats-officedocument.spreadsheetml.externalLink+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76.xml" ContentType="application/vnd.openxmlformats-officedocument.spreadsheetml.worksheet+xml"/>
  <Override PartName="/xl/worksheets/sheet94.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36.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83.xml" ContentType="application/vnd.openxmlformats-officedocument.spreadsheetml.worksheet+xml"/>
  <Override PartName="/xl/worksheets/sheet25.xml" ContentType="application/vnd.openxmlformats-officedocument.spreadsheetml.worksheet+xml"/>
  <Override PartName="/xl/worksheets/sheet43.xml" ContentType="application/vnd.openxmlformats-officedocument.spreadsheetml.worksheet+xml"/>
  <Override PartName="/xl/worksheets/sheet72.xml" ContentType="application/vnd.openxmlformats-officedocument.spreadsheetml.worksheet+xml"/>
  <Override PartName="/xl/worksheets/sheet90.xml" ContentType="application/vnd.openxmlformats-officedocument.spreadsheetml.worksheet+xml"/>
  <Default Extension="bin" ContentType="application/vnd.openxmlformats-officedocument.spreadsheetml.printerSettings"/>
  <Default Extension="png" ContentType="image/png"/>
  <Override PartName="/xl/drawings/drawing69.xml" ContentType="application/vnd.openxmlformats-officedocument.drawing+xml"/>
  <Override PartName="/xl/worksheets/sheet14.xml" ContentType="application/vnd.openxmlformats-officedocument.spreadsheetml.worksheet+xml"/>
  <Override PartName="/xl/worksheets/sheet32.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58.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drawings/drawing18.xml" ContentType="application/vnd.openxmlformats-officedocument.drawing+xml"/>
  <Override PartName="/xl/drawings/drawing36.xml" ContentType="application/vnd.openxmlformats-officedocument.drawing+xml"/>
  <Override PartName="/xl/drawings/drawing47.xml" ContentType="application/vnd.openxmlformats-officedocument.drawing+xml"/>
  <Override PartName="/xl/drawings/drawing6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25.xml" ContentType="application/vnd.openxmlformats-officedocument.drawing+xml"/>
  <Override PartName="/xl/drawings/drawing43.xml" ContentType="application/vnd.openxmlformats-officedocument.drawing+xml"/>
  <Override PartName="/xl/drawings/drawing54.xml" ContentType="application/vnd.openxmlformats-officedocument.drawing+xml"/>
  <Override PartName="/xl/drawings/drawing72.xml" ContentType="application/vnd.openxmlformats-officedocument.drawing+xml"/>
  <Override PartName="/docProps/app.xml" ContentType="application/vnd.openxmlformats-officedocument.extended-properties+xml"/>
  <Override PartName="/xl/worksheets/sheet99.xml" ContentType="application/vnd.openxmlformats-officedocument.spreadsheetml.worksheet+xml"/>
  <Override PartName="/xl/externalLinks/externalLink2.xml" ContentType="application/vnd.openxmlformats-officedocument.spreadsheetml.externalLink+xml"/>
  <Override PartName="/xl/drawings/drawing14.xml" ContentType="application/vnd.openxmlformats-officedocument.drawing+xml"/>
  <Override PartName="/xl/drawings/drawing32.xml" ContentType="application/vnd.openxmlformats-officedocument.drawing+xml"/>
  <Override PartName="/xl/drawings/drawing61.xml" ContentType="application/vnd.openxmlformats-officedocument.drawing+xml"/>
  <Override PartName="/xl/worksheets/sheet59.xml" ContentType="application/vnd.openxmlformats-officedocument.spreadsheetml.worksheet+xml"/>
  <Override PartName="/xl/worksheets/sheet77.xml" ContentType="application/vnd.openxmlformats-officedocument.spreadsheetml.worksheet+xml"/>
  <Override PartName="/xl/worksheets/sheet88.xml" ContentType="application/vnd.openxmlformats-officedocument.spreadsheetml.worksheet+xml"/>
  <Override PartName="/xl/drawings/drawing21.xml" ContentType="application/vnd.openxmlformats-officedocument.drawing+xml"/>
  <Override PartName="/xl/drawings/drawing5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48.xml" ContentType="application/vnd.openxmlformats-officedocument.spreadsheetml.worksheet+xml"/>
  <Override PartName="/xl/worksheets/sheet66.xml" ContentType="application/vnd.openxmlformats-officedocument.spreadsheetml.worksheet+xml"/>
  <Override PartName="/xl/worksheets/sheet95.xml" ContentType="application/vnd.openxmlformats-officedocument.spreadsheetml.worksheet+xml"/>
  <Override PartName="/xl/drawings/drawing10.xml" ContentType="application/vnd.openxmlformats-officedocument.drawing+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drawings/drawing59.xml" ContentType="application/vnd.openxmlformats-officedocument.drawing+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drawings/drawing48.xml" ContentType="application/vnd.openxmlformats-officedocument.drawing+xml"/>
  <Override PartName="/xl/drawings/drawing66.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Override PartName="/xl/drawings/drawing4.xml" ContentType="application/vnd.openxmlformats-officedocument.drawing+xml"/>
  <Override PartName="/xl/drawings/drawing37.xml" ContentType="application/vnd.openxmlformats-officedocument.drawing+xml"/>
  <Override PartName="/xl/drawings/drawing55.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drawings/drawing44.xml" ContentType="application/vnd.openxmlformats-officedocument.drawing+xml"/>
  <Override PartName="/xl/drawings/drawing62.xml" ContentType="application/vnd.openxmlformats-officedocument.drawing+xml"/>
  <Override PartName="/xl/drawings/drawing73.xml" ContentType="application/vnd.openxmlformats-officedocument.drawing+xml"/>
  <Override PartName="/xl/worksheets/sheet89.xml" ContentType="application/vnd.openxmlformats-officedocument.spreadsheetml.worksheet+xml"/>
  <Override PartName="/xl/externalLinks/externalLink3.xml" ContentType="application/vnd.openxmlformats-officedocument.spreadsheetml.externalLink+xml"/>
  <Override PartName="/xl/drawings/drawing22.xml" ContentType="application/vnd.openxmlformats-officedocument.drawing+xml"/>
  <Override PartName="/xl/drawings/drawing33.xml" ContentType="application/vnd.openxmlformats-officedocument.drawing+xml"/>
  <Override PartName="/xl/drawings/drawing51.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drawings/drawing11.xml" ContentType="application/vnd.openxmlformats-officedocument.drawing+xml"/>
  <Override PartName="/xl/drawings/drawing40.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externalLinks/externalLink8.xml" ContentType="application/vnd.openxmlformats-officedocument.spreadsheetml.externalLink+xml"/>
  <Override PartName="/xl/drawings/drawing38.xml" ContentType="application/vnd.openxmlformats-officedocument.drawing+xml"/>
  <Override PartName="/xl/drawings/drawing49.xml" ContentType="application/vnd.openxmlformats-officedocument.drawing+xml"/>
  <Override PartName="/xl/drawings/drawing67.xml" ContentType="application/vnd.openxmlformats-officedocument.drawing+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drawings/drawing27.xml" ContentType="application/vnd.openxmlformats-officedocument.drawing+xml"/>
  <Override PartName="/xl/drawings/drawing45.xml" ContentType="application/vnd.openxmlformats-officedocument.drawing+xml"/>
  <Override PartName="/xl/drawings/drawing56.xml" ContentType="application/vnd.openxmlformats-officedocument.drawing+xml"/>
  <Override PartName="/xl/drawings/drawing74.xml" ContentType="application/vnd.openxmlformats-officedocument.drawing+xml"/>
  <Override PartName="/xl/externalLinks/externalLink4.xml" ContentType="application/vnd.openxmlformats-officedocument.spreadsheetml.externalLink+xml"/>
  <Override PartName="/xl/drawings/drawing16.xml" ContentType="application/vnd.openxmlformats-officedocument.drawing+xml"/>
  <Override PartName="/xl/drawings/drawing34.xml" ContentType="application/vnd.openxmlformats-officedocument.drawing+xml"/>
  <Override PartName="/xl/drawings/drawing63.xml" ContentType="application/vnd.openxmlformats-officedocument.drawing+xml"/>
  <Override PartName="/xl/worksheets/sheet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drawings/drawing41.xml" ContentType="application/vnd.openxmlformats-officedocument.drawing+xml"/>
  <Override PartName="/xl/drawings/drawing52.xml" ContentType="application/vnd.openxmlformats-officedocument.drawing+xml"/>
  <Override PartName="/xl/drawings/drawing70.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53.xml" ContentType="application/vnd.openxmlformats-officedocument.spreadsheetml.worksheet+xml"/>
  <Override PartName="/xl/drawings/drawing68.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60" windowWidth="18195" windowHeight="11055" firstSheet="81" activeTab="87"/>
  </bookViews>
  <sheets>
    <sheet name="1" sheetId="1" r:id="rId1"/>
    <sheet name="2" sheetId="6" r:id="rId2"/>
    <sheet name="3" sheetId="2" r:id="rId3"/>
    <sheet name="4" sheetId="3" r:id="rId4"/>
    <sheet name="5" sheetId="7" r:id="rId5"/>
    <sheet name="6" sheetId="4" r:id="rId6"/>
    <sheet name="7" sheetId="5" r:id="rId7"/>
    <sheet name="8" sheetId="24" r:id="rId8"/>
    <sheet name="9" sheetId="23" r:id="rId9"/>
    <sheet name="10" sheetId="21" r:id="rId10"/>
    <sheet name="11" sheetId="22" r:id="rId11"/>
    <sheet name="12" sheetId="8" r:id="rId12"/>
    <sheet name="13" sheetId="9" r:id="rId13"/>
    <sheet name="14" sheetId="18" r:id="rId14"/>
    <sheet name="15" sheetId="97" r:id="rId15"/>
    <sheet name="16" sheetId="28" r:id="rId16"/>
    <sheet name="17" sheetId="25" r:id="rId17"/>
    <sheet name="18" sheetId="26" r:id="rId18"/>
    <sheet name="19" sheetId="29" r:id="rId19"/>
    <sheet name="20-1" sheetId="53" r:id="rId20"/>
    <sheet name="20-2" sheetId="54" r:id="rId21"/>
    <sheet name="20-3" sheetId="42" r:id="rId22"/>
    <sheet name="20-4" sheetId="55" r:id="rId23"/>
    <sheet name="20-5" sheetId="56" r:id="rId24"/>
    <sheet name="20-6" sheetId="39" r:id="rId25"/>
    <sheet name="20-7" sheetId="57" r:id="rId26"/>
    <sheet name="20-8" sheetId="58" r:id="rId27"/>
    <sheet name="20-9" sheetId="59" r:id="rId28"/>
    <sheet name="20-10" sheetId="60" r:id="rId29"/>
    <sheet name="20-11" sheetId="48" r:id="rId30"/>
    <sheet name="20-12" sheetId="46" r:id="rId31"/>
    <sheet name="20-13" sheetId="47" r:id="rId32"/>
    <sheet name="20-14" sheetId="49" r:id="rId33"/>
    <sheet name="20-15" sheetId="50" r:id="rId34"/>
    <sheet name="20-16" sheetId="51" r:id="rId35"/>
    <sheet name="20-17" sheetId="52" r:id="rId36"/>
    <sheet name="20-18" sheetId="61" r:id="rId37"/>
    <sheet name="20-19" sheetId="62" r:id="rId38"/>
    <sheet name="20-20" sheetId="63" r:id="rId39"/>
    <sheet name="20-21" sheetId="64" r:id="rId40"/>
    <sheet name="20-22" sheetId="40" r:id="rId41"/>
    <sheet name="20-23" sheetId="41" r:id="rId42"/>
    <sheet name="20-24" sheetId="44" r:id="rId43"/>
    <sheet name="20-25" sheetId="43" r:id="rId44"/>
    <sheet name="20-26" sheetId="45" r:id="rId45"/>
    <sheet name="20-27" sheetId="36" r:id="rId46"/>
    <sheet name="20-28" sheetId="65" r:id="rId47"/>
    <sheet name="20-29" sheetId="66" r:id="rId48"/>
    <sheet name="20-30" sheetId="98" r:id="rId49"/>
    <sheet name="20-31" sheetId="99" r:id="rId50"/>
    <sheet name="20-32" sheetId="100" r:id="rId51"/>
    <sheet name="21-1" sheetId="90" r:id="rId52"/>
    <sheet name="21-2" sheetId="91" r:id="rId53"/>
    <sheet name="21-3" sheetId="71" r:id="rId54"/>
    <sheet name="21-4" sheetId="82" r:id="rId55"/>
    <sheet name="21-5" sheetId="96" r:id="rId56"/>
    <sheet name="21-6" sheetId="95" r:id="rId57"/>
    <sheet name="21-7" sheetId="83" r:id="rId58"/>
    <sheet name="21-8" sheetId="92" r:id="rId59"/>
    <sheet name="21-9" sheetId="93" r:id="rId60"/>
    <sheet name="21-10" sheetId="88" r:id="rId61"/>
    <sheet name="21-11" sheetId="77" r:id="rId62"/>
    <sheet name="21-12" sheetId="75" r:id="rId63"/>
    <sheet name="21-13" sheetId="76" r:id="rId64"/>
    <sheet name="21-14" sheetId="78" r:id="rId65"/>
    <sheet name="21-15" sheetId="79" r:id="rId66"/>
    <sheet name="21-16" sheetId="80" r:id="rId67"/>
    <sheet name="21-17" sheetId="81" r:id="rId68"/>
    <sheet name="21-18" sheetId="84" r:id="rId69"/>
    <sheet name="21-19" sheetId="85" r:id="rId70"/>
    <sheet name="21-20" sheetId="86" r:id="rId71"/>
    <sheet name="21-21" sheetId="87" r:id="rId72"/>
    <sheet name="21-22" sheetId="69" r:id="rId73"/>
    <sheet name="21-23" sheetId="70" r:id="rId74"/>
    <sheet name="21-24" sheetId="73" r:id="rId75"/>
    <sheet name="21-25" sheetId="72" r:id="rId76"/>
    <sheet name="21-26" sheetId="74" r:id="rId77"/>
    <sheet name="21-27" sheetId="37" r:id="rId78"/>
    <sheet name="21-28" sheetId="89" r:id="rId79"/>
    <sheet name="21-29" sheetId="67" r:id="rId80"/>
    <sheet name="21-30" sheetId="101" r:id="rId81"/>
    <sheet name="21-31" sheetId="102" r:id="rId82"/>
    <sheet name="21-32" sheetId="103" r:id="rId83"/>
    <sheet name="21-33" sheetId="104" r:id="rId84"/>
    <sheet name="22-1" sheetId="30" r:id="rId85"/>
    <sheet name="22-2" sheetId="32" r:id="rId86"/>
    <sheet name="22-3" sheetId="38" r:id="rId87"/>
    <sheet name="23-1" sheetId="31" r:id="rId88"/>
    <sheet name="23-2" sheetId="33" r:id="rId89"/>
    <sheet name="24" sheetId="12" r:id="rId90"/>
    <sheet name="25" sheetId="13" r:id="rId91"/>
    <sheet name="26" sheetId="35" r:id="rId92"/>
    <sheet name="27" sheetId="34" r:id="rId93"/>
    <sheet name="28" sheetId="16" r:id="rId94"/>
    <sheet name="29" sheetId="17" r:id="rId95"/>
    <sheet name="30" sheetId="14" r:id="rId96"/>
    <sheet name="31" sheetId="15" r:id="rId97"/>
    <sheet name="32" sheetId="11" r:id="rId98"/>
    <sheet name="33" sheetId="10" r:id="rId99"/>
  </sheets>
  <externalReferences>
    <externalReference r:id="rId100"/>
    <externalReference r:id="rId101"/>
    <externalReference r:id="rId102"/>
    <externalReference r:id="rId103"/>
    <externalReference r:id="rId104"/>
    <externalReference r:id="rId105"/>
    <externalReference r:id="rId106"/>
    <externalReference r:id="rId107"/>
    <externalReference r:id="rId108"/>
  </externalReferences>
  <definedNames>
    <definedName name="_xlnm._FilterDatabase" localSheetId="9" hidden="1">'10'!$C$1:$C$2210</definedName>
    <definedName name="_xlnm._FilterDatabase" localSheetId="10" hidden="1">'11'!$C$1:$C$1961</definedName>
    <definedName name="_xlnm._FilterDatabase" localSheetId="7" hidden="1">'8'!$A$1:$A$1341</definedName>
    <definedName name="_xlnm._FilterDatabase" localSheetId="8" hidden="1">'9'!$A$1:$A$1253</definedName>
    <definedName name="BEx1IE0ZP7RIFM9FI24S9I6AAJ14" localSheetId="2" hidden="1">[1]Table!#REF!</definedName>
    <definedName name="BEx1IE0ZP7RIFM9FI24S9I6AAJ14" localSheetId="3" hidden="1">[2]Table!#REF!</definedName>
    <definedName name="BEx1IE0ZP7RIFM9FI24S9I6AAJ14" hidden="1">[1]Table!#REF!</definedName>
    <definedName name="BEx1IKRPW8MLB9Y485M1TL2IT9SH" localSheetId="2" hidden="1">[1]Table!#REF!</definedName>
    <definedName name="BEx1IKRPW8MLB9Y485M1TL2IT9SH" localSheetId="3" hidden="1">[2]Table!#REF!</definedName>
    <definedName name="BEx1IKRPW8MLB9Y485M1TL2IT9SH" hidden="1">[1]Table!#REF!</definedName>
    <definedName name="BEx1J7E8VCGLPYU82QXVUG5N3ZAI" localSheetId="2" hidden="1">[1]Table!#REF!</definedName>
    <definedName name="BEx1J7E8VCGLPYU82QXVUG5N3ZAI" localSheetId="3" hidden="1">[2]Table!#REF!</definedName>
    <definedName name="BEx1J7E8VCGLPYU82QXVUG5N3ZAI" hidden="1">[1]Table!#REF!</definedName>
    <definedName name="BEx1KUVWMB0QCWA3RBE4CADFVRIS" localSheetId="2" hidden="1">[1]Table!#REF!</definedName>
    <definedName name="BEx1KUVWMB0QCWA3RBE4CADFVRIS" localSheetId="3" hidden="1">[2]Table!#REF!</definedName>
    <definedName name="BEx1KUVWMB0QCWA3RBE4CADFVRIS" hidden="1">[1]Table!#REF!</definedName>
    <definedName name="BEx1MEHB0NCT3BFY32C93HRRNR61" localSheetId="2" hidden="1">[1]Table!#REF!</definedName>
    <definedName name="BEx1MEHB0NCT3BFY32C93HRRNR61" localSheetId="3" hidden="1">[2]Table!#REF!</definedName>
    <definedName name="BEx1MEHB0NCT3BFY32C93HRRNR61" hidden="1">[1]Table!#REF!</definedName>
    <definedName name="BEx1MTRKKVCHOZ0YGID6HZ49LJTO" localSheetId="2" hidden="1">[1]Table!#REF!</definedName>
    <definedName name="BEx1MTRKKVCHOZ0YGID6HZ49LJTO" localSheetId="3" hidden="1">[2]Table!#REF!</definedName>
    <definedName name="BEx1MTRKKVCHOZ0YGID6HZ49LJTO" hidden="1">[1]Table!#REF!</definedName>
    <definedName name="BEx1NM34KQTO1LDNSAFD1L82UZFG" localSheetId="2" hidden="1">[1]Table!#REF!</definedName>
    <definedName name="BEx1NM34KQTO1LDNSAFD1L82UZFG" localSheetId="3" hidden="1">[2]Table!#REF!</definedName>
    <definedName name="BEx1NM34KQTO1LDNSAFD1L82UZFG" hidden="1">[1]Table!#REF!</definedName>
    <definedName name="BEx1NRMTKOP28N5MIXZQLGARK6G3" localSheetId="2" hidden="1">[3]Table!#REF!</definedName>
    <definedName name="BEx1NRMTKOP28N5MIXZQLGARK6G3" localSheetId="3" hidden="1">[4]Table!#REF!</definedName>
    <definedName name="BEx1NRMTKOP28N5MIXZQLGARK6G3" hidden="1">[3]Table!#REF!</definedName>
    <definedName name="BEx1NZ4K1L8UON80Y2A4RASKWGNP" localSheetId="2" hidden="1">[1]Table!#REF!</definedName>
    <definedName name="BEx1NZ4K1L8UON80Y2A4RASKWGNP" localSheetId="3" hidden="1">[2]Table!#REF!</definedName>
    <definedName name="BEx1NZ4K1L8UON80Y2A4RASKWGNP" hidden="1">[1]Table!#REF!</definedName>
    <definedName name="BEx1QSFA79US1A0WBGK6SPCPMIKP" localSheetId="2" hidden="1">[1]Table!#REF!</definedName>
    <definedName name="BEx1QSFA79US1A0WBGK6SPCPMIKP" localSheetId="3" hidden="1">[2]Table!#REF!</definedName>
    <definedName name="BEx1QSFA79US1A0WBGK6SPCPMIKP" hidden="1">[1]Table!#REF!</definedName>
    <definedName name="BEx1TJ0WLS9O7KNSGIPWTYHDYI1D" localSheetId="2" hidden="1">[1]Table!#REF!</definedName>
    <definedName name="BEx1TJ0WLS9O7KNSGIPWTYHDYI1D" localSheetId="3" hidden="1">[2]Table!#REF!</definedName>
    <definedName name="BEx1TJ0WLS9O7KNSGIPWTYHDYI1D" hidden="1">[1]Table!#REF!</definedName>
    <definedName name="BEx1WGYTKZZIPM1577W5FEYKFH3V" localSheetId="2" hidden="1">[1]Table!#REF!</definedName>
    <definedName name="BEx1WGYTKZZIPM1577W5FEYKFH3V" localSheetId="3" hidden="1">[2]Table!#REF!</definedName>
    <definedName name="BEx1WGYTKZZIPM1577W5FEYKFH3V" hidden="1">[1]Table!#REF!</definedName>
    <definedName name="BEx1Y2IGS2K95E1M51PEF9KJZ0KB" localSheetId="2" hidden="1">[1]Table!#REF!</definedName>
    <definedName name="BEx1Y2IGS2K95E1M51PEF9KJZ0KB" localSheetId="3" hidden="1">[2]Table!#REF!</definedName>
    <definedName name="BEx1Y2IGS2K95E1M51PEF9KJZ0KB" hidden="1">[1]Table!#REF!</definedName>
    <definedName name="BEx1YL3DJ7Y4AZ01ERCOGW0FJ26T" localSheetId="2" hidden="1">[1]Table!#REF!</definedName>
    <definedName name="BEx1YL3DJ7Y4AZ01ERCOGW0FJ26T" localSheetId="3" hidden="1">[2]Table!#REF!</definedName>
    <definedName name="BEx1YL3DJ7Y4AZ01ERCOGW0FJ26T" hidden="1">[1]Table!#REF!</definedName>
    <definedName name="BEx3BQR5VZXNQ4H949ORM8ESU3B3" localSheetId="2" hidden="1">[1]Table!#REF!</definedName>
    <definedName name="BEx3BQR5VZXNQ4H949ORM8ESU3B3" localSheetId="3" hidden="1">[2]Table!#REF!</definedName>
    <definedName name="BEx3BQR5VZXNQ4H949ORM8ESU3B3" hidden="1">[1]Table!#REF!</definedName>
    <definedName name="BEx3CO0SVO4WLH0DO43DCHYDTH1P" localSheetId="2" hidden="1">[1]Table!#REF!</definedName>
    <definedName name="BEx3CO0SVO4WLH0DO43DCHYDTH1P" localSheetId="3" hidden="1">[2]Table!#REF!</definedName>
    <definedName name="BEx3CO0SVO4WLH0DO43DCHYDTH1P" hidden="1">[1]Table!#REF!</definedName>
    <definedName name="BEx3FX7EJL47JSLSWP3EOC265WAE" localSheetId="2" hidden="1">[1]Table!#REF!</definedName>
    <definedName name="BEx3FX7EJL47JSLSWP3EOC265WAE" localSheetId="3" hidden="1">[2]Table!#REF!</definedName>
    <definedName name="BEx3FX7EJL47JSLSWP3EOC265WAE" hidden="1">[1]Table!#REF!</definedName>
    <definedName name="BEx3GCXR6IAS0B6WJ03GJVH7CO52" localSheetId="2" hidden="1">[1]Table!#REF!</definedName>
    <definedName name="BEx3GCXR6IAS0B6WJ03GJVH7CO52" localSheetId="3" hidden="1">[2]Table!#REF!</definedName>
    <definedName name="BEx3GCXR6IAS0B6WJ03GJVH7CO52" hidden="1">[1]Table!#REF!</definedName>
    <definedName name="BEx3GMJ1Y6UU02DLRL0QXCEKDA6C" localSheetId="2" hidden="1">[1]Table!#REF!</definedName>
    <definedName name="BEx3GMJ1Y6UU02DLRL0QXCEKDA6C" localSheetId="3" hidden="1">[2]Table!#REF!</definedName>
    <definedName name="BEx3GMJ1Y6UU02DLRL0QXCEKDA6C" hidden="1">[1]Table!#REF!</definedName>
    <definedName name="BEx3H5UX2GZFZZT657YR76RHW5I6" localSheetId="2" hidden="1">[1]Table!#REF!</definedName>
    <definedName name="BEx3H5UX2GZFZZT657YR76RHW5I6" localSheetId="3" hidden="1">[2]Table!#REF!</definedName>
    <definedName name="BEx3H5UX2GZFZZT657YR76RHW5I6" hidden="1">[1]Table!#REF!</definedName>
    <definedName name="BEx3HWZB1R034H19UO7ML5GAQJSJ" localSheetId="2" hidden="1">[3]Table!#REF!</definedName>
    <definedName name="BEx3HWZB1R034H19UO7ML5GAQJSJ" localSheetId="3" hidden="1">[4]Table!#REF!</definedName>
    <definedName name="BEx3HWZB1R034H19UO7ML5GAQJSJ" hidden="1">[3]Table!#REF!</definedName>
    <definedName name="BEx3IYAH2DEBFWO8F94H4MXE3RLY" localSheetId="2" hidden="1">[1]Table!#REF!</definedName>
    <definedName name="BEx3IYAH2DEBFWO8F94H4MXE3RLY" localSheetId="3" hidden="1">[2]Table!#REF!</definedName>
    <definedName name="BEx3IYAH2DEBFWO8F94H4MXE3RLY" hidden="1">[1]Table!#REF!</definedName>
    <definedName name="BEx3L4IN3LI4C26SITKTGAH27CDU" localSheetId="2" hidden="1">[1]Table!#REF!</definedName>
    <definedName name="BEx3L4IN3LI4C26SITKTGAH27CDU" localSheetId="3" hidden="1">[2]Table!#REF!</definedName>
    <definedName name="BEx3L4IN3LI4C26SITKTGAH27CDU" hidden="1">[1]Table!#REF!</definedName>
    <definedName name="BEx3M1MR1K1NQD03H74BFWOK4MWQ" localSheetId="2" hidden="1">[1]Table!#REF!</definedName>
    <definedName name="BEx3M1MR1K1NQD03H74BFWOK4MWQ" localSheetId="3" hidden="1">[2]Table!#REF!</definedName>
    <definedName name="BEx3M1MR1K1NQD03H74BFWOK4MWQ" hidden="1">[1]Table!#REF!</definedName>
    <definedName name="BEx3NKXF7GYXHBK75UI6MDRUSU0J" localSheetId="2" hidden="1">[1]Table!#REF!</definedName>
    <definedName name="BEx3NKXF7GYXHBK75UI6MDRUSU0J" localSheetId="3" hidden="1">[2]Table!#REF!</definedName>
    <definedName name="BEx3NKXF7GYXHBK75UI6MDRUSU0J" hidden="1">[1]Table!#REF!</definedName>
    <definedName name="BEx3NMQ4BVC94728AUM7CCX7UHTU" localSheetId="2" hidden="1">[1]Table!#REF!</definedName>
    <definedName name="BEx3NMQ4BVC94728AUM7CCX7UHTU" localSheetId="3" hidden="1">[2]Table!#REF!</definedName>
    <definedName name="BEx3NMQ4BVC94728AUM7CCX7UHTU" hidden="1">[1]Table!#REF!</definedName>
    <definedName name="BEx3O19B8FTTAPVT5DZXQGQXWFR8" localSheetId="2" hidden="1">[1]Table!#REF!</definedName>
    <definedName name="BEx3O19B8FTTAPVT5DZXQGQXWFR8" localSheetId="3" hidden="1">[2]Table!#REF!</definedName>
    <definedName name="BEx3O19B8FTTAPVT5DZXQGQXWFR8" hidden="1">[1]Table!#REF!</definedName>
    <definedName name="BEx3O85IKWARA6NCJOLRBRJFMEWW" localSheetId="2" hidden="1">[5]Table!#REF!</definedName>
    <definedName name="BEx3O85IKWARA6NCJOLRBRJFMEWW" localSheetId="3" hidden="1">[6]Table!#REF!</definedName>
    <definedName name="BEx3O85IKWARA6NCJOLRBRJFMEWW" hidden="1">[5]Table!#REF!</definedName>
    <definedName name="BEx3OAULZWOG4KCP4357NRIF0UD8" localSheetId="2" hidden="1">[1]Table!#REF!</definedName>
    <definedName name="BEx3OAULZWOG4KCP4357NRIF0UD8" localSheetId="3" hidden="1">[2]Table!#REF!</definedName>
    <definedName name="BEx3OAULZWOG4KCP4357NRIF0UD8" hidden="1">[1]Table!#REF!</definedName>
    <definedName name="BEx3PKEMDW8KZEP11IL927C5O7I2" localSheetId="2" hidden="1">[1]Table!#REF!</definedName>
    <definedName name="BEx3PKEMDW8KZEP11IL927C5O7I2" localSheetId="3" hidden="1">[2]Table!#REF!</definedName>
    <definedName name="BEx3PKEMDW8KZEP11IL927C5O7I2" hidden="1">[1]Table!#REF!</definedName>
    <definedName name="BEx3Q0VWPU5EQECK7MQ47TYJ3SWW" localSheetId="2" hidden="1">[1]Table!#REF!</definedName>
    <definedName name="BEx3Q0VWPU5EQECK7MQ47TYJ3SWW" localSheetId="3" hidden="1">[2]Table!#REF!</definedName>
    <definedName name="BEx3Q0VWPU5EQECK7MQ47TYJ3SWW" hidden="1">[1]Table!#REF!</definedName>
    <definedName name="BEx3RHC2ZD5UFS6QD4OPFCNNMWH1" localSheetId="2" hidden="1">[1]Table!#REF!</definedName>
    <definedName name="BEx3RHC2ZD5UFS6QD4OPFCNNMWH1" localSheetId="3" hidden="1">[2]Table!#REF!</definedName>
    <definedName name="BEx3RHC2ZD5UFS6QD4OPFCNNMWH1" hidden="1">[1]Table!#REF!</definedName>
    <definedName name="BEx58XHO7ZULLF2EUD7YIS0MGQJ5" localSheetId="2" hidden="1">[1]Table!#REF!</definedName>
    <definedName name="BEx58XHO7ZULLF2EUD7YIS0MGQJ5" localSheetId="3" hidden="1">[2]Table!#REF!</definedName>
    <definedName name="BEx58XHO7ZULLF2EUD7YIS0MGQJ5" hidden="1">[1]Table!#REF!</definedName>
    <definedName name="BEx59P7MAPNU129ZTC5H3EH892G1" localSheetId="2" hidden="1">[1]Table!#REF!</definedName>
    <definedName name="BEx59P7MAPNU129ZTC5H3EH892G1" localSheetId="3" hidden="1">[2]Table!#REF!</definedName>
    <definedName name="BEx59P7MAPNU129ZTC5H3EH892G1" hidden="1">[1]Table!#REF!</definedName>
    <definedName name="BEx5B825RW35M5H0UB2IZGGRS4ER" localSheetId="2" hidden="1">[1]Table!#REF!</definedName>
    <definedName name="BEx5B825RW35M5H0UB2IZGGRS4ER" localSheetId="3" hidden="1">[2]Table!#REF!</definedName>
    <definedName name="BEx5B825RW35M5H0UB2IZGGRS4ER" hidden="1">[1]Table!#REF!</definedName>
    <definedName name="BEx5BHSQ42B50IU1TEQFUXFX9XQD" localSheetId="2" hidden="1">[1]Table!#REF!</definedName>
    <definedName name="BEx5BHSQ42B50IU1TEQFUXFX9XQD" localSheetId="3" hidden="1">[2]Table!#REF!</definedName>
    <definedName name="BEx5BHSQ42B50IU1TEQFUXFX9XQD" hidden="1">[1]Table!#REF!</definedName>
    <definedName name="BEx5BYFMZ80TDDN2EZO8CF39AIAC" localSheetId="2" hidden="1">[1]Table!#REF!</definedName>
    <definedName name="BEx5BYFMZ80TDDN2EZO8CF39AIAC" localSheetId="3" hidden="1">[2]Table!#REF!</definedName>
    <definedName name="BEx5BYFMZ80TDDN2EZO8CF39AIAC" hidden="1">[1]Table!#REF!</definedName>
    <definedName name="BEx5CFYQ0F1Z6P8SCVJ0I3UPVFE4" localSheetId="2" hidden="1">[1]Table!#REF!</definedName>
    <definedName name="BEx5CFYQ0F1Z6P8SCVJ0I3UPVFE4" localSheetId="3" hidden="1">[2]Table!#REF!</definedName>
    <definedName name="BEx5CFYQ0F1Z6P8SCVJ0I3UPVFE4" hidden="1">[1]Table!#REF!</definedName>
    <definedName name="BEx5E123OLO9WQUOIRIDJ967KAGK" localSheetId="2" hidden="1">[1]Table!#REF!</definedName>
    <definedName name="BEx5E123OLO9WQUOIRIDJ967KAGK" localSheetId="3" hidden="1">[2]Table!#REF!</definedName>
    <definedName name="BEx5E123OLO9WQUOIRIDJ967KAGK" hidden="1">[1]Table!#REF!</definedName>
    <definedName name="BEx5G1A8TFN4C4QII35U9DKYNIS8" localSheetId="2" hidden="1">[1]Table!#REF!</definedName>
    <definedName name="BEx5G1A8TFN4C4QII35U9DKYNIS8" localSheetId="3" hidden="1">[2]Table!#REF!</definedName>
    <definedName name="BEx5G1A8TFN4C4QII35U9DKYNIS8" hidden="1">[1]Table!#REF!</definedName>
    <definedName name="BEx5GID9MVBUPFFT9M8K8B5MO9NV" localSheetId="2" hidden="1">[1]Table!#REF!</definedName>
    <definedName name="BEx5GID9MVBUPFFT9M8K8B5MO9NV" localSheetId="3" hidden="1">[2]Table!#REF!</definedName>
    <definedName name="BEx5GID9MVBUPFFT9M8K8B5MO9NV" hidden="1">[1]Table!#REF!</definedName>
    <definedName name="BEx5HWKGSGUFMQTV743HSDTZEVXB" localSheetId="2" hidden="1">[3]Table!#REF!</definedName>
    <definedName name="BEx5HWKGSGUFMQTV743HSDTZEVXB" localSheetId="3" hidden="1">[4]Table!#REF!</definedName>
    <definedName name="BEx5HWKGSGUFMQTV743HSDTZEVXB" hidden="1">[3]Table!#REF!</definedName>
    <definedName name="BEx5I244LQHZTF3XI66J8705R9XX" localSheetId="2" hidden="1">[1]Table!#REF!</definedName>
    <definedName name="BEx5I244LQHZTF3XI66J8705R9XX" localSheetId="3" hidden="1">[2]Table!#REF!</definedName>
    <definedName name="BEx5I244LQHZTF3XI66J8705R9XX" hidden="1">[1]Table!#REF!</definedName>
    <definedName name="BEx5I8PBP4LIXDGID5BP0THLO0AQ" localSheetId="2" hidden="1">[1]Table!#REF!</definedName>
    <definedName name="BEx5I8PBP4LIXDGID5BP0THLO0AQ" localSheetId="3" hidden="1">[2]Table!#REF!</definedName>
    <definedName name="BEx5I8PBP4LIXDGID5BP0THLO0AQ" hidden="1">[1]Table!#REF!</definedName>
    <definedName name="BEx5JNCT8Z7XSSPD5EMNAJELCU2V" localSheetId="2" hidden="1">[1]Table!#REF!</definedName>
    <definedName name="BEx5JNCT8Z7XSSPD5EMNAJELCU2V" localSheetId="3" hidden="1">[2]Table!#REF!</definedName>
    <definedName name="BEx5JNCT8Z7XSSPD5EMNAJELCU2V" hidden="1">[1]Table!#REF!</definedName>
    <definedName name="BEx5JQCNT9Y4RM306CHC8IPY3HBZ" localSheetId="2" hidden="1">[1]Table!#REF!</definedName>
    <definedName name="BEx5JQCNT9Y4RM306CHC8IPY3HBZ" localSheetId="3" hidden="1">[2]Table!#REF!</definedName>
    <definedName name="BEx5JQCNT9Y4RM306CHC8IPY3HBZ" hidden="1">[1]Table!#REF!</definedName>
    <definedName name="BEx5LTKQ8RQWJE4BC88OP928893U" localSheetId="2" hidden="1">[1]Table!#REF!</definedName>
    <definedName name="BEx5LTKQ8RQWJE4BC88OP928893U" localSheetId="3" hidden="1">[2]Table!#REF!</definedName>
    <definedName name="BEx5LTKQ8RQWJE4BC88OP928893U" hidden="1">[1]Table!#REF!</definedName>
    <definedName name="BEx5MBUW955HYXNO9YP2QVK5C39P" localSheetId="2" hidden="1">[1]Table!#REF!</definedName>
    <definedName name="BEx5MBUW955HYXNO9YP2QVK5C39P" localSheetId="3" hidden="1">[2]Table!#REF!</definedName>
    <definedName name="BEx5MBUW955HYXNO9YP2QVK5C39P" hidden="1">[1]Table!#REF!</definedName>
    <definedName name="BEx5MLQZM68YQSKARVWTTPINFQ2C" localSheetId="2" hidden="1">[5]Table!#REF!</definedName>
    <definedName name="BEx5MLQZM68YQSKARVWTTPINFQ2C" localSheetId="3" hidden="1">[6]Table!#REF!</definedName>
    <definedName name="BEx5MLQZM68YQSKARVWTTPINFQ2C" hidden="1">[5]Table!#REF!</definedName>
    <definedName name="BEx5MVXTKNBXHNWTL43C670E4KXC" localSheetId="2" hidden="1">[1]Table!#REF!</definedName>
    <definedName name="BEx5MVXTKNBXHNWTL43C670E4KXC" localSheetId="3" hidden="1">[2]Table!#REF!</definedName>
    <definedName name="BEx5MVXTKNBXHNWTL43C670E4KXC" hidden="1">[1]Table!#REF!</definedName>
    <definedName name="BEx5NTCRKG3MCO16Q0MJSA6DPSDX" localSheetId="2" hidden="1">[1]Table!#REF!</definedName>
    <definedName name="BEx5NTCRKG3MCO16Q0MJSA6DPSDX" localSheetId="3" hidden="1">[2]Table!#REF!</definedName>
    <definedName name="BEx5NTCRKG3MCO16Q0MJSA6DPSDX" hidden="1">[1]Table!#REF!</definedName>
    <definedName name="BEx5ONH1F6GHNI7M2DIURXTY5XSI" localSheetId="2" hidden="1">[3]Table!#REF!</definedName>
    <definedName name="BEx5ONH1F6GHNI7M2DIURXTY5XSI" localSheetId="3" hidden="1">[4]Table!#REF!</definedName>
    <definedName name="BEx5ONH1F6GHNI7M2DIURXTY5XSI" hidden="1">[3]Table!#REF!</definedName>
    <definedName name="BEx774N83DXLJZ54Q42PWIJZ2DN1" localSheetId="2" hidden="1">[1]Table!#REF!</definedName>
    <definedName name="BEx774N83DXLJZ54Q42PWIJZ2DN1" localSheetId="3" hidden="1">[2]Table!#REF!</definedName>
    <definedName name="BEx774N83DXLJZ54Q42PWIJZ2DN1" hidden="1">[1]Table!#REF!</definedName>
    <definedName name="BEx78226TN58UE0CTY98YEDU0LSL" localSheetId="2" hidden="1">[1]Table!#REF!</definedName>
    <definedName name="BEx78226TN58UE0CTY98YEDU0LSL" localSheetId="3" hidden="1">[2]Table!#REF!</definedName>
    <definedName name="BEx78226TN58UE0CTY98YEDU0LSL" hidden="1">[1]Table!#REF!</definedName>
    <definedName name="BEx79OCP4HQ6XP8EWNGEUDLOZBBS" localSheetId="2" hidden="1">[1]Table!#REF!</definedName>
    <definedName name="BEx79OCP4HQ6XP8EWNGEUDLOZBBS" localSheetId="3" hidden="1">[2]Table!#REF!</definedName>
    <definedName name="BEx79OCP4HQ6XP8EWNGEUDLOZBBS" hidden="1">[1]Table!#REF!</definedName>
    <definedName name="BEx7ABA2C9IWH5VSLVLLLCY62161" localSheetId="2" hidden="1">[1]Table!#REF!</definedName>
    <definedName name="BEx7ABA2C9IWH5VSLVLLLCY62161" localSheetId="3" hidden="1">[2]Table!#REF!</definedName>
    <definedName name="BEx7ABA2C9IWH5VSLVLLLCY62161" hidden="1">[1]Table!#REF!</definedName>
    <definedName name="BEx7ASD1I654MEDCO6GGWA95PXSC" localSheetId="2" hidden="1">[1]Table!#REF!</definedName>
    <definedName name="BEx7ASD1I654MEDCO6GGWA95PXSC" localSheetId="3" hidden="1">[2]Table!#REF!</definedName>
    <definedName name="BEx7ASD1I654MEDCO6GGWA95PXSC" hidden="1">[1]Table!#REF!</definedName>
    <definedName name="BEx7AVCX9S5RJP3NSZ4QM4E6ERDT" localSheetId="2" hidden="1">[1]Table!#REF!</definedName>
    <definedName name="BEx7AVCX9S5RJP3NSZ4QM4E6ERDT" localSheetId="3" hidden="1">[2]Table!#REF!</definedName>
    <definedName name="BEx7AVCX9S5RJP3NSZ4QM4E6ERDT" hidden="1">[1]Table!#REF!</definedName>
    <definedName name="BEx7B6LH6917TXOSAAQ6U7HVF018" localSheetId="2" hidden="1">[1]Table!#REF!</definedName>
    <definedName name="BEx7B6LH6917TXOSAAQ6U7HVF018" localSheetId="3" hidden="1">[2]Table!#REF!</definedName>
    <definedName name="BEx7B6LH6917TXOSAAQ6U7HVF018" hidden="1">[1]Table!#REF!</definedName>
    <definedName name="BEx7D5RWKRS4W71J4NZ6ZSFHPKFT" localSheetId="2" hidden="1">[1]Table!#REF!</definedName>
    <definedName name="BEx7D5RWKRS4W71J4NZ6ZSFHPKFT" localSheetId="3" hidden="1">[2]Table!#REF!</definedName>
    <definedName name="BEx7D5RWKRS4W71J4NZ6ZSFHPKFT" hidden="1">[1]Table!#REF!</definedName>
    <definedName name="BEx7DVJTRV44IMJIBFXELE67SZ7S" localSheetId="2" hidden="1">[1]Table!#REF!</definedName>
    <definedName name="BEx7DVJTRV44IMJIBFXELE67SZ7S" localSheetId="3" hidden="1">[2]Table!#REF!</definedName>
    <definedName name="BEx7DVJTRV44IMJIBFXELE67SZ7S" hidden="1">[1]Table!#REF!</definedName>
    <definedName name="BEx7E2QT2U8THYOKBPXONB1B47WH" localSheetId="2" hidden="1">[1]Table!#REF!</definedName>
    <definedName name="BEx7E2QT2U8THYOKBPXONB1B47WH" localSheetId="3" hidden="1">[2]Table!#REF!</definedName>
    <definedName name="BEx7E2QT2U8THYOKBPXONB1B47WH" hidden="1">[1]Table!#REF!</definedName>
    <definedName name="BEx7EI6DL1Z6UWLFBXAKVGZTKHWJ" localSheetId="2" hidden="1">[1]Table!#REF!</definedName>
    <definedName name="BEx7EI6DL1Z6UWLFBXAKVGZTKHWJ" localSheetId="3" hidden="1">[2]Table!#REF!</definedName>
    <definedName name="BEx7EI6DL1Z6UWLFBXAKVGZTKHWJ" hidden="1">[1]Table!#REF!</definedName>
    <definedName name="BEx7EQF0QX3L29JFJ5XBW8UOSD0R" localSheetId="2" hidden="1">[1]Table!#REF!</definedName>
    <definedName name="BEx7EQF0QX3L29JFJ5XBW8UOSD0R" localSheetId="3" hidden="1">[2]Table!#REF!</definedName>
    <definedName name="BEx7EQF0QX3L29JFJ5XBW8UOSD0R" hidden="1">[1]Table!#REF!</definedName>
    <definedName name="BEx7GR3ENYWRXXS5IT0UMEGOLGUH" localSheetId="2" hidden="1">[1]Table!#REF!</definedName>
    <definedName name="BEx7GR3ENYWRXXS5IT0UMEGOLGUH" localSheetId="3" hidden="1">[2]Table!#REF!</definedName>
    <definedName name="BEx7GR3ENYWRXXS5IT0UMEGOLGUH" hidden="1">[1]Table!#REF!</definedName>
    <definedName name="BEx7H14XCXH7WEXEY1HVO53A6AGH" localSheetId="2" hidden="1">[1]Table!#REF!</definedName>
    <definedName name="BEx7H14XCXH7WEXEY1HVO53A6AGH" localSheetId="3" hidden="1">[2]Table!#REF!</definedName>
    <definedName name="BEx7H14XCXH7WEXEY1HVO53A6AGH" hidden="1">[1]Table!#REF!</definedName>
    <definedName name="BEx7HFTIA8AC8BR8HKIN81VE1SGW" localSheetId="2" hidden="1">[1]Table!#REF!</definedName>
    <definedName name="BEx7HFTIA8AC8BR8HKIN81VE1SGW" localSheetId="3" hidden="1">[2]Table!#REF!</definedName>
    <definedName name="BEx7HFTIA8AC8BR8HKIN81VE1SGW" hidden="1">[1]Table!#REF!</definedName>
    <definedName name="BEx7L8XOV64OMS15ZFURFEUXLMWF" localSheetId="2" hidden="1">[1]Table!#REF!</definedName>
    <definedName name="BEx7L8XOV64OMS15ZFURFEUXLMWF" localSheetId="3" hidden="1">[2]Table!#REF!</definedName>
    <definedName name="BEx7L8XOV64OMS15ZFURFEUXLMWF" hidden="1">[1]Table!#REF!</definedName>
    <definedName name="BEx7LCOFPPG5CAI9OO09DCBE07P4" localSheetId="2" hidden="1">[1]Table!#REF!</definedName>
    <definedName name="BEx7LCOFPPG5CAI9OO09DCBE07P4" localSheetId="3" hidden="1">[2]Table!#REF!</definedName>
    <definedName name="BEx7LCOFPPG5CAI9OO09DCBE07P4" hidden="1">[1]Table!#REF!</definedName>
    <definedName name="BEx91QH5JRZKQP1GPN2SQMR3CKAG" localSheetId="2" hidden="1">[1]Table!#REF!</definedName>
    <definedName name="BEx91QH5JRZKQP1GPN2SQMR3CKAG" localSheetId="3" hidden="1">[2]Table!#REF!</definedName>
    <definedName name="BEx91QH5JRZKQP1GPN2SQMR3CKAG" hidden="1">[1]Table!#REF!</definedName>
    <definedName name="BEx92S8MHFFIVRQ2YSHZNQGOFUHD" localSheetId="2" hidden="1">[1]Table!#REF!</definedName>
    <definedName name="BEx92S8MHFFIVRQ2YSHZNQGOFUHD" localSheetId="3" hidden="1">[2]Table!#REF!</definedName>
    <definedName name="BEx92S8MHFFIVRQ2YSHZNQGOFUHD" hidden="1">[1]Table!#REF!</definedName>
    <definedName name="BEx93SY9RWG3HUV4YXQKXJH9FH14" localSheetId="2" hidden="1">[1]Table!#REF!</definedName>
    <definedName name="BEx93SY9RWG3HUV4YXQKXJH9FH14" localSheetId="3" hidden="1">[2]Table!#REF!</definedName>
    <definedName name="BEx93SY9RWG3HUV4YXQKXJH9FH14" hidden="1">[1]Table!#REF!</definedName>
    <definedName name="BEx94GXG30CIVB6ZQN3X3IK6BZXQ" localSheetId="2" hidden="1">[1]Table!#REF!</definedName>
    <definedName name="BEx94GXG30CIVB6ZQN3X3IK6BZXQ" localSheetId="3" hidden="1">[2]Table!#REF!</definedName>
    <definedName name="BEx94GXG30CIVB6ZQN3X3IK6BZXQ" hidden="1">[1]Table!#REF!</definedName>
    <definedName name="BEx94HZ5LURYM9ST744ALV6ZCKYP" localSheetId="2" hidden="1">[1]Table!#REF!</definedName>
    <definedName name="BEx94HZ5LURYM9ST744ALV6ZCKYP" localSheetId="3" hidden="1">[2]Table!#REF!</definedName>
    <definedName name="BEx94HZ5LURYM9ST744ALV6ZCKYP" hidden="1">[1]Table!#REF!</definedName>
    <definedName name="BEx94IQ75E90YUMWJ9N591LR7DQQ" localSheetId="2" hidden="1">[1]Table!#REF!</definedName>
    <definedName name="BEx94IQ75E90YUMWJ9N591LR7DQQ" localSheetId="3" hidden="1">[2]Table!#REF!</definedName>
    <definedName name="BEx94IQ75E90YUMWJ9N591LR7DQQ" hidden="1">[1]Table!#REF!</definedName>
    <definedName name="BEx955NIAWX5OLAHMTV6QFUZPR30" localSheetId="2" hidden="1">[1]Table!#REF!</definedName>
    <definedName name="BEx955NIAWX5OLAHMTV6QFUZPR30" localSheetId="3" hidden="1">[2]Table!#REF!</definedName>
    <definedName name="BEx955NIAWX5OLAHMTV6QFUZPR30" hidden="1">[1]Table!#REF!</definedName>
    <definedName name="BEx97NPQBACJVD9K1YXI08RTW9E2" localSheetId="2" hidden="1">[1]Table!#REF!</definedName>
    <definedName name="BEx97NPQBACJVD9K1YXI08RTW9E2" localSheetId="3" hidden="1">[2]Table!#REF!</definedName>
    <definedName name="BEx97NPQBACJVD9K1YXI08RTW9E2" hidden="1">[1]Table!#REF!</definedName>
    <definedName name="BEx9871KU0N99P0900EAK69VFYT2" localSheetId="2" hidden="1">[1]Table!#REF!</definedName>
    <definedName name="BEx9871KU0N99P0900EAK69VFYT2" localSheetId="3" hidden="1">[2]Table!#REF!</definedName>
    <definedName name="BEx9871KU0N99P0900EAK69VFYT2" hidden="1">[1]Table!#REF!</definedName>
    <definedName name="BEx99YFI2XJ23DE94815HFUG4YNW" localSheetId="2" hidden="1">[3]Table!#REF!</definedName>
    <definedName name="BEx99YFI2XJ23DE94815HFUG4YNW" localSheetId="3" hidden="1">[4]Table!#REF!</definedName>
    <definedName name="BEx99YFI2XJ23DE94815HFUG4YNW" hidden="1">[3]Table!#REF!</definedName>
    <definedName name="BEx9AV8W1FAWF5BHATYEN47X12JN" localSheetId="2" hidden="1">[1]Table!#REF!</definedName>
    <definedName name="BEx9AV8W1FAWF5BHATYEN47X12JN" localSheetId="3" hidden="1">[2]Table!#REF!</definedName>
    <definedName name="BEx9AV8W1FAWF5BHATYEN47X12JN" hidden="1">[1]Table!#REF!</definedName>
    <definedName name="BEx9E2BZ2B1R41FMGJCJ7JLGLUAJ" localSheetId="2" hidden="1">[1]Table!#REF!</definedName>
    <definedName name="BEx9E2BZ2B1R41FMGJCJ7JLGLUAJ" localSheetId="3" hidden="1">[2]Table!#REF!</definedName>
    <definedName name="BEx9E2BZ2B1R41FMGJCJ7JLGLUAJ" hidden="1">[1]Table!#REF!</definedName>
    <definedName name="BEx9GY6BVFQGCLMOWVT6PIC9WP5X" localSheetId="2" hidden="1">[1]Table!#REF!</definedName>
    <definedName name="BEx9GY6BVFQGCLMOWVT6PIC9WP5X" localSheetId="3" hidden="1">[2]Table!#REF!</definedName>
    <definedName name="BEx9GY6BVFQGCLMOWVT6PIC9WP5X" hidden="1">[1]Table!#REF!</definedName>
    <definedName name="BEx9H04IB14E1437FF2OIRRWBSD7" localSheetId="2" hidden="1">[1]Table!#REF!</definedName>
    <definedName name="BEx9H04IB14E1437FF2OIRRWBSD7" localSheetId="3" hidden="1">[2]Table!#REF!</definedName>
    <definedName name="BEx9H04IB14E1437FF2OIRRWBSD7" hidden="1">[1]Table!#REF!</definedName>
    <definedName name="BEx9JLBYK239B3F841C7YG1GT7ST" localSheetId="2" hidden="1">[1]Table!#REF!</definedName>
    <definedName name="BEx9JLBYK239B3F841C7YG1GT7ST" localSheetId="3" hidden="1">[2]Table!#REF!</definedName>
    <definedName name="BEx9JLBYK239B3F841C7YG1GT7ST" hidden="1">[1]Table!#REF!</definedName>
    <definedName name="BExAW8PKKAU1ST51JMUXE6TDPT3Q" localSheetId="2" hidden="1">[1]Table!#REF!</definedName>
    <definedName name="BExAW8PKKAU1ST51JMUXE6TDPT3Q" localSheetId="3" hidden="1">[2]Table!#REF!</definedName>
    <definedName name="BExAW8PKKAU1ST51JMUXE6TDPT3Q" hidden="1">[1]Table!#REF!</definedName>
    <definedName name="BExAZGUGQNHWJLLGTRWMKC4HGUMD" localSheetId="2" hidden="1">[3]Table!#REF!</definedName>
    <definedName name="BExAZGUGQNHWJLLGTRWMKC4HGUMD" localSheetId="3" hidden="1">[4]Table!#REF!</definedName>
    <definedName name="BExAZGUGQNHWJLLGTRWMKC4HGUMD" hidden="1">[3]Table!#REF!</definedName>
    <definedName name="BExB072HHXVMUC0VYNGG48GRSH5Q" localSheetId="2" hidden="1">[1]Table!#REF!</definedName>
    <definedName name="BExB072HHXVMUC0VYNGG48GRSH5Q" localSheetId="3" hidden="1">[2]Table!#REF!</definedName>
    <definedName name="BExB072HHXVMUC0VYNGG48GRSH5Q" hidden="1">[1]Table!#REF!</definedName>
    <definedName name="BExB1GMD0PIDGTFBGQOPRWQSP9I4" localSheetId="2" hidden="1">[1]Table!#REF!</definedName>
    <definedName name="BExB1GMD0PIDGTFBGQOPRWQSP9I4" localSheetId="3" hidden="1">[2]Table!#REF!</definedName>
    <definedName name="BExB1GMD0PIDGTFBGQOPRWQSP9I4" hidden="1">[1]Table!#REF!</definedName>
    <definedName name="BExB1WI6M8I0EEP1ANUQZCFY24EV" localSheetId="2" hidden="1">[1]Table!#REF!</definedName>
    <definedName name="BExB1WI6M8I0EEP1ANUQZCFY24EV" localSheetId="3" hidden="1">[2]Table!#REF!</definedName>
    <definedName name="BExB1WI6M8I0EEP1ANUQZCFY24EV" hidden="1">[1]Table!#REF!</definedName>
    <definedName name="BExB442RX0T3L6HUL6X5T21CENW6" localSheetId="2" hidden="1">[1]Table!#REF!</definedName>
    <definedName name="BExB442RX0T3L6HUL6X5T21CENW6" localSheetId="3" hidden="1">[2]Table!#REF!</definedName>
    <definedName name="BExB442RX0T3L6HUL6X5T21CENW6" hidden="1">[1]Table!#REF!</definedName>
    <definedName name="BExB5833OAOJ22VK1YK47FHUSVK2" localSheetId="2" hidden="1">[1]Table!#REF!</definedName>
    <definedName name="BExB5833OAOJ22VK1YK47FHUSVK2" localSheetId="3" hidden="1">[2]Table!#REF!</definedName>
    <definedName name="BExB5833OAOJ22VK1YK47FHUSVK2" hidden="1">[1]Table!#REF!</definedName>
    <definedName name="BExB806PAXX70XUTA3ZI7OORD78R" localSheetId="2" hidden="1">[1]Table!#REF!</definedName>
    <definedName name="BExB806PAXX70XUTA3ZI7OORD78R" localSheetId="3" hidden="1">[2]Table!#REF!</definedName>
    <definedName name="BExB806PAXX70XUTA3ZI7OORD78R" hidden="1">[1]Table!#REF!</definedName>
    <definedName name="BExB8U5N0D85YR8APKN3PPKG0FWP" localSheetId="2" hidden="1">[1]Table!#REF!</definedName>
    <definedName name="BExB8U5N0D85YR8APKN3PPKG0FWP" localSheetId="3" hidden="1">[2]Table!#REF!</definedName>
    <definedName name="BExB8U5N0D85YR8APKN3PPKG0FWP" hidden="1">[1]Table!#REF!</definedName>
    <definedName name="BExBBV8XVMD9CKZY711T0BN7H3PM" localSheetId="2" hidden="1">[1]Table!#REF!</definedName>
    <definedName name="BExBBV8XVMD9CKZY711T0BN7H3PM" localSheetId="3" hidden="1">[2]Table!#REF!</definedName>
    <definedName name="BExBBV8XVMD9CKZY711T0BN7H3PM" hidden="1">[1]Table!#REF!</definedName>
    <definedName name="BExBCRBEYR2KZ8FAQFZ2NHY13WIY" localSheetId="2" hidden="1">[1]Table!#REF!</definedName>
    <definedName name="BExBCRBEYR2KZ8FAQFZ2NHY13WIY" localSheetId="3" hidden="1">[2]Table!#REF!</definedName>
    <definedName name="BExBCRBEYR2KZ8FAQFZ2NHY13WIY" hidden="1">[1]Table!#REF!</definedName>
    <definedName name="BExBDJS9TUEU8Z84IV59E5V4T8K6" localSheetId="2" hidden="1">[1]Table!#REF!</definedName>
    <definedName name="BExBDJS9TUEU8Z84IV59E5V4T8K6" localSheetId="3" hidden="1">[2]Table!#REF!</definedName>
    <definedName name="BExBDJS9TUEU8Z84IV59E5V4T8K6" hidden="1">[1]Table!#REF!</definedName>
    <definedName name="BExBDNDQQG5KYZDAQPCYL10479JI" localSheetId="2" hidden="1">[3]Table!#REF!</definedName>
    <definedName name="BExBDNDQQG5KYZDAQPCYL10479JI" localSheetId="3" hidden="1">[4]Table!#REF!</definedName>
    <definedName name="BExBDNDQQG5KYZDAQPCYL10479JI" hidden="1">[3]Table!#REF!</definedName>
    <definedName name="BExBE5YPUY1T7N7DHMMIGGXK8TMP" localSheetId="2" hidden="1">[1]Table!#REF!</definedName>
    <definedName name="BExBE5YPUY1T7N7DHMMIGGXK8TMP" localSheetId="3" hidden="1">[2]Table!#REF!</definedName>
    <definedName name="BExBE5YPUY1T7N7DHMMIGGXK8TMP" hidden="1">[1]Table!#REF!</definedName>
    <definedName name="BExCS7ZPMHFJ4UJDAL8CQOLSZ13B" localSheetId="2" hidden="1">[1]Table!#REF!</definedName>
    <definedName name="BExCS7ZPMHFJ4UJDAL8CQOLSZ13B" localSheetId="3" hidden="1">[2]Table!#REF!</definedName>
    <definedName name="BExCS7ZPMHFJ4UJDAL8CQOLSZ13B" hidden="1">[1]Table!#REF!</definedName>
    <definedName name="BExCT4NSDT61OCH04Y2QIFIOP75H" localSheetId="2" hidden="1">[1]Table!#REF!</definedName>
    <definedName name="BExCT4NSDT61OCH04Y2QIFIOP75H" localSheetId="3" hidden="1">[2]Table!#REF!</definedName>
    <definedName name="BExCT4NSDT61OCH04Y2QIFIOP75H" hidden="1">[1]Table!#REF!</definedName>
    <definedName name="BExCTYS2KX0QANOLT8LGZ9WV3S3T" localSheetId="2" hidden="1">[1]Table!#REF!</definedName>
    <definedName name="BExCTYS2KX0QANOLT8LGZ9WV3S3T" localSheetId="3" hidden="1">[2]Table!#REF!</definedName>
    <definedName name="BExCTYS2KX0QANOLT8LGZ9WV3S3T" hidden="1">[1]Table!#REF!</definedName>
    <definedName name="BExCVHBNLOHNFS0JAV3I1XGPNH9W" localSheetId="2" hidden="1">[1]Table!#REF!</definedName>
    <definedName name="BExCVHBNLOHNFS0JAV3I1XGPNH9W" localSheetId="3" hidden="1">[2]Table!#REF!</definedName>
    <definedName name="BExCVHBNLOHNFS0JAV3I1XGPNH9W" hidden="1">[1]Table!#REF!</definedName>
    <definedName name="BExCVZ5PN4V6MRBZ04PZJW3GEF8S" localSheetId="2" hidden="1">[1]Table!#REF!</definedName>
    <definedName name="BExCVZ5PN4V6MRBZ04PZJW3GEF8S" localSheetId="3" hidden="1">[2]Table!#REF!</definedName>
    <definedName name="BExCVZ5PN4V6MRBZ04PZJW3GEF8S" hidden="1">[1]Table!#REF!</definedName>
    <definedName name="BExCX2KGRZBRVLZNM8SUSIE6A0RL" localSheetId="2" hidden="1">[1]Table!#REF!</definedName>
    <definedName name="BExCX2KGRZBRVLZNM8SUSIE6A0RL" localSheetId="3" hidden="1">[2]Table!#REF!</definedName>
    <definedName name="BExCX2KGRZBRVLZNM8SUSIE6A0RL" hidden="1">[1]Table!#REF!</definedName>
    <definedName name="BExCXQUFBMXQ1650735H48B1AZT3" localSheetId="2" hidden="1">[1]Table!#REF!</definedName>
    <definedName name="BExCXQUFBMXQ1650735H48B1AZT3" localSheetId="3" hidden="1">[2]Table!#REF!</definedName>
    <definedName name="BExCXQUFBMXQ1650735H48B1AZT3" hidden="1">[1]Table!#REF!</definedName>
    <definedName name="BExCYUK0I3UEXZNFDW71G6Z6D8XR" localSheetId="2" hidden="1">[1]Table!#REF!</definedName>
    <definedName name="BExCYUK0I3UEXZNFDW71G6Z6D8XR" localSheetId="3" hidden="1">[2]Table!#REF!</definedName>
    <definedName name="BExCYUK0I3UEXZNFDW71G6Z6D8XR" hidden="1">[1]Table!#REF!</definedName>
    <definedName name="BExD4JJSS3QDBLABCJCHD45SRNPI" localSheetId="2" hidden="1">[1]Table!#REF!</definedName>
    <definedName name="BExD4JJSS3QDBLABCJCHD45SRNPI" localSheetId="3" hidden="1">[2]Table!#REF!</definedName>
    <definedName name="BExD4JJSS3QDBLABCJCHD45SRNPI" hidden="1">[1]Table!#REF!</definedName>
    <definedName name="BExD4R1I0MKF033I5LPUYIMTZ6E8" localSheetId="2" hidden="1">[1]Table!#REF!</definedName>
    <definedName name="BExD4R1I0MKF033I5LPUYIMTZ6E8" localSheetId="3" hidden="1">[2]Table!#REF!</definedName>
    <definedName name="BExD4R1I0MKF033I5LPUYIMTZ6E8" hidden="1">[1]Table!#REF!</definedName>
    <definedName name="BExD623C9LRX18BE0W2V6SZLQUXX" localSheetId="2" hidden="1">[1]Table!#REF!</definedName>
    <definedName name="BExD623C9LRX18BE0W2V6SZLQUXX" localSheetId="3" hidden="1">[2]Table!#REF!</definedName>
    <definedName name="BExD623C9LRX18BE0W2V6SZLQUXX" hidden="1">[1]Table!#REF!</definedName>
    <definedName name="BExD6GMP0LK8WKVWMIT1NNH8CHLF" localSheetId="2" hidden="1">[1]Table!#REF!</definedName>
    <definedName name="BExD6GMP0LK8WKVWMIT1NNH8CHLF" localSheetId="3" hidden="1">[2]Table!#REF!</definedName>
    <definedName name="BExD6GMP0LK8WKVWMIT1NNH8CHLF" hidden="1">[1]Table!#REF!</definedName>
    <definedName name="BExD8OCLZMFN5K3VZYI4Q4ITVKUA" localSheetId="2" hidden="1">[1]Table!#REF!</definedName>
    <definedName name="BExD8OCLZMFN5K3VZYI4Q4ITVKUA" localSheetId="3" hidden="1">[2]Table!#REF!</definedName>
    <definedName name="BExD8OCLZMFN5K3VZYI4Q4ITVKUA" hidden="1">[1]Table!#REF!</definedName>
    <definedName name="BExD9P7OURSYFOYT90T0CUK1YOC2" localSheetId="2" hidden="1">[3]Table!#REF!</definedName>
    <definedName name="BExD9P7OURSYFOYT90T0CUK1YOC2" localSheetId="3" hidden="1">[4]Table!#REF!</definedName>
    <definedName name="BExD9P7OURSYFOYT90T0CUK1YOC2" hidden="1">[3]Table!#REF!</definedName>
    <definedName name="BExEPCHG51CQZ5MGYA8E9KVMDRUJ" localSheetId="2" hidden="1">[3]Table!#REF!</definedName>
    <definedName name="BExEPCHG51CQZ5MGYA8E9KVMDRUJ" localSheetId="3" hidden="1">[4]Table!#REF!</definedName>
    <definedName name="BExEPCHG51CQZ5MGYA8E9KVMDRUJ" hidden="1">[3]Table!#REF!</definedName>
    <definedName name="BExEQB8ZWXO6IIGOEPWTLOJGE2NR" localSheetId="2" hidden="1">[1]Table!#REF!</definedName>
    <definedName name="BExEQB8ZWXO6IIGOEPWTLOJGE2NR" localSheetId="3" hidden="1">[2]Table!#REF!</definedName>
    <definedName name="BExEQB8ZWXO6IIGOEPWTLOJGE2NR" hidden="1">[1]Table!#REF!</definedName>
    <definedName name="BExERSANFNM1O7T65PC5MJ301YET" localSheetId="2" hidden="1">[1]Table!#REF!</definedName>
    <definedName name="BExERSANFNM1O7T65PC5MJ301YET" localSheetId="3" hidden="1">[2]Table!#REF!</definedName>
    <definedName name="BExERSANFNM1O7T65PC5MJ301YET" hidden="1">[1]Table!#REF!</definedName>
    <definedName name="BExERWCEBKQRYWRQLYJ4UCMMKTHG" localSheetId="2" hidden="1">[5]Table!#REF!</definedName>
    <definedName name="BExERWCEBKQRYWRQLYJ4UCMMKTHG" localSheetId="3" hidden="1">[6]Table!#REF!</definedName>
    <definedName name="BExERWCEBKQRYWRQLYJ4UCMMKTHG" hidden="1">[5]Table!#REF!</definedName>
    <definedName name="BExEWNBGQS1U2LW3W84T4LSJ9K00" localSheetId="2" hidden="1">[1]Table!#REF!</definedName>
    <definedName name="BExEWNBGQS1U2LW3W84T4LSJ9K00" localSheetId="3" hidden="1">[2]Table!#REF!</definedName>
    <definedName name="BExEWNBGQS1U2LW3W84T4LSJ9K00" hidden="1">[1]Table!#REF!</definedName>
    <definedName name="BExEX9HWY2G6928ZVVVQF77QCM2C" localSheetId="2" hidden="1">[1]Table!#REF!</definedName>
    <definedName name="BExEX9HWY2G6928ZVVVQF77QCM2C" localSheetId="3" hidden="1">[2]Table!#REF!</definedName>
    <definedName name="BExEX9HWY2G6928ZVVVQF77QCM2C" hidden="1">[1]Table!#REF!</definedName>
    <definedName name="BExF2UQWQFBLFXALZW0V5ZLXEJS8" localSheetId="2" hidden="1">[1]Table!#REF!</definedName>
    <definedName name="BExF2UQWQFBLFXALZW0V5ZLXEJS8" localSheetId="3" hidden="1">[2]Table!#REF!</definedName>
    <definedName name="BExF2UQWQFBLFXALZW0V5ZLXEJS8" hidden="1">[1]Table!#REF!</definedName>
    <definedName name="BExF37C1YKBT79Z9SOJAG5MXQGTU" localSheetId="2" hidden="1">[1]Table!#REF!</definedName>
    <definedName name="BExF37C1YKBT79Z9SOJAG5MXQGTU" localSheetId="3" hidden="1">[2]Table!#REF!</definedName>
    <definedName name="BExF37C1YKBT79Z9SOJAG5MXQGTU" hidden="1">[1]Table!#REF!</definedName>
    <definedName name="BExF4PVMZYV36E8HOYY06J81AMBI" localSheetId="2" hidden="1">[1]Table!#REF!</definedName>
    <definedName name="BExF4PVMZYV36E8HOYY06J81AMBI" localSheetId="3" hidden="1">[2]Table!#REF!</definedName>
    <definedName name="BExF4PVMZYV36E8HOYY06J81AMBI" hidden="1">[1]Table!#REF!</definedName>
    <definedName name="BExF5L72GS9PK2F11EIY8X7N9TH8" localSheetId="2" hidden="1">[3]Table!#REF!</definedName>
    <definedName name="BExF5L72GS9PK2F11EIY8X7N9TH8" localSheetId="3" hidden="1">[4]Table!#REF!</definedName>
    <definedName name="BExF5L72GS9PK2F11EIY8X7N9TH8" hidden="1">[3]Table!#REF!</definedName>
    <definedName name="BExF6RR76KNVIXGJOVFO8GDILKGZ" localSheetId="2" hidden="1">[1]Table!#REF!</definedName>
    <definedName name="BExF6RR76KNVIXGJOVFO8GDILKGZ" localSheetId="3" hidden="1">[2]Table!#REF!</definedName>
    <definedName name="BExF6RR76KNVIXGJOVFO8GDILKGZ" hidden="1">[1]Table!#REF!</definedName>
    <definedName name="BExGLVP1IU8K5A8J1340XFMYPR88" localSheetId="2" hidden="1">[1]Table!#REF!</definedName>
    <definedName name="BExGLVP1IU8K5A8J1340XFMYPR88" localSheetId="3" hidden="1">[2]Table!#REF!</definedName>
    <definedName name="BExGLVP1IU8K5A8J1340XFMYPR88" hidden="1">[1]Table!#REF!</definedName>
    <definedName name="BExGM06V531MEEBCEX0I8L6NEKUH" localSheetId="2" hidden="1">[3]Table!#REF!</definedName>
    <definedName name="BExGM06V531MEEBCEX0I8L6NEKUH" localSheetId="3" hidden="1">[4]Table!#REF!</definedName>
    <definedName name="BExGM06V531MEEBCEX0I8L6NEKUH" hidden="1">[3]Table!#REF!</definedName>
    <definedName name="BExGNN2YQ9BDAZXT2GLCSAPXKIM7" localSheetId="2" hidden="1">[1]Table!#REF!</definedName>
    <definedName name="BExGNN2YQ9BDAZXT2GLCSAPXKIM7" localSheetId="3" hidden="1">[2]Table!#REF!</definedName>
    <definedName name="BExGNN2YQ9BDAZXT2GLCSAPXKIM7" hidden="1">[1]Table!#REF!</definedName>
    <definedName name="BExGO2YUBOVLYHY1QSIHRE1KLAFV" localSheetId="2" hidden="1">[1]Table!#REF!</definedName>
    <definedName name="BExGO2YUBOVLYHY1QSIHRE1KLAFV" localSheetId="3" hidden="1">[2]Table!#REF!</definedName>
    <definedName name="BExGO2YUBOVLYHY1QSIHRE1KLAFV" hidden="1">[1]Table!#REF!</definedName>
    <definedName name="BExGOPQPCWJIYUZZVIJTYDFMMTGD" localSheetId="2" hidden="1">[1]Table!#REF!</definedName>
    <definedName name="BExGOPQPCWJIYUZZVIJTYDFMMTGD" localSheetId="3" hidden="1">[2]Table!#REF!</definedName>
    <definedName name="BExGOPQPCWJIYUZZVIJTYDFMMTGD" hidden="1">[1]Table!#REF!</definedName>
    <definedName name="BExGOT6UXUX5FVTAYL9SOBZ1D0II" localSheetId="2" hidden="1">[1]Table!#REF!</definedName>
    <definedName name="BExGOT6UXUX5FVTAYL9SOBZ1D0II" localSheetId="3" hidden="1">[2]Table!#REF!</definedName>
    <definedName name="BExGOT6UXUX5FVTAYL9SOBZ1D0II" hidden="1">[1]Table!#REF!</definedName>
    <definedName name="BExGPID72Y4Y619LWASUQZKZHJNC" localSheetId="2" hidden="1">[1]Table!#REF!</definedName>
    <definedName name="BExGPID72Y4Y619LWASUQZKZHJNC" localSheetId="3" hidden="1">[2]Table!#REF!</definedName>
    <definedName name="BExGPID72Y4Y619LWASUQZKZHJNC" hidden="1">[1]Table!#REF!</definedName>
    <definedName name="BExGQX0H4EZMXBJTKJJE4ICJWN5O" localSheetId="2" hidden="1">[1]Table!#REF!</definedName>
    <definedName name="BExGQX0H4EZMXBJTKJJE4ICJWN5O" localSheetId="3" hidden="1">[2]Table!#REF!</definedName>
    <definedName name="BExGQX0H4EZMXBJTKJJE4ICJWN5O" hidden="1">[1]Table!#REF!</definedName>
    <definedName name="BExGT0DZJB6LSF6L693UUB9EY1VQ" localSheetId="2" hidden="1">[1]Table!#REF!</definedName>
    <definedName name="BExGT0DZJB6LSF6L693UUB9EY1VQ" localSheetId="3" hidden="1">[2]Table!#REF!</definedName>
    <definedName name="BExGT0DZJB6LSF6L693UUB9EY1VQ" hidden="1">[1]Table!#REF!</definedName>
    <definedName name="BExGTIYX3OWPIINOGY1E4QQYSKHP" localSheetId="2" hidden="1">[1]Table!#REF!</definedName>
    <definedName name="BExGTIYX3OWPIINOGY1E4QQYSKHP" localSheetId="3" hidden="1">[2]Table!#REF!</definedName>
    <definedName name="BExGTIYX3OWPIINOGY1E4QQYSKHP" hidden="1">[1]Table!#REF!</definedName>
    <definedName name="BExGUM8D91UNPCOO4TKP9FGX85TF" localSheetId="2" hidden="1">[1]Table!#REF!</definedName>
    <definedName name="BExGUM8D91UNPCOO4TKP9FGX85TF" localSheetId="3" hidden="1">[2]Table!#REF!</definedName>
    <definedName name="BExGUM8D91UNPCOO4TKP9FGX85TF" hidden="1">[1]Table!#REF!</definedName>
    <definedName name="BExGW2Z7AMPG6H9EXA9ML6EZVGGA" localSheetId="2" hidden="1">[1]Table!#REF!</definedName>
    <definedName name="BExGW2Z7AMPG6H9EXA9ML6EZVGGA" localSheetId="3" hidden="1">[2]Table!#REF!</definedName>
    <definedName name="BExGW2Z7AMPG6H9EXA9ML6EZVGGA" hidden="1">[1]Table!#REF!</definedName>
    <definedName name="BExGWEO0JDG84NYLEAV5NSOAGMJZ" localSheetId="2" hidden="1">[1]Table!#REF!</definedName>
    <definedName name="BExGWEO0JDG84NYLEAV5NSOAGMJZ" localSheetId="3" hidden="1">[2]Table!#REF!</definedName>
    <definedName name="BExGWEO0JDG84NYLEAV5NSOAGMJZ" hidden="1">[1]Table!#REF!</definedName>
    <definedName name="BExGWNCXLCRTLBVMTXYJ5PHQI6SS" localSheetId="2" hidden="1">[1]Table!#REF!</definedName>
    <definedName name="BExGWNCXLCRTLBVMTXYJ5PHQI6SS" localSheetId="3" hidden="1">[2]Table!#REF!</definedName>
    <definedName name="BExGWNCXLCRTLBVMTXYJ5PHQI6SS" hidden="1">[1]Table!#REF!</definedName>
    <definedName name="BExGY6SU3SYVCJ3AG2ITY59SAZ5A" localSheetId="2" hidden="1">[1]Table!#REF!</definedName>
    <definedName name="BExGY6SU3SYVCJ3AG2ITY59SAZ5A" localSheetId="3" hidden="1">[2]Table!#REF!</definedName>
    <definedName name="BExGY6SU3SYVCJ3AG2ITY59SAZ5A" hidden="1">[1]Table!#REF!</definedName>
    <definedName name="BExGZ7NXZ0IBS44C2NZ9VMD6T6K2" localSheetId="2" hidden="1">[1]Table!#REF!</definedName>
    <definedName name="BExGZ7NXZ0IBS44C2NZ9VMD6T6K2" localSheetId="3" hidden="1">[2]Table!#REF!</definedName>
    <definedName name="BExGZ7NXZ0IBS44C2NZ9VMD6T6K2" hidden="1">[1]Table!#REF!</definedName>
    <definedName name="BExH02ZD6VAY1KQLAQYBBI6WWIZB" localSheetId="2" hidden="1">[1]Table!#REF!</definedName>
    <definedName name="BExH02ZD6VAY1KQLAQYBBI6WWIZB" localSheetId="3" hidden="1">[2]Table!#REF!</definedName>
    <definedName name="BExH02ZD6VAY1KQLAQYBBI6WWIZB" hidden="1">[1]Table!#REF!</definedName>
    <definedName name="BExH1FDTQXR9QQ31WDB7OPXU7MPT" localSheetId="2" hidden="1">[1]Table!#REF!</definedName>
    <definedName name="BExH1FDTQXR9QQ31WDB7OPXU7MPT" localSheetId="3" hidden="1">[2]Table!#REF!</definedName>
    <definedName name="BExH1FDTQXR9QQ31WDB7OPXU7MPT" hidden="1">[1]Table!#REF!</definedName>
    <definedName name="BExIJFGZJ5ED9D6KAY4PGQYLELAX" localSheetId="2" hidden="1">[1]Table!#REF!</definedName>
    <definedName name="BExIJFGZJ5ED9D6KAY4PGQYLELAX" localSheetId="3" hidden="1">[2]Table!#REF!</definedName>
    <definedName name="BExIJFGZJ5ED9D6KAY4PGQYLELAX" hidden="1">[1]Table!#REF!</definedName>
    <definedName name="BExIJM7PNEENRQMX909L1JOLB7MG" localSheetId="2" hidden="1">[1]Table!#REF!</definedName>
    <definedName name="BExIJM7PNEENRQMX909L1JOLB7MG" localSheetId="3" hidden="1">[2]Table!#REF!</definedName>
    <definedName name="BExIJM7PNEENRQMX909L1JOLB7MG" hidden="1">[1]Table!#REF!</definedName>
    <definedName name="BExILG5F338C0FFLMVOKMKF8X5ZP" localSheetId="2" hidden="1">[1]Table!#REF!</definedName>
    <definedName name="BExILG5F338C0FFLMVOKMKF8X5ZP" localSheetId="3" hidden="1">[2]Table!#REF!</definedName>
    <definedName name="BExILG5F338C0FFLMVOKMKF8X5ZP" hidden="1">[1]Table!#REF!</definedName>
    <definedName name="BExINLX401ZKEGWU168DS4JUM2J6" localSheetId="2" hidden="1">[1]Table!#REF!</definedName>
    <definedName name="BExINLX401ZKEGWU168DS4JUM2J6" localSheetId="3" hidden="1">[2]Table!#REF!</definedName>
    <definedName name="BExINLX401ZKEGWU168DS4JUM2J6" hidden="1">[1]Table!#REF!</definedName>
    <definedName name="BExIORA3GK78T7C7SNBJJUONJ0LS" localSheetId="2" hidden="1">[1]Table!#REF!</definedName>
    <definedName name="BExIORA3GK78T7C7SNBJJUONJ0LS" localSheetId="3" hidden="1">[2]Table!#REF!</definedName>
    <definedName name="BExIORA3GK78T7C7SNBJJUONJ0LS" hidden="1">[1]Table!#REF!</definedName>
    <definedName name="BExIOTZ5EFZ2NASVQ05RH15HRSW6" localSheetId="2" hidden="1">[1]Table!#REF!</definedName>
    <definedName name="BExIOTZ5EFZ2NASVQ05RH15HRSW6" localSheetId="3" hidden="1">[2]Table!#REF!</definedName>
    <definedName name="BExIOTZ5EFZ2NASVQ05RH15HRSW6" hidden="1">[1]Table!#REF!</definedName>
    <definedName name="BExIQ5S19ITB0NDRUN4XV7B905ED" localSheetId="2" hidden="1">[1]Table!#REF!</definedName>
    <definedName name="BExIQ5S19ITB0NDRUN4XV7B905ED" localSheetId="3" hidden="1">[2]Table!#REF!</definedName>
    <definedName name="BExIQ5S19ITB0NDRUN4XV7B905ED" hidden="1">[1]Table!#REF!</definedName>
    <definedName name="BExIS4T0DRF57HYO7OGG72KBOFOI" localSheetId="2" hidden="1">[1]Table!#REF!</definedName>
    <definedName name="BExIS4T0DRF57HYO7OGG72KBOFOI" localSheetId="3" hidden="1">[2]Table!#REF!</definedName>
    <definedName name="BExIS4T0DRF57HYO7OGG72KBOFOI" hidden="1">[1]Table!#REF!</definedName>
    <definedName name="BExIUUT2MHIOV6R3WHA0DPM1KBKY" localSheetId="2" hidden="1">[1]Table!#REF!</definedName>
    <definedName name="BExIUUT2MHIOV6R3WHA0DPM1KBKY" localSheetId="3" hidden="1">[2]Table!#REF!</definedName>
    <definedName name="BExIUUT2MHIOV6R3WHA0DPM1KBKY" hidden="1">[1]Table!#REF!</definedName>
    <definedName name="BExIV2LM38XPLRTWT0R44TMQ59E5" localSheetId="2" hidden="1">[1]Table!#REF!</definedName>
    <definedName name="BExIV2LM38XPLRTWT0R44TMQ59E5" localSheetId="3" hidden="1">[2]Table!#REF!</definedName>
    <definedName name="BExIV2LM38XPLRTWT0R44TMQ59E5" hidden="1">[1]Table!#REF!</definedName>
    <definedName name="BExIVCXWL6H5LD9DHDIA4F5U9TQL" localSheetId="2" hidden="1">[1]Table!#REF!</definedName>
    <definedName name="BExIVCXWL6H5LD9DHDIA4F5U9TQL" localSheetId="3" hidden="1">[2]Table!#REF!</definedName>
    <definedName name="BExIVCXWL6H5LD9DHDIA4F5U9TQL" hidden="1">[1]Table!#REF!</definedName>
    <definedName name="BExIXBTH4DFW38SCDT9T30V4XJC9" localSheetId="2" hidden="1">[1]Table!#REF!</definedName>
    <definedName name="BExIXBTH4DFW38SCDT9T30V4XJC9" localSheetId="3" hidden="1">[2]Table!#REF!</definedName>
    <definedName name="BExIXBTH4DFW38SCDT9T30V4XJC9" hidden="1">[1]Table!#REF!</definedName>
    <definedName name="BExIYI2RH0K4225XO970K2IQ1E79" localSheetId="2" hidden="1">[1]Table!#REF!</definedName>
    <definedName name="BExIYI2RH0K4225XO970K2IQ1E79" localSheetId="3" hidden="1">[2]Table!#REF!</definedName>
    <definedName name="BExIYI2RH0K4225XO970K2IQ1E79" hidden="1">[1]Table!#REF!</definedName>
    <definedName name="BExIZ4K0EZJK6PW3L8SVKTJFSWW9" localSheetId="2" hidden="1">[1]Table!#REF!</definedName>
    <definedName name="BExIZ4K0EZJK6PW3L8SVKTJFSWW9" localSheetId="3" hidden="1">[2]Table!#REF!</definedName>
    <definedName name="BExIZ4K0EZJK6PW3L8SVKTJFSWW9" hidden="1">[1]Table!#REF!</definedName>
    <definedName name="BExIZY2PUZ0OF9YKK1B13IW0VS6G" localSheetId="2" hidden="1">[1]Table!#REF!</definedName>
    <definedName name="BExIZY2PUZ0OF9YKK1B13IW0VS6G" localSheetId="3" hidden="1">[2]Table!#REF!</definedName>
    <definedName name="BExIZY2PUZ0OF9YKK1B13IW0VS6G" hidden="1">[1]Table!#REF!</definedName>
    <definedName name="BExJ0DYJWXGE7DA39PYL3WM05U9O" localSheetId="2" hidden="1">[1]Table!#REF!</definedName>
    <definedName name="BExJ0DYJWXGE7DA39PYL3WM05U9O" localSheetId="3" hidden="1">[2]Table!#REF!</definedName>
    <definedName name="BExJ0DYJWXGE7DA39PYL3WM05U9O" hidden="1">[1]Table!#REF!</definedName>
    <definedName name="BExKFZQGXWMAIDUD3M5XSFYZY3BD" localSheetId="2" hidden="1">[1]Table!#REF!</definedName>
    <definedName name="BExKFZQGXWMAIDUD3M5XSFYZY3BD" localSheetId="3" hidden="1">[2]Table!#REF!</definedName>
    <definedName name="BExKFZQGXWMAIDUD3M5XSFYZY3BD" hidden="1">[1]Table!#REF!</definedName>
    <definedName name="BExKI4076KXCDE5KXL79KT36OKLO" localSheetId="2" hidden="1">[1]Table!#REF!</definedName>
    <definedName name="BExKI4076KXCDE5KXL79KT36OKLO" localSheetId="3" hidden="1">[2]Table!#REF!</definedName>
    <definedName name="BExKI4076KXCDE5KXL79KT36OKLO" hidden="1">[1]Table!#REF!</definedName>
    <definedName name="BExKINSBB6RS7I489QHMCOMU4Z2X" localSheetId="2" hidden="1">[1]Table!#REF!</definedName>
    <definedName name="BExKINSBB6RS7I489QHMCOMU4Z2X" localSheetId="3" hidden="1">[2]Table!#REF!</definedName>
    <definedName name="BExKINSBB6RS7I489QHMCOMU4Z2X" hidden="1">[1]Table!#REF!</definedName>
    <definedName name="BExKN6IQWOSE5S6O9N4ZB7X0AS3M" localSheetId="2" hidden="1">[3]Table!#REF!</definedName>
    <definedName name="BExKN6IQWOSE5S6O9N4ZB7X0AS3M" localSheetId="3" hidden="1">[4]Table!#REF!</definedName>
    <definedName name="BExKN6IQWOSE5S6O9N4ZB7X0AS3M" hidden="1">[3]Table!#REF!</definedName>
    <definedName name="BExKNSP6Z2JTTT1ZT5CNHIO79MAJ" localSheetId="2" hidden="1">[3]Table!#REF!</definedName>
    <definedName name="BExKNSP6Z2JTTT1ZT5CNHIO79MAJ" localSheetId="3" hidden="1">[4]Table!#REF!</definedName>
    <definedName name="BExKNSP6Z2JTTT1ZT5CNHIO79MAJ" hidden="1">[3]Table!#REF!</definedName>
    <definedName name="BExKNZLD7UATC1MYRNJD8H2NH4KU" localSheetId="2" hidden="1">[1]Table!#REF!</definedName>
    <definedName name="BExKNZLD7UATC1MYRNJD8H2NH4KU" localSheetId="3" hidden="1">[2]Table!#REF!</definedName>
    <definedName name="BExKNZLD7UATC1MYRNJD8H2NH4KU" hidden="1">[1]Table!#REF!</definedName>
    <definedName name="BExKPLQJX0HJ8OTXBXH9IC9J2V0W" localSheetId="2" hidden="1">[1]Table!#REF!</definedName>
    <definedName name="BExKPLQJX0HJ8OTXBXH9IC9J2V0W" localSheetId="3" hidden="1">[2]Table!#REF!</definedName>
    <definedName name="BExKPLQJX0HJ8OTXBXH9IC9J2V0W" hidden="1">[1]Table!#REF!</definedName>
    <definedName name="BExKQJGAAWNM3NT19E9I0CQDBTU0" localSheetId="2" hidden="1">[1]Table!#REF!</definedName>
    <definedName name="BExKQJGAAWNM3NT19E9I0CQDBTU0" localSheetId="3" hidden="1">[2]Table!#REF!</definedName>
    <definedName name="BExKQJGAAWNM3NT19E9I0CQDBTU0" hidden="1">[1]Table!#REF!</definedName>
    <definedName name="BExKR8RZSEHW184G0Z56B4EGNU72" localSheetId="2" hidden="1">[1]Table!#REF!</definedName>
    <definedName name="BExKR8RZSEHW184G0Z56B4EGNU72" localSheetId="3" hidden="1">[2]Table!#REF!</definedName>
    <definedName name="BExKR8RZSEHW184G0Z56B4EGNU72" hidden="1">[1]Table!#REF!</definedName>
    <definedName name="BExKSU0MKNAVZYYPKCYTZDWQX4R8" localSheetId="2" hidden="1">[1]Table!#REF!</definedName>
    <definedName name="BExKSU0MKNAVZYYPKCYTZDWQX4R8" localSheetId="3" hidden="1">[2]Table!#REF!</definedName>
    <definedName name="BExKSU0MKNAVZYYPKCYTZDWQX4R8" hidden="1">[1]Table!#REF!</definedName>
    <definedName name="BExM9OG182RP30MY23PG49LVPZ1C" localSheetId="2" hidden="1">[1]Table!#REF!</definedName>
    <definedName name="BExM9OG182RP30MY23PG49LVPZ1C" localSheetId="3" hidden="1">[2]Table!#REF!</definedName>
    <definedName name="BExM9OG182RP30MY23PG49LVPZ1C" hidden="1">[1]Table!#REF!</definedName>
    <definedName name="BExMA8TQU9G70S2XW5RT7C6TAF7O" localSheetId="2" hidden="1">[3]Table!#REF!</definedName>
    <definedName name="BExMA8TQU9G70S2XW5RT7C6TAF7O" localSheetId="3" hidden="1">[4]Table!#REF!</definedName>
    <definedName name="BExMA8TQU9G70S2XW5RT7C6TAF7O" hidden="1">[3]Table!#REF!</definedName>
    <definedName name="BExMAR3XSK6RSFLHP7ZX1EWGHASI" localSheetId="2" hidden="1">[1]Table!#REF!</definedName>
    <definedName name="BExMAR3XSK6RSFLHP7ZX1EWGHASI" localSheetId="3" hidden="1">[2]Table!#REF!</definedName>
    <definedName name="BExMAR3XSK6RSFLHP7ZX1EWGHASI" hidden="1">[1]Table!#REF!</definedName>
    <definedName name="BExMB4QRS0R3MTB4CMUHFZ84LNZQ" localSheetId="2" hidden="1">[1]Table!#REF!</definedName>
    <definedName name="BExMB4QRS0R3MTB4CMUHFZ84LNZQ" localSheetId="3" hidden="1">[2]Table!#REF!</definedName>
    <definedName name="BExMB4QRS0R3MTB4CMUHFZ84LNZQ" hidden="1">[1]Table!#REF!</definedName>
    <definedName name="BExMBFTZV4Q1A5KG25C1N9PHQNSW" localSheetId="2" hidden="1">[1]Table!#REF!</definedName>
    <definedName name="BExMBFTZV4Q1A5KG25C1N9PHQNSW" localSheetId="3" hidden="1">[2]Table!#REF!</definedName>
    <definedName name="BExMBFTZV4Q1A5KG25C1N9PHQNSW" hidden="1">[1]Table!#REF!</definedName>
    <definedName name="BExMBYPQDG9AYDQ5E8IECVFREPO6" localSheetId="2" hidden="1">[5]Table!#REF!</definedName>
    <definedName name="BExMBYPQDG9AYDQ5E8IECVFREPO6" localSheetId="3" hidden="1">[6]Table!#REF!</definedName>
    <definedName name="BExMBYPQDG9AYDQ5E8IECVFREPO6" hidden="1">[5]Table!#REF!</definedName>
    <definedName name="BExMCA96YR10V72G2R0SCIKPZLIZ" localSheetId="2" hidden="1">[1]Table!#REF!</definedName>
    <definedName name="BExMCA96YR10V72G2R0SCIKPZLIZ" localSheetId="3" hidden="1">[2]Table!#REF!</definedName>
    <definedName name="BExMCA96YR10V72G2R0SCIKPZLIZ" hidden="1">[1]Table!#REF!</definedName>
    <definedName name="BExMCIHT5U38JQAJ0URM3OAG60M4" localSheetId="2" hidden="1">[1]Table!#REF!</definedName>
    <definedName name="BExMCIHT5U38JQAJ0URM3OAG60M4" localSheetId="3" hidden="1">[2]Table!#REF!</definedName>
    <definedName name="BExMCIHT5U38JQAJ0URM3OAG60M4" hidden="1">[1]Table!#REF!</definedName>
    <definedName name="BExME2U47N8LZG0BPJ49ANY5QVV2" localSheetId="2" hidden="1">[1]Table!#REF!</definedName>
    <definedName name="BExME2U47N8LZG0BPJ49ANY5QVV2" localSheetId="3" hidden="1">[2]Table!#REF!</definedName>
    <definedName name="BExME2U47N8LZG0BPJ49ANY5QVV2" hidden="1">[1]Table!#REF!</definedName>
    <definedName name="BExME88DH5DUKMUFI9FNVECXFD2E" localSheetId="2" hidden="1">[1]Table!#REF!</definedName>
    <definedName name="BExME88DH5DUKMUFI9FNVECXFD2E" localSheetId="3" hidden="1">[2]Table!#REF!</definedName>
    <definedName name="BExME88DH5DUKMUFI9FNVECXFD2E" hidden="1">[1]Table!#REF!</definedName>
    <definedName name="BExMHOWPB34KPZ76M2KIX2C9R2VB" localSheetId="2" hidden="1">[1]Table!#REF!</definedName>
    <definedName name="BExMHOWPB34KPZ76M2KIX2C9R2VB" localSheetId="3" hidden="1">[2]Table!#REF!</definedName>
    <definedName name="BExMHOWPB34KPZ76M2KIX2C9R2VB" hidden="1">[1]Table!#REF!</definedName>
    <definedName name="BExMI057LQD5NT1JYD55LG3NHDA5" localSheetId="2" hidden="1">[3]Table!#REF!</definedName>
    <definedName name="BExMI057LQD5NT1JYD55LG3NHDA5" localSheetId="3" hidden="1">[4]Table!#REF!</definedName>
    <definedName name="BExMI057LQD5NT1JYD55LG3NHDA5" hidden="1">[3]Table!#REF!</definedName>
    <definedName name="BExMI9QH0JWFX4WBZBEE5X1PLIXI" localSheetId="2" hidden="1">[1]Table!#REF!</definedName>
    <definedName name="BExMI9QH0JWFX4WBZBEE5X1PLIXI" localSheetId="3" hidden="1">[2]Table!#REF!</definedName>
    <definedName name="BExMI9QH0JWFX4WBZBEE5X1PLIXI" hidden="1">[1]Table!#REF!</definedName>
    <definedName name="BExMIBOOZU40JS3F89OMPSRCE9MM" localSheetId="2" hidden="1">[1]Table!#REF!</definedName>
    <definedName name="BExMIBOOZU40JS3F89OMPSRCE9MM" localSheetId="3" hidden="1">[2]Table!#REF!</definedName>
    <definedName name="BExMIBOOZU40JS3F89OMPSRCE9MM" hidden="1">[1]Table!#REF!</definedName>
    <definedName name="BExMIV0KC8555D5E42ZGWG15Y0MO" localSheetId="2" hidden="1">[1]Table!#REF!</definedName>
    <definedName name="BExMIV0KC8555D5E42ZGWG15Y0MO" localSheetId="3" hidden="1">[2]Table!#REF!</definedName>
    <definedName name="BExMIV0KC8555D5E42ZGWG15Y0MO" hidden="1">[1]Table!#REF!</definedName>
    <definedName name="BExMKUN3WPECJR2XRID2R7GZRGNX" localSheetId="2" hidden="1">[1]Table!#REF!</definedName>
    <definedName name="BExMKUN3WPECJR2XRID2R7GZRGNX" localSheetId="3" hidden="1">[2]Table!#REF!</definedName>
    <definedName name="BExMKUN3WPECJR2XRID2R7GZRGNX" hidden="1">[1]Table!#REF!</definedName>
    <definedName name="BExMLVI7UORSHM9FMO8S2EI0TMTS" localSheetId="2" hidden="1">[1]Table!#REF!</definedName>
    <definedName name="BExMLVI7UORSHM9FMO8S2EI0TMTS" localSheetId="3" hidden="1">[2]Table!#REF!</definedName>
    <definedName name="BExMLVI7UORSHM9FMO8S2EI0TMTS" hidden="1">[1]Table!#REF!</definedName>
    <definedName name="BExMM5UCOT2HSSN0ZIPZW55GSOVO" localSheetId="2" hidden="1">[1]Table!#REF!</definedName>
    <definedName name="BExMM5UCOT2HSSN0ZIPZW55GSOVO" localSheetId="3" hidden="1">[2]Table!#REF!</definedName>
    <definedName name="BExMM5UCOT2HSSN0ZIPZW55GSOVO" hidden="1">[1]Table!#REF!</definedName>
    <definedName name="BExMNRORKSO28FO9TMB7N1B3MTZ3" localSheetId="2" hidden="1">[1]Table!#REF!</definedName>
    <definedName name="BExMNRORKSO28FO9TMB7N1B3MTZ3" localSheetId="3" hidden="1">[2]Table!#REF!</definedName>
    <definedName name="BExMNRORKSO28FO9TMB7N1B3MTZ3" hidden="1">[1]Table!#REF!</definedName>
    <definedName name="BExMPOBH04JMDO6Z8DMSEJZM4ANN" localSheetId="2" hidden="1">[1]Table!#REF!</definedName>
    <definedName name="BExMPOBH04JMDO6Z8DMSEJZM4ANN" localSheetId="3" hidden="1">[2]Table!#REF!</definedName>
    <definedName name="BExMPOBH04JMDO6Z8DMSEJZM4ANN" hidden="1">[1]Table!#REF!</definedName>
    <definedName name="BExMPSD77XQ3HA6A4FZOJK8G2JP3" localSheetId="2" hidden="1">[1]Table!#REF!</definedName>
    <definedName name="BExMPSD77XQ3HA6A4FZOJK8G2JP3" localSheetId="3" hidden="1">[2]Table!#REF!</definedName>
    <definedName name="BExMPSD77XQ3HA6A4FZOJK8G2JP3" hidden="1">[1]Table!#REF!</definedName>
    <definedName name="BExMQ71WHW50GVX45JU951AGPLFQ" localSheetId="2" hidden="1">[1]Table!#REF!</definedName>
    <definedName name="BExMQ71WHW50GVX45JU951AGPLFQ" localSheetId="3" hidden="1">[2]Table!#REF!</definedName>
    <definedName name="BExMQ71WHW50GVX45JU951AGPLFQ" hidden="1">[1]Table!#REF!</definedName>
    <definedName name="BExMRU3ACIU0RD2BNWO55LH5U2BR" localSheetId="2" hidden="1">[1]Table!#REF!</definedName>
    <definedName name="BExMRU3ACIU0RD2BNWO55LH5U2BR" localSheetId="3" hidden="1">[2]Table!#REF!</definedName>
    <definedName name="BExMRU3ACIU0RD2BNWO55LH5U2BR" hidden="1">[1]Table!#REF!</definedName>
    <definedName name="BExO937E20IHMGQOZMECL3VZC7OX" localSheetId="2" hidden="1">[1]Table!#REF!</definedName>
    <definedName name="BExO937E20IHMGQOZMECL3VZC7OX" localSheetId="3" hidden="1">[2]Table!#REF!</definedName>
    <definedName name="BExO937E20IHMGQOZMECL3VZC7OX" hidden="1">[1]Table!#REF!</definedName>
    <definedName name="BExO9SDRI1M6KMHXSG3AE5L0F2U3" localSheetId="2" hidden="1">[1]Table!#REF!</definedName>
    <definedName name="BExO9SDRI1M6KMHXSG3AE5L0F2U3" localSheetId="3" hidden="1">[2]Table!#REF!</definedName>
    <definedName name="BExO9SDRI1M6KMHXSG3AE5L0F2U3" hidden="1">[1]Table!#REF!</definedName>
    <definedName name="BExO9Z9W1D46BGEI2OSOEXBI9XOX" localSheetId="2" hidden="1">[3]Table!#REF!</definedName>
    <definedName name="BExO9Z9W1D46BGEI2OSOEXBI9XOX" localSheetId="3" hidden="1">[4]Table!#REF!</definedName>
    <definedName name="BExO9Z9W1D46BGEI2OSOEXBI9XOX" hidden="1">[3]Table!#REF!</definedName>
    <definedName name="BExOBEZ0IE2WBEYY3D3CMRI72N1K" localSheetId="2" hidden="1">[1]Table!#REF!</definedName>
    <definedName name="BExOBEZ0IE2WBEYY3D3CMRI72N1K" localSheetId="3" hidden="1">[2]Table!#REF!</definedName>
    <definedName name="BExOBEZ0IE2WBEYY3D3CMRI72N1K" hidden="1">[1]Table!#REF!</definedName>
    <definedName name="BExOFVLXVD6RVHSQO8KZOOACSV24" localSheetId="2" hidden="1">[1]Table!#REF!</definedName>
    <definedName name="BExOFVLXVD6RVHSQO8KZOOACSV24" localSheetId="3" hidden="1">[2]Table!#REF!</definedName>
    <definedName name="BExOFVLXVD6RVHSQO8KZOOACSV24" hidden="1">[1]Table!#REF!</definedName>
    <definedName name="BExOHL75H3OT4WAKKPUXIVXWFVDS" localSheetId="2" hidden="1">[1]Table!#REF!</definedName>
    <definedName name="BExOHL75H3OT4WAKKPUXIVXWFVDS" localSheetId="3" hidden="1">[2]Table!#REF!</definedName>
    <definedName name="BExOHL75H3OT4WAKKPUXIVXWFVDS" hidden="1">[1]Table!#REF!</definedName>
    <definedName name="BExOHLHXXJL6363CC082M9M5VVXQ" localSheetId="2" hidden="1">[1]Table!#REF!</definedName>
    <definedName name="BExOHLHXXJL6363CC082M9M5VVXQ" localSheetId="3" hidden="1">[2]Table!#REF!</definedName>
    <definedName name="BExOHLHXXJL6363CC082M9M5VVXQ" hidden="1">[1]Table!#REF!</definedName>
    <definedName name="BExOLICXFHJLILCJVFMJE5MGGWKR" localSheetId="2" hidden="1">[1]Table!#REF!</definedName>
    <definedName name="BExOLICXFHJLILCJVFMJE5MGGWKR" localSheetId="3" hidden="1">[2]Table!#REF!</definedName>
    <definedName name="BExOLICXFHJLILCJVFMJE5MGGWKR" hidden="1">[1]Table!#REF!</definedName>
    <definedName name="BExONB3A7CO4YD8RB41PHC93BQ9M" localSheetId="2" hidden="1">[1]Table!#REF!</definedName>
    <definedName name="BExONB3A7CO4YD8RB41PHC93BQ9M" localSheetId="3" hidden="1">[2]Table!#REF!</definedName>
    <definedName name="BExONB3A7CO4YD8RB41PHC93BQ9M" hidden="1">[1]Table!#REF!</definedName>
    <definedName name="BExOPFNYRBL0BFM23LZBJTADNOE4" localSheetId="2" hidden="1">[1]Table!#REF!</definedName>
    <definedName name="BExOPFNYRBL0BFM23LZBJTADNOE4" localSheetId="3" hidden="1">[2]Table!#REF!</definedName>
    <definedName name="BExOPFNYRBL0BFM23LZBJTADNOE4" hidden="1">[1]Table!#REF!</definedName>
    <definedName name="BExQ3D1P3M5Z3HLMEZ17E0BLEE4U" localSheetId="2" hidden="1">[1]Table!#REF!</definedName>
    <definedName name="BExQ3D1P3M5Z3HLMEZ17E0BLEE4U" localSheetId="3" hidden="1">[2]Table!#REF!</definedName>
    <definedName name="BExQ3D1P3M5Z3HLMEZ17E0BLEE4U" hidden="1">[1]Table!#REF!</definedName>
    <definedName name="BExQ42IU9MNDYLODP41DL6YTZMAR" localSheetId="2" hidden="1">[1]Table!#REF!</definedName>
    <definedName name="BExQ42IU9MNDYLODP41DL6YTZMAR" localSheetId="3" hidden="1">[2]Table!#REF!</definedName>
    <definedName name="BExQ42IU9MNDYLODP41DL6YTZMAR" hidden="1">[1]Table!#REF!</definedName>
    <definedName name="BExQ4Q1PSM6VRR9I8GIELILNC8G1" localSheetId="2" hidden="1">[1]Table!#REF!</definedName>
    <definedName name="BExQ4Q1PSM6VRR9I8GIELILNC8G1" localSheetId="3" hidden="1">[2]Table!#REF!</definedName>
    <definedName name="BExQ4Q1PSM6VRR9I8GIELILNC8G1" hidden="1">[1]Table!#REF!</definedName>
    <definedName name="BExQ5SPMSOCJYLAY20NB5A6O32RE" localSheetId="2" hidden="1">[1]Table!#REF!</definedName>
    <definedName name="BExQ5SPMSOCJYLAY20NB5A6O32RE" localSheetId="3" hidden="1">[2]Table!#REF!</definedName>
    <definedName name="BExQ5SPMSOCJYLAY20NB5A6O32RE" hidden="1">[1]Table!#REF!</definedName>
    <definedName name="BExQ6M8B0X44N9TV56ATUVHGDI00" localSheetId="2" hidden="1">[1]Table!#REF!</definedName>
    <definedName name="BExQ6M8B0X44N9TV56ATUVHGDI00" localSheetId="3" hidden="1">[2]Table!#REF!</definedName>
    <definedName name="BExQ6M8B0X44N9TV56ATUVHGDI00" hidden="1">[1]Table!#REF!</definedName>
    <definedName name="BExQ7MY3U2Z1IZ71U5LJUD00VVB4" localSheetId="2" hidden="1">[1]Table!#REF!</definedName>
    <definedName name="BExQ7MY3U2Z1IZ71U5LJUD00VVB4" localSheetId="3" hidden="1">[2]Table!#REF!</definedName>
    <definedName name="BExQ7MY3U2Z1IZ71U5LJUD00VVB4" hidden="1">[1]Table!#REF!</definedName>
    <definedName name="BExQ84MJB94HL3BWRN50M4NCB6Z0" localSheetId="2" hidden="1">[1]Table!#REF!</definedName>
    <definedName name="BExQ84MJB94HL3BWRN50M4NCB6Z0" localSheetId="3" hidden="1">[2]Table!#REF!</definedName>
    <definedName name="BExQ84MJB94HL3BWRN50M4NCB6Z0" hidden="1">[1]Table!#REF!</definedName>
    <definedName name="BExQ8583ZE00NW7T9OF11OT9IA14" localSheetId="2" hidden="1">[1]Table!#REF!</definedName>
    <definedName name="BExQ8583ZE00NW7T9OF11OT9IA14" localSheetId="3" hidden="1">[2]Table!#REF!</definedName>
    <definedName name="BExQ8583ZE00NW7T9OF11OT9IA14" hidden="1">[1]Table!#REF!</definedName>
    <definedName name="BExQ8DM90XJ6GCJIK9LC5O82I2TJ" localSheetId="2" hidden="1">[1]Table!#REF!</definedName>
    <definedName name="BExQ8DM90XJ6GCJIK9LC5O82I2TJ" localSheetId="3" hidden="1">[2]Table!#REF!</definedName>
    <definedName name="BExQ8DM90XJ6GCJIK9LC5O82I2TJ" hidden="1">[1]Table!#REF!</definedName>
    <definedName name="BExQ8O3WEU8HNTTGKTW5T0QSKCLP" localSheetId="2" hidden="1">[5]Table!#REF!</definedName>
    <definedName name="BExQ8O3WEU8HNTTGKTW5T0QSKCLP" localSheetId="3" hidden="1">[6]Table!#REF!</definedName>
    <definedName name="BExQ8O3WEU8HNTTGKTW5T0QSKCLP" hidden="1">[5]Table!#REF!</definedName>
    <definedName name="BExQ9ZLYHWABXAA9NJDW8ZS0UQ9P" localSheetId="2" hidden="1">[5]Table!#REF!</definedName>
    <definedName name="BExQ9ZLYHWABXAA9NJDW8ZS0UQ9P" localSheetId="3" hidden="1">[6]Table!#REF!</definedName>
    <definedName name="BExQ9ZLYHWABXAA9NJDW8ZS0UQ9P" hidden="1">[5]Table!#REF!</definedName>
    <definedName name="BExQA324HSCK40ENJUT9CS9EC71B" localSheetId="2" hidden="1">[1]Table!#REF!</definedName>
    <definedName name="BExQA324HSCK40ENJUT9CS9EC71B" localSheetId="3" hidden="1">[2]Table!#REF!</definedName>
    <definedName name="BExQA324HSCK40ENJUT9CS9EC71B" hidden="1">[1]Table!#REF!</definedName>
    <definedName name="BExQAG8PP8R5NJKNQD1U4QOSD6X5" localSheetId="2" hidden="1">[1]Table!#REF!</definedName>
    <definedName name="BExQAG8PP8R5NJKNQD1U4QOSD6X5" localSheetId="3" hidden="1">[2]Table!#REF!</definedName>
    <definedName name="BExQAG8PP8R5NJKNQD1U4QOSD6X5" hidden="1">[1]Table!#REF!</definedName>
    <definedName name="BExQBJI68WDPBZSDY2IEW5SD50TR" localSheetId="2" hidden="1">[1]Table!#REF!</definedName>
    <definedName name="BExQBJI68WDPBZSDY2IEW5SD50TR" localSheetId="3" hidden="1">[2]Table!#REF!</definedName>
    <definedName name="BExQBJI68WDPBZSDY2IEW5SD50TR" hidden="1">[1]Table!#REF!</definedName>
    <definedName name="BExQEMUA4HEFM4OVO8M8MA8PIAW1" localSheetId="2" hidden="1">[1]Table!#REF!</definedName>
    <definedName name="BExQEMUA4HEFM4OVO8M8MA8PIAW1" localSheetId="3" hidden="1">[2]Table!#REF!</definedName>
    <definedName name="BExQEMUA4HEFM4OVO8M8MA8PIAW1" hidden="1">[1]Table!#REF!</definedName>
    <definedName name="BExQFEEV7627R8TYZCM28C6V6WHE" localSheetId="2" hidden="1">[1]Table!#REF!</definedName>
    <definedName name="BExQFEEV7627R8TYZCM28C6V6WHE" localSheetId="3" hidden="1">[2]Table!#REF!</definedName>
    <definedName name="BExQFEEV7627R8TYZCM28C6V6WHE" hidden="1">[1]Table!#REF!</definedName>
    <definedName name="BExQFEK8NUD04X2OBRA275ADPSDL" localSheetId="2" hidden="1">[1]Table!#REF!</definedName>
    <definedName name="BExQFEK8NUD04X2OBRA275ADPSDL" localSheetId="3" hidden="1">[2]Table!#REF!</definedName>
    <definedName name="BExQFEK8NUD04X2OBRA275ADPSDL" hidden="1">[1]Table!#REF!</definedName>
    <definedName name="BExQH9P2MCXAJOVEO4GFQT6MNW22" localSheetId="2" hidden="1">[1]Table!#REF!</definedName>
    <definedName name="BExQH9P2MCXAJOVEO4GFQT6MNW22" localSheetId="3" hidden="1">[2]Table!#REF!</definedName>
    <definedName name="BExQH9P2MCXAJOVEO4GFQT6MNW22" hidden="1">[1]Table!#REF!</definedName>
    <definedName name="BExQIS8O6R36CI01XRY9ISM99TW9" localSheetId="2" hidden="1">[1]Table!#REF!</definedName>
    <definedName name="BExQIS8O6R36CI01XRY9ISM99TW9" localSheetId="3" hidden="1">[2]Table!#REF!</definedName>
    <definedName name="BExQIS8O6R36CI01XRY9ISM99TW9" hidden="1">[1]Table!#REF!</definedName>
    <definedName name="BExS5DRER9US6NXY9ATYT41KZII3" localSheetId="2" hidden="1">[1]Table!#REF!</definedName>
    <definedName name="BExS5DRER9US6NXY9ATYT41KZII3" localSheetId="3" hidden="1">[2]Table!#REF!</definedName>
    <definedName name="BExS5DRER9US6NXY9ATYT41KZII3" hidden="1">[1]Table!#REF!</definedName>
    <definedName name="BExS81TE0EY44Y3W2M4Z4MGNP5OM" localSheetId="2" hidden="1">[1]Table!#REF!</definedName>
    <definedName name="BExS81TE0EY44Y3W2M4Z4MGNP5OM" localSheetId="3" hidden="1">[2]Table!#REF!</definedName>
    <definedName name="BExS81TE0EY44Y3W2M4Z4MGNP5OM" hidden="1">[1]Table!#REF!</definedName>
    <definedName name="BExS8R51C8RM2FS6V6IRTYO9GA4A" localSheetId="2" hidden="1">[1]Table!#REF!</definedName>
    <definedName name="BExS8R51C8RM2FS6V6IRTYO9GA4A" localSheetId="3" hidden="1">[2]Table!#REF!</definedName>
    <definedName name="BExS8R51C8RM2FS6V6IRTYO9GA4A" hidden="1">[1]Table!#REF!</definedName>
    <definedName name="BExSI0K2YL3HTCQAD8A7TR4QCUR6" localSheetId="2" hidden="1">[1]Table!#REF!</definedName>
    <definedName name="BExSI0K2YL3HTCQAD8A7TR4QCUR6" localSheetId="3" hidden="1">[2]Table!#REF!</definedName>
    <definedName name="BExSI0K2YL3HTCQAD8A7TR4QCUR6" hidden="1">[1]Table!#REF!</definedName>
    <definedName name="BExTU75IOII1V5O0C9X2VAYYVJUG" localSheetId="2" hidden="1">[1]Table!#REF!</definedName>
    <definedName name="BExTU75IOII1V5O0C9X2VAYYVJUG" localSheetId="3" hidden="1">[2]Table!#REF!</definedName>
    <definedName name="BExTU75IOII1V5O0C9X2VAYYVJUG" hidden="1">[1]Table!#REF!</definedName>
    <definedName name="BExTUWXFQHINU66YG82BI20ATMB5" localSheetId="2" hidden="1">[1]Table!#REF!</definedName>
    <definedName name="BExTUWXFQHINU66YG82BI20ATMB5" localSheetId="3" hidden="1">[2]Table!#REF!</definedName>
    <definedName name="BExTUWXFQHINU66YG82BI20ATMB5" hidden="1">[1]Table!#REF!</definedName>
    <definedName name="BExTUY9WNSJ91GV8CP0SKJTEIV82" localSheetId="2" hidden="1">[5]Table!#REF!</definedName>
    <definedName name="BExTUY9WNSJ91GV8CP0SKJTEIV82" localSheetId="3" hidden="1">[6]Table!#REF!</definedName>
    <definedName name="BExTUY9WNSJ91GV8CP0SKJTEIV82" hidden="1">[5]Table!#REF!</definedName>
    <definedName name="BExTV67VIM8PV6KO253M4DUBJQLC" localSheetId="2" hidden="1">[1]Table!#REF!</definedName>
    <definedName name="BExTV67VIM8PV6KO253M4DUBJQLC" localSheetId="3" hidden="1">[2]Table!#REF!</definedName>
    <definedName name="BExTV67VIM8PV6KO253M4DUBJQLC" hidden="1">[1]Table!#REF!</definedName>
    <definedName name="BExTVELZCF2YA5L6F23BYZZR6WHF" localSheetId="2" hidden="1">[1]Table!#REF!</definedName>
    <definedName name="BExTVELZCF2YA5L6F23BYZZR6WHF" localSheetId="3" hidden="1">[2]Table!#REF!</definedName>
    <definedName name="BExTVELZCF2YA5L6F23BYZZR6WHF" hidden="1">[1]Table!#REF!</definedName>
    <definedName name="BExTWB4LA1PODQOH4LDTHQKBN16K" localSheetId="2" hidden="1">[1]Table!#REF!</definedName>
    <definedName name="BExTWB4LA1PODQOH4LDTHQKBN16K" localSheetId="3" hidden="1">[2]Table!#REF!</definedName>
    <definedName name="BExTWB4LA1PODQOH4LDTHQKBN16K" hidden="1">[1]Table!#REF!</definedName>
    <definedName name="BExTXT812NQT8GAEGH738U29BI0D" localSheetId="2" hidden="1">[1]Table!#REF!</definedName>
    <definedName name="BExTXT812NQT8GAEGH738U29BI0D" localSheetId="3" hidden="1">[2]Table!#REF!</definedName>
    <definedName name="BExTXT812NQT8GAEGH738U29BI0D" hidden="1">[1]Table!#REF!</definedName>
    <definedName name="BExTZ3OA1Y9X9CZLMEDKKABFCHVG" localSheetId="2" hidden="1">[3]Table!#REF!</definedName>
    <definedName name="BExTZ3OA1Y9X9CZLMEDKKABFCHVG" localSheetId="3" hidden="1">[4]Table!#REF!</definedName>
    <definedName name="BExTZ3OA1Y9X9CZLMEDKKABFCHVG" hidden="1">[3]Table!#REF!</definedName>
    <definedName name="BExTZ8X5G9S3PA4FPSNK7T69W7QT" localSheetId="2" hidden="1">[1]Table!#REF!</definedName>
    <definedName name="BExTZ8X5G9S3PA4FPSNK7T69W7QT" localSheetId="3" hidden="1">[2]Table!#REF!</definedName>
    <definedName name="BExTZ8X5G9S3PA4FPSNK7T69W7QT" hidden="1">[1]Table!#REF!</definedName>
    <definedName name="BExU0HKTO8WJDQDWRTUK5TETM3HS" localSheetId="2" hidden="1">[1]Table!#REF!</definedName>
    <definedName name="BExU0HKTO8WJDQDWRTUK5TETM3HS" localSheetId="3" hidden="1">[2]Table!#REF!</definedName>
    <definedName name="BExU0HKTO8WJDQDWRTUK5TETM3HS" hidden="1">[1]Table!#REF!</definedName>
    <definedName name="BExU1GXUTLRPJN4MRINLAPHSZQFG" localSheetId="2" hidden="1">[1]Table!#REF!</definedName>
    <definedName name="BExU1GXUTLRPJN4MRINLAPHSZQFG" localSheetId="3" hidden="1">[2]Table!#REF!</definedName>
    <definedName name="BExU1GXUTLRPJN4MRINLAPHSZQFG" hidden="1">[1]Table!#REF!</definedName>
    <definedName name="BExU1NOPS09CLFZL1O31RAF9BQNQ" localSheetId="2" hidden="1">[1]Table!#REF!</definedName>
    <definedName name="BExU1NOPS09CLFZL1O31RAF9BQNQ" localSheetId="3" hidden="1">[2]Table!#REF!</definedName>
    <definedName name="BExU1NOPS09CLFZL1O31RAF9BQNQ" hidden="1">[1]Table!#REF!</definedName>
    <definedName name="BExU2M5CK6XK55UIHDVYRXJJJRI4" localSheetId="2" hidden="1">[1]Table!#REF!</definedName>
    <definedName name="BExU2M5CK6XK55UIHDVYRXJJJRI4" localSheetId="3" hidden="1">[2]Table!#REF!</definedName>
    <definedName name="BExU2M5CK6XK55UIHDVYRXJJJRI4" hidden="1">[1]Table!#REF!</definedName>
    <definedName name="BExU4GDVLPUEWBA4MRYRTQAUNO7B" localSheetId="2" hidden="1">[1]Table!#REF!</definedName>
    <definedName name="BExU4GDVLPUEWBA4MRYRTQAUNO7B" localSheetId="3" hidden="1">[2]Table!#REF!</definedName>
    <definedName name="BExU4GDVLPUEWBA4MRYRTQAUNO7B" hidden="1">[1]Table!#REF!</definedName>
    <definedName name="BExU80I6AE5OU7P7F5V7HWIZBJ4P" localSheetId="2" hidden="1">[1]Table!#REF!</definedName>
    <definedName name="BExU80I6AE5OU7P7F5V7HWIZBJ4P" localSheetId="3" hidden="1">[2]Table!#REF!</definedName>
    <definedName name="BExU80I6AE5OU7P7F5V7HWIZBJ4P" hidden="1">[1]Table!#REF!</definedName>
    <definedName name="BExU930KUPVYJ8BVE3OWVLLVMGLH" localSheetId="2" hidden="1">[1]Table!#REF!</definedName>
    <definedName name="BExU930KUPVYJ8BVE3OWVLLVMGLH" localSheetId="3" hidden="1">[2]Table!#REF!</definedName>
    <definedName name="BExU930KUPVYJ8BVE3OWVLLVMGLH" hidden="1">[1]Table!#REF!</definedName>
    <definedName name="BExU9GCSO5YILIKG6VAHN13DL75K" localSheetId="2" hidden="1">[1]Table!#REF!</definedName>
    <definedName name="BExU9GCSO5YILIKG6VAHN13DL75K" localSheetId="3" hidden="1">[2]Table!#REF!</definedName>
    <definedName name="BExU9GCSO5YILIKG6VAHN13DL75K" hidden="1">[1]Table!#REF!</definedName>
    <definedName name="BExUC623BDYEODBN0N4DO6PJQ7NU" localSheetId="2" hidden="1">[1]Table!#REF!</definedName>
    <definedName name="BExUC623BDYEODBN0N4DO6PJQ7NU" localSheetId="3" hidden="1">[2]Table!#REF!</definedName>
    <definedName name="BExUC623BDYEODBN0N4DO6PJQ7NU" hidden="1">[1]Table!#REF!</definedName>
    <definedName name="BExVTXLMYR87BC04D1ERALPUFVPG" localSheetId="2" hidden="1">[1]Table!#REF!</definedName>
    <definedName name="BExVTXLMYR87BC04D1ERALPUFVPG" localSheetId="3" hidden="1">[2]Table!#REF!</definedName>
    <definedName name="BExVTXLMYR87BC04D1ERALPUFVPG" hidden="1">[1]Table!#REF!</definedName>
    <definedName name="BExVVCEED4JEKF59OV0G3T4XFMFO" localSheetId="2" hidden="1">[1]Table!#REF!</definedName>
    <definedName name="BExVVCEED4JEKF59OV0G3T4XFMFO" localSheetId="3" hidden="1">[2]Table!#REF!</definedName>
    <definedName name="BExVVCEED4JEKF59OV0G3T4XFMFO" hidden="1">[1]Table!#REF!</definedName>
    <definedName name="BExVVPFO2J7FMSRPD36909HN4BZJ" localSheetId="2" hidden="1">[1]Table!#REF!</definedName>
    <definedName name="BExVVPFO2J7FMSRPD36909HN4BZJ" localSheetId="3" hidden="1">[2]Table!#REF!</definedName>
    <definedName name="BExVVPFO2J7FMSRPD36909HN4BZJ" hidden="1">[1]Table!#REF!</definedName>
    <definedName name="BExVVQ19TAECID45CS4HXT1RD3AQ" localSheetId="2" hidden="1">[1]Table!#REF!</definedName>
    <definedName name="BExVVQ19TAECID45CS4HXT1RD3AQ" localSheetId="3" hidden="1">[2]Table!#REF!</definedName>
    <definedName name="BExVVQ19TAECID45CS4HXT1RD3AQ" hidden="1">[1]Table!#REF!</definedName>
    <definedName name="BExVY1SV37DL5YU59HS4IG3VBCP4" localSheetId="2" hidden="1">[1]Table!#REF!</definedName>
    <definedName name="BExVY1SV37DL5YU59HS4IG3VBCP4" localSheetId="3" hidden="1">[2]Table!#REF!</definedName>
    <definedName name="BExVY1SV37DL5YU59HS4IG3VBCP4" hidden="1">[1]Table!#REF!</definedName>
    <definedName name="BExVZJQVO5LQ0BJH5JEN5NOBIAF6" localSheetId="2" hidden="1">[1]Table!#REF!</definedName>
    <definedName name="BExVZJQVO5LQ0BJH5JEN5NOBIAF6" localSheetId="3" hidden="1">[2]Table!#REF!</definedName>
    <definedName name="BExVZJQVO5LQ0BJH5JEN5NOBIAF6" hidden="1">[1]Table!#REF!</definedName>
    <definedName name="BExW0Y3D6MDL9MV84M1UUD2DFS13" localSheetId="2" hidden="1">[3]Table!#REF!</definedName>
    <definedName name="BExW0Y3D6MDL9MV84M1UUD2DFS13" localSheetId="3" hidden="1">[4]Table!#REF!</definedName>
    <definedName name="BExW0Y3D6MDL9MV84M1UUD2DFS13" hidden="1">[3]Table!#REF!</definedName>
    <definedName name="BExW1BVUYQTKMOR56MW7RVRX4L1L" localSheetId="2" hidden="1">[1]Table!#REF!</definedName>
    <definedName name="BExW1BVUYQTKMOR56MW7RVRX4L1L" localSheetId="3" hidden="1">[2]Table!#REF!</definedName>
    <definedName name="BExW1BVUYQTKMOR56MW7RVRX4L1L" hidden="1">[1]Table!#REF!</definedName>
    <definedName name="BExW1KQ26RMMKVJLEPUCBZRSSBET" localSheetId="2" hidden="1">[3]Table!#REF!</definedName>
    <definedName name="BExW1KQ26RMMKVJLEPUCBZRSSBET" localSheetId="3" hidden="1">[4]Table!#REF!</definedName>
    <definedName name="BExW1KQ26RMMKVJLEPUCBZRSSBET" hidden="1">[3]Table!#REF!</definedName>
    <definedName name="BExW2MSCKPGF5K3I7TL4KF5ISUOL" localSheetId="2" hidden="1">[1]Table!#REF!</definedName>
    <definedName name="BExW2MSCKPGF5K3I7TL4KF5ISUOL" localSheetId="3" hidden="1">[2]Table!#REF!</definedName>
    <definedName name="BExW2MSCKPGF5K3I7TL4KF5ISUOL" hidden="1">[1]Table!#REF!</definedName>
    <definedName name="BExW36V9N91OHCUMGWJQL3I5P4JK" localSheetId="2" hidden="1">[1]Table!#REF!</definedName>
    <definedName name="BExW36V9N91OHCUMGWJQL3I5P4JK" localSheetId="3" hidden="1">[2]Table!#REF!</definedName>
    <definedName name="BExW36V9N91OHCUMGWJQL3I5P4JK" hidden="1">[1]Table!#REF!</definedName>
    <definedName name="BExW8T0GVY3ZYO4ACSBLHS8SH895" localSheetId="2" hidden="1">[1]Table!#REF!</definedName>
    <definedName name="BExW8T0GVY3ZYO4ACSBLHS8SH895" localSheetId="3" hidden="1">[2]Table!#REF!</definedName>
    <definedName name="BExW8T0GVY3ZYO4ACSBLHS8SH895" hidden="1">[1]Table!#REF!</definedName>
    <definedName name="BExXLDE6PN4ESWT3LXJNQCY94NE4" localSheetId="2" hidden="1">[1]Table!#REF!</definedName>
    <definedName name="BExXLDE6PN4ESWT3LXJNQCY94NE4" localSheetId="3" hidden="1">[2]Table!#REF!</definedName>
    <definedName name="BExXLDE6PN4ESWT3LXJNQCY94NE4" hidden="1">[1]Table!#REF!</definedName>
    <definedName name="BExXM065WOLYRYHGHOJE0OOFXA4M" localSheetId="2" hidden="1">[1]Table!#REF!</definedName>
    <definedName name="BExXM065WOLYRYHGHOJE0OOFXA4M" localSheetId="3" hidden="1">[2]Table!#REF!</definedName>
    <definedName name="BExXM065WOLYRYHGHOJE0OOFXA4M" hidden="1">[1]Table!#REF!</definedName>
    <definedName name="BExXNWYB165VO9MHARCL5WLCHWS0" localSheetId="2" hidden="1">[1]Table!#REF!</definedName>
    <definedName name="BExXNWYB165VO9MHARCL5WLCHWS0" localSheetId="3" hidden="1">[2]Table!#REF!</definedName>
    <definedName name="BExXNWYB165VO9MHARCL5WLCHWS0" hidden="1">[1]Table!#REF!</definedName>
    <definedName name="BExXQH41O5HZAH8BO6HCFY8YC3TU" localSheetId="2" hidden="1">[1]Table!#REF!</definedName>
    <definedName name="BExXQH41O5HZAH8BO6HCFY8YC3TU" localSheetId="3" hidden="1">[2]Table!#REF!</definedName>
    <definedName name="BExXQH41O5HZAH8BO6HCFY8YC3TU" hidden="1">[1]Table!#REF!</definedName>
    <definedName name="BExXQIRBLQSLAJTFL7224FCFUTKH" localSheetId="2" hidden="1">[1]Table!#REF!</definedName>
    <definedName name="BExXQIRBLQSLAJTFL7224FCFUTKH" localSheetId="3" hidden="1">[2]Table!#REF!</definedName>
    <definedName name="BExXQIRBLQSLAJTFL7224FCFUTKH" hidden="1">[1]Table!#REF!</definedName>
    <definedName name="BExXRD13K1S9Y3JGR7CXSONT7RJZ" localSheetId="2" hidden="1">[1]Table!#REF!</definedName>
    <definedName name="BExXRD13K1S9Y3JGR7CXSONT7RJZ" localSheetId="3" hidden="1">[2]Table!#REF!</definedName>
    <definedName name="BExXRD13K1S9Y3JGR7CXSONT7RJZ" hidden="1">[1]Table!#REF!</definedName>
    <definedName name="BExXRO4A6VUH1F4XV8N1BRJ4896W" localSheetId="2" hidden="1">[1]Table!#REF!</definedName>
    <definedName name="BExXRO4A6VUH1F4XV8N1BRJ4896W" localSheetId="3" hidden="1">[2]Table!#REF!</definedName>
    <definedName name="BExXRO4A6VUH1F4XV8N1BRJ4896W" hidden="1">[1]Table!#REF!</definedName>
    <definedName name="BExXRO9N1SNJZGKD90P4K7FU1J0P" localSheetId="2" hidden="1">[1]Table!#REF!</definedName>
    <definedName name="BExXRO9N1SNJZGKD90P4K7FU1J0P" localSheetId="3" hidden="1">[2]Table!#REF!</definedName>
    <definedName name="BExXRO9N1SNJZGKD90P4K7FU1J0P" hidden="1">[1]Table!#REF!</definedName>
    <definedName name="BExXRZ20LZZCW8LVGDK0XETOTSAI" localSheetId="2" hidden="1">[1]Table!#REF!</definedName>
    <definedName name="BExXRZ20LZZCW8LVGDK0XETOTSAI" localSheetId="3" hidden="1">[2]Table!#REF!</definedName>
    <definedName name="BExXRZ20LZZCW8LVGDK0XETOTSAI" hidden="1">[1]Table!#REF!</definedName>
    <definedName name="BExXVMBPXT6AMJLEJGLIBXKXQ5O5" localSheetId="2" hidden="1">[1]Table!#REF!</definedName>
    <definedName name="BExXVMBPXT6AMJLEJGLIBXKXQ5O5" localSheetId="3" hidden="1">[2]Table!#REF!</definedName>
    <definedName name="BExXVMBPXT6AMJLEJGLIBXKXQ5O5" hidden="1">[1]Table!#REF!</definedName>
    <definedName name="BExXW0K72T1Y8K1I4VZT87UY9S2G" localSheetId="2" hidden="1">[1]Table!#REF!</definedName>
    <definedName name="BExXW0K72T1Y8K1I4VZT87UY9S2G" localSheetId="3" hidden="1">[2]Table!#REF!</definedName>
    <definedName name="BExXW0K72T1Y8K1I4VZT87UY9S2G" hidden="1">[1]Table!#REF!</definedName>
    <definedName name="BExXXBM521DL8R4ZX7NZ3DBCUOR5" localSheetId="2" hidden="1">[1]Table!#REF!</definedName>
    <definedName name="BExXXBM521DL8R4ZX7NZ3DBCUOR5" localSheetId="3" hidden="1">[2]Table!#REF!</definedName>
    <definedName name="BExXXBM521DL8R4ZX7NZ3DBCUOR5" hidden="1">[1]Table!#REF!</definedName>
    <definedName name="BExXY7TYEBFXRYUYIFHTN65RJ8EW" localSheetId="2" hidden="1">[1]Table!#REF!</definedName>
    <definedName name="BExXY7TYEBFXRYUYIFHTN65RJ8EW" localSheetId="3" hidden="1">[2]Table!#REF!</definedName>
    <definedName name="BExXY7TYEBFXRYUYIFHTN65RJ8EW" hidden="1">[1]Table!#REF!</definedName>
    <definedName name="BExXZOVPCEP495TQSON6PSRQ8XCY" localSheetId="2" hidden="1">[1]Table!#REF!</definedName>
    <definedName name="BExXZOVPCEP495TQSON6PSRQ8XCY" localSheetId="3" hidden="1">[2]Table!#REF!</definedName>
    <definedName name="BExXZOVPCEP495TQSON6PSRQ8XCY" hidden="1">[1]Table!#REF!</definedName>
    <definedName name="BExY0T1E034D7XAXNC6F7540LLIE" localSheetId="2" hidden="1">[1]Table!#REF!</definedName>
    <definedName name="BExY0T1E034D7XAXNC6F7540LLIE" localSheetId="3" hidden="1">[2]Table!#REF!</definedName>
    <definedName name="BExY0T1E034D7XAXNC6F7540LLIE" hidden="1">[1]Table!#REF!</definedName>
    <definedName name="BExY0WXNAS8FTBMVRVQQHMVMGEN3" localSheetId="2" hidden="1">[3]Table!#REF!</definedName>
    <definedName name="BExY0WXNAS8FTBMVRVQQHMVMGEN3" localSheetId="3" hidden="1">[4]Table!#REF!</definedName>
    <definedName name="BExY0WXNAS8FTBMVRVQQHMVMGEN3" hidden="1">[3]Table!#REF!</definedName>
    <definedName name="BExY180UKNW5NIAWD6ZUYTFEH8QS" localSheetId="2" hidden="1">[1]Table!#REF!</definedName>
    <definedName name="BExY180UKNW5NIAWD6ZUYTFEH8QS" localSheetId="3" hidden="1">[2]Table!#REF!</definedName>
    <definedName name="BExY180UKNW5NIAWD6ZUYTFEH8QS" hidden="1">[1]Table!#REF!</definedName>
    <definedName name="BExY2IXBR1SGYZH08T7QHKEFS8HA" localSheetId="2" hidden="1">[1]Table!#REF!</definedName>
    <definedName name="BExY2IXBR1SGYZH08T7QHKEFS8HA" localSheetId="3" hidden="1">[2]Table!#REF!</definedName>
    <definedName name="BExY2IXBR1SGYZH08T7QHKEFS8HA" hidden="1">[1]Table!#REF!</definedName>
    <definedName name="BExY3HOSK7YI364K15OX70AVR6F1" localSheetId="2" hidden="1">[1]Table!#REF!</definedName>
    <definedName name="BExY3HOSK7YI364K15OX70AVR6F1" localSheetId="3" hidden="1">[2]Table!#REF!</definedName>
    <definedName name="BExY3HOSK7YI364K15OX70AVR6F1" hidden="1">[1]Table!#REF!</definedName>
    <definedName name="BExY45TFT2XMTPJX1GMN8XWDD0HK" localSheetId="2" hidden="1">[1]Table!#REF!</definedName>
    <definedName name="BExY45TFT2XMTPJX1GMN8XWDD0HK" localSheetId="3" hidden="1">[2]Table!#REF!</definedName>
    <definedName name="BExY45TFT2XMTPJX1GMN8XWDD0HK" hidden="1">[1]Table!#REF!</definedName>
    <definedName name="BExY5515SJTJS3VM80M3YYR0WF37" localSheetId="2" hidden="1">[1]Table!#REF!</definedName>
    <definedName name="BExY5515SJTJS3VM80M3YYR0WF37" localSheetId="3" hidden="1">[2]Table!#REF!</definedName>
    <definedName name="BExY5515SJTJS3VM80M3YYR0WF37" hidden="1">[1]Table!#REF!</definedName>
    <definedName name="BExZJ7I9T8XU4MZRKJ1VVU76V2LZ" localSheetId="2" hidden="1">[1]Table!#REF!</definedName>
    <definedName name="BExZJ7I9T8XU4MZRKJ1VVU76V2LZ" localSheetId="3" hidden="1">[2]Table!#REF!</definedName>
    <definedName name="BExZJ7I9T8XU4MZRKJ1VVU76V2LZ" hidden="1">[1]Table!#REF!</definedName>
    <definedName name="BExZQJJMGU5MHQOILGXGJPAQI5XI" localSheetId="2" hidden="1">[1]Table!#REF!</definedName>
    <definedName name="BExZQJJMGU5MHQOILGXGJPAQI5XI" localSheetId="3" hidden="1">[2]Table!#REF!</definedName>
    <definedName name="BExZQJJMGU5MHQOILGXGJPAQI5XI" hidden="1">[1]Table!#REF!</definedName>
    <definedName name="BExZQXBYEBN28QUH1KOVW6KKA5UM" localSheetId="2" hidden="1">[1]Table!#REF!</definedName>
    <definedName name="BExZQXBYEBN28QUH1KOVW6KKA5UM" localSheetId="3" hidden="1">[2]Table!#REF!</definedName>
    <definedName name="BExZQXBYEBN28QUH1KOVW6KKA5UM" hidden="1">[1]Table!#REF!</definedName>
    <definedName name="BExZQZKT146WEN8FTVZ7Y5TSB8L5" localSheetId="2" hidden="1">[1]Table!#REF!</definedName>
    <definedName name="BExZQZKT146WEN8FTVZ7Y5TSB8L5" localSheetId="3" hidden="1">[2]Table!#REF!</definedName>
    <definedName name="BExZQZKT146WEN8FTVZ7Y5TSB8L5" hidden="1">[1]Table!#REF!</definedName>
    <definedName name="BExZRP1X6UVLN1UOLHH5VF4STP1O" localSheetId="2" hidden="1">[1]Table!#REF!</definedName>
    <definedName name="BExZRP1X6UVLN1UOLHH5VF4STP1O" localSheetId="3" hidden="1">[2]Table!#REF!</definedName>
    <definedName name="BExZRP1X6UVLN1UOLHH5VF4STP1O" hidden="1">[1]Table!#REF!</definedName>
    <definedName name="BExZRWJP2BUVFJPO8U8ATQEP0LZU" localSheetId="2" hidden="1">[1]Table!#REF!</definedName>
    <definedName name="BExZRWJP2BUVFJPO8U8ATQEP0LZU" localSheetId="3" hidden="1">[2]Table!#REF!</definedName>
    <definedName name="BExZRWJP2BUVFJPO8U8ATQEP0LZU" hidden="1">[1]Table!#REF!</definedName>
    <definedName name="BExZSHO8X547DFEEV40I12ZDTJDU" localSheetId="2" hidden="1">[3]Table!#REF!</definedName>
    <definedName name="BExZSHO8X547DFEEV40I12ZDTJDU" localSheetId="3" hidden="1">[4]Table!#REF!</definedName>
    <definedName name="BExZSHO8X547DFEEV40I12ZDTJDU" hidden="1">[3]Table!#REF!</definedName>
    <definedName name="BExZTAQV2QVSZY5Y3VCCWUBSBW9P" localSheetId="2" hidden="1">[1]Table!#REF!</definedName>
    <definedName name="BExZTAQV2QVSZY5Y3VCCWUBSBW9P" localSheetId="3" hidden="1">[2]Table!#REF!</definedName>
    <definedName name="BExZTAQV2QVSZY5Y3VCCWUBSBW9P" hidden="1">[1]Table!#REF!</definedName>
    <definedName name="BExZUK03RE247R0EMB5J42W1DOZZ" localSheetId="2" hidden="1">[1]Table!#REF!</definedName>
    <definedName name="BExZUK03RE247R0EMB5J42W1DOZZ" localSheetId="3" hidden="1">[2]Table!#REF!</definedName>
    <definedName name="BExZUK03RE247R0EMB5J42W1DOZZ" hidden="1">[1]Table!#REF!</definedName>
    <definedName name="BExZWAMZXELE7XD1TF7GNOJMVY70" localSheetId="2" hidden="1">[1]Table!#REF!</definedName>
    <definedName name="BExZWAMZXELE7XD1TF7GNOJMVY70" localSheetId="3" hidden="1">[2]Table!#REF!</definedName>
    <definedName name="BExZWAMZXELE7XD1TF7GNOJMVY70" hidden="1">[1]Table!#REF!</definedName>
    <definedName name="BExZZZEMIIFKMLLV4DJKX5TB9R5V" localSheetId="2" hidden="1">[1]Table!#REF!</definedName>
    <definedName name="BExZZZEMIIFKMLLV4DJKX5TB9R5V" localSheetId="3" hidden="1">[2]Table!#REF!</definedName>
    <definedName name="BExZZZEMIIFKMLLV4DJKX5TB9R5V" hidden="1">[1]Table!#REF!</definedName>
    <definedName name="d" localSheetId="2" hidden="1">[7]Table!#REF!</definedName>
    <definedName name="d" hidden="1">[7]Table!#REF!</definedName>
    <definedName name="LOLD">1</definedName>
    <definedName name="LOLD_Attachname">15</definedName>
    <definedName name="LOLD_Table">16</definedName>
    <definedName name="SAPBEXhrIndnt" hidden="1">"Wide"</definedName>
    <definedName name="SAPsysID" hidden="1">"708C5W7SBKP804JT78WJ0JNKI"</definedName>
    <definedName name="SAPwbID" hidden="1">"ARS"</definedName>
    <definedName name="_xlnm.Print_Titles" localSheetId="0">'1'!$8:$8</definedName>
    <definedName name="_xlnm.Print_Titles" localSheetId="9">'10'!$8:$8</definedName>
    <definedName name="_xlnm.Print_Titles" localSheetId="10">'11'!$8:$8</definedName>
    <definedName name="_xlnm.Print_Titles" localSheetId="16">'17'!$7:$7</definedName>
    <definedName name="_xlnm.Print_Titles" localSheetId="17">'18'!$7:$7</definedName>
    <definedName name="_xlnm.Print_Titles" localSheetId="1">'2'!$7:$7</definedName>
    <definedName name="_xlnm.Print_Titles" localSheetId="20">'20-2'!$8:$8</definedName>
    <definedName name="_xlnm.Print_Titles" localSheetId="44">'20-26'!$7:$7</definedName>
    <definedName name="_xlnm.Print_Titles" localSheetId="21">'20-3'!$6:$6</definedName>
    <definedName name="_xlnm.Print_Titles" localSheetId="49">'20-31'!$8:$8</definedName>
    <definedName name="_xlnm.Print_Titles" localSheetId="50">'20-32'!$7:$7</definedName>
    <definedName name="_xlnm.Print_Titles" localSheetId="52">'21-2'!$5:$5</definedName>
    <definedName name="_xlnm.Print_Titles" localSheetId="76">'21-26'!$6:$6</definedName>
    <definedName name="_xlnm.Print_Titles" localSheetId="53">'21-3'!$6:$6</definedName>
    <definedName name="_xlnm.Print_Titles" localSheetId="81">'21-31'!$7:$7</definedName>
    <definedName name="_xlnm.Print_Titles" localSheetId="82">'21-32'!$7:$7</definedName>
    <definedName name="_xlnm.Print_Titles" localSheetId="84">'22-1'!$9:$9</definedName>
    <definedName name="_xlnm.Print_Titles" localSheetId="87">'23-1'!$8:$8</definedName>
    <definedName name="_xlnm.Print_Titles" localSheetId="2">'3'!$8:$8</definedName>
    <definedName name="_xlnm.Print_Titles" localSheetId="4">'5'!$8:$8</definedName>
    <definedName name="_xlnm.Print_Titles" localSheetId="5">'6'!$8:$8</definedName>
    <definedName name="_xlnm.Print_Titles" localSheetId="6">'7'!$7:$7</definedName>
    <definedName name="_xlnm.Print_Titles" localSheetId="7">'8'!$8:$8</definedName>
    <definedName name="_xlnm.Print_Titles" localSheetId="8">'9'!$8:$8</definedName>
  </definedNames>
  <calcPr calcId="125725"/>
</workbook>
</file>

<file path=xl/calcChain.xml><?xml version="1.0" encoding="utf-8"?>
<calcChain xmlns="http://schemas.openxmlformats.org/spreadsheetml/2006/main">
  <c r="F59" i="22"/>
  <c r="G59"/>
  <c r="F60"/>
  <c r="G60"/>
  <c r="F61"/>
  <c r="G61"/>
  <c r="F62"/>
  <c r="G62"/>
  <c r="F63"/>
  <c r="G63"/>
  <c r="G58"/>
  <c r="F58"/>
  <c r="G24"/>
  <c r="F24"/>
  <c r="D999" i="23"/>
  <c r="E999"/>
  <c r="D1000"/>
  <c r="E1000"/>
  <c r="E998"/>
  <c r="D998"/>
  <c r="E978"/>
  <c r="D978"/>
  <c r="C37" i="29"/>
  <c r="G2070" i="22" l="1"/>
  <c r="F2070"/>
  <c r="E1253" i="23"/>
  <c r="D1253"/>
  <c r="G78" i="5"/>
  <c r="F78"/>
  <c r="G77"/>
  <c r="F77"/>
  <c r="G68"/>
  <c r="F68"/>
  <c r="G54"/>
  <c r="F54"/>
  <c r="G51"/>
  <c r="F51"/>
  <c r="G48"/>
  <c r="F48"/>
  <c r="E48"/>
  <c r="D48"/>
  <c r="G47"/>
  <c r="F47"/>
  <c r="E47"/>
  <c r="D47"/>
  <c r="G46"/>
  <c r="F46"/>
  <c r="E46"/>
  <c r="D46"/>
  <c r="I80"/>
  <c r="H80"/>
  <c r="I79"/>
  <c r="H79"/>
  <c r="I78"/>
  <c r="H78"/>
  <c r="I77"/>
  <c r="H77"/>
  <c r="I76"/>
  <c r="H76"/>
  <c r="I75"/>
  <c r="H75"/>
  <c r="I74"/>
  <c r="H74"/>
  <c r="I73"/>
  <c r="H73"/>
  <c r="I72"/>
  <c r="H72"/>
  <c r="I71"/>
  <c r="H71"/>
  <c r="I70"/>
  <c r="H70"/>
  <c r="I69"/>
  <c r="H69"/>
  <c r="I68"/>
  <c r="H68"/>
  <c r="I67"/>
  <c r="H67"/>
  <c r="I66"/>
  <c r="H66"/>
  <c r="I65"/>
  <c r="H65"/>
  <c r="I64"/>
  <c r="H64"/>
  <c r="I63"/>
  <c r="H63"/>
  <c r="I62"/>
  <c r="H62"/>
  <c r="I61"/>
  <c r="H61"/>
  <c r="I60"/>
  <c r="H60"/>
  <c r="I59"/>
  <c r="H59"/>
  <c r="I58"/>
  <c r="H58"/>
  <c r="I57"/>
  <c r="H57"/>
  <c r="I56"/>
  <c r="H56"/>
  <c r="I55"/>
  <c r="H55"/>
  <c r="I54"/>
  <c r="H54"/>
  <c r="I53"/>
  <c r="H53"/>
  <c r="I52"/>
  <c r="H52"/>
  <c r="I51"/>
  <c r="H51"/>
  <c r="I50"/>
  <c r="H50"/>
  <c r="I49"/>
  <c r="H49"/>
  <c r="I48"/>
  <c r="H48"/>
  <c r="I47"/>
  <c r="H47"/>
  <c r="I46"/>
  <c r="H46"/>
  <c r="I45"/>
  <c r="H45"/>
  <c r="I44"/>
  <c r="H44"/>
  <c r="G39"/>
  <c r="F39"/>
  <c r="E39"/>
  <c r="D39"/>
  <c r="G36"/>
  <c r="F36"/>
  <c r="E36"/>
  <c r="D36"/>
  <c r="G34"/>
  <c r="F34"/>
  <c r="E34"/>
  <c r="D34"/>
  <c r="G32"/>
  <c r="F32"/>
  <c r="E32"/>
  <c r="D32"/>
  <c r="G28"/>
  <c r="F28"/>
  <c r="E28"/>
  <c r="D28"/>
  <c r="G23"/>
  <c r="F23"/>
  <c r="E23"/>
  <c r="D23"/>
  <c r="G21"/>
  <c r="F21"/>
  <c r="E21"/>
  <c r="D21"/>
  <c r="G18"/>
  <c r="F18"/>
  <c r="E18"/>
  <c r="D18"/>
  <c r="G16"/>
  <c r="F16"/>
  <c r="E16"/>
  <c r="D16"/>
  <c r="G14"/>
  <c r="F14"/>
  <c r="E14"/>
  <c r="D14"/>
  <c r="G12"/>
  <c r="F12"/>
  <c r="E12"/>
  <c r="D12"/>
  <c r="E11"/>
  <c r="D11"/>
  <c r="I41"/>
  <c r="H41"/>
  <c r="I40"/>
  <c r="H40"/>
  <c r="I39"/>
  <c r="H39"/>
  <c r="I38"/>
  <c r="H38"/>
  <c r="I37"/>
  <c r="H37"/>
  <c r="I36"/>
  <c r="H36"/>
  <c r="I35"/>
  <c r="H35"/>
  <c r="I34"/>
  <c r="H34"/>
  <c r="I33"/>
  <c r="H33"/>
  <c r="I32"/>
  <c r="H32"/>
  <c r="I31"/>
  <c r="H31"/>
  <c r="I30"/>
  <c r="H30"/>
  <c r="I29"/>
  <c r="H29"/>
  <c r="I28"/>
  <c r="H28"/>
  <c r="I27"/>
  <c r="H27"/>
  <c r="I26"/>
  <c r="H26"/>
  <c r="I25"/>
  <c r="H25"/>
  <c r="I24"/>
  <c r="H24"/>
  <c r="I23"/>
  <c r="H23"/>
  <c r="I22"/>
  <c r="H22"/>
  <c r="I21"/>
  <c r="H21"/>
  <c r="I20"/>
  <c r="H20"/>
  <c r="I19"/>
  <c r="H19"/>
  <c r="I18"/>
  <c r="H18"/>
  <c r="I17"/>
  <c r="H17"/>
  <c r="I16"/>
  <c r="H16"/>
  <c r="I15"/>
  <c r="H15"/>
  <c r="I14"/>
  <c r="H14"/>
  <c r="I13"/>
  <c r="H13"/>
  <c r="I12"/>
  <c r="H12"/>
  <c r="I11"/>
  <c r="H11"/>
  <c r="I10"/>
  <c r="H10"/>
  <c r="I9"/>
  <c r="H9"/>
  <c r="I8"/>
  <c r="I81" s="1"/>
  <c r="H8"/>
  <c r="H81" s="1"/>
  <c r="G9"/>
  <c r="F9"/>
  <c r="E9"/>
  <c r="D9"/>
  <c r="G8"/>
  <c r="G81" s="1"/>
  <c r="F8"/>
  <c r="F81" s="1"/>
  <c r="E8"/>
  <c r="E81" s="1"/>
  <c r="D8"/>
  <c r="D81" s="1"/>
  <c r="F90" i="4"/>
  <c r="F89"/>
  <c r="F86"/>
  <c r="F85"/>
  <c r="F84"/>
  <c r="F83"/>
  <c r="F82"/>
  <c r="F81"/>
  <c r="F80"/>
  <c r="F79"/>
  <c r="F78"/>
  <c r="F77"/>
  <c r="F75"/>
  <c r="F74"/>
  <c r="F73"/>
  <c r="F72"/>
  <c r="F71"/>
  <c r="F70"/>
  <c r="F69"/>
  <c r="F68"/>
  <c r="F67"/>
  <c r="F66"/>
  <c r="F65"/>
  <c r="F64"/>
  <c r="F63"/>
  <c r="F62" s="1"/>
  <c r="F61"/>
  <c r="F60"/>
  <c r="F59"/>
  <c r="F58"/>
  <c r="F57"/>
  <c r="F56"/>
  <c r="F55"/>
  <c r="F54"/>
  <c r="F53"/>
  <c r="F52"/>
  <c r="F51"/>
  <c r="F50"/>
  <c r="F49"/>
  <c r="F46"/>
  <c r="F45"/>
  <c r="F44"/>
  <c r="F43"/>
  <c r="F42" s="1"/>
  <c r="F41"/>
  <c r="F40"/>
  <c r="F39"/>
  <c r="F38"/>
  <c r="F37"/>
  <c r="F36" s="1"/>
  <c r="F35"/>
  <c r="F34" s="1"/>
  <c r="F33"/>
  <c r="F32"/>
  <c r="F31"/>
  <c r="F30" s="1"/>
  <c r="F29"/>
  <c r="F28"/>
  <c r="F27"/>
  <c r="F24"/>
  <c r="F23"/>
  <c r="F22"/>
  <c r="F21"/>
  <c r="F20"/>
  <c r="F19"/>
  <c r="F18"/>
  <c r="F17"/>
  <c r="F16"/>
  <c r="F15"/>
  <c r="F14"/>
  <c r="F13"/>
  <c r="F11"/>
  <c r="E88"/>
  <c r="D88"/>
  <c r="F88" s="1"/>
  <c r="E87"/>
  <c r="D87"/>
  <c r="F87" s="1"/>
  <c r="E76"/>
  <c r="D76"/>
  <c r="F76" s="1"/>
  <c r="E62"/>
  <c r="D62"/>
  <c r="E53"/>
  <c r="D53"/>
  <c r="E49"/>
  <c r="D49"/>
  <c r="E48"/>
  <c r="D48"/>
  <c r="E47"/>
  <c r="D47"/>
  <c r="E42"/>
  <c r="D42"/>
  <c r="E39"/>
  <c r="D39"/>
  <c r="E36"/>
  <c r="D36"/>
  <c r="E34"/>
  <c r="D34"/>
  <c r="E30"/>
  <c r="D30"/>
  <c r="E26"/>
  <c r="F26" s="1"/>
  <c r="F25" s="1"/>
  <c r="E25"/>
  <c r="D25"/>
  <c r="E23"/>
  <c r="D23"/>
  <c r="E19"/>
  <c r="D19"/>
  <c r="E17"/>
  <c r="D17"/>
  <c r="E15"/>
  <c r="D15"/>
  <c r="E13"/>
  <c r="E9" s="1"/>
  <c r="E91" s="1"/>
  <c r="D13"/>
  <c r="D12"/>
  <c r="F12" s="1"/>
  <c r="E10"/>
  <c r="D10"/>
  <c r="D9"/>
  <c r="D91" s="1"/>
  <c r="C55" i="48"/>
  <c r="F10" i="4" l="1"/>
  <c r="F9" s="1"/>
  <c r="F48"/>
  <c r="F47" s="1"/>
  <c r="C22" i="13"/>
  <c r="D22"/>
  <c r="D15" i="9"/>
  <c r="D13"/>
  <c r="F91" i="4" l="1"/>
  <c r="E30" i="12"/>
  <c r="E28" s="1"/>
  <c r="E27" s="1"/>
  <c r="E26" s="1"/>
  <c r="E29"/>
  <c r="E25"/>
  <c r="E21"/>
  <c r="E20" s="1"/>
  <c r="E19" s="1"/>
  <c r="E11"/>
  <c r="E10" s="1"/>
  <c r="E9" s="1"/>
  <c r="E24"/>
  <c r="E23" s="1"/>
  <c r="E16"/>
  <c r="E15"/>
  <c r="E13"/>
  <c r="E12"/>
  <c r="D28"/>
  <c r="D27" s="1"/>
  <c r="D26" s="1"/>
  <c r="D24"/>
  <c r="D23" s="1"/>
  <c r="D20"/>
  <c r="D19" s="1"/>
  <c r="D16"/>
  <c r="D15" s="1"/>
  <c r="D13"/>
  <c r="D12" s="1"/>
  <c r="D10"/>
  <c r="D9" s="1"/>
  <c r="D54" i="15"/>
  <c r="C54"/>
  <c r="C54" i="14"/>
  <c r="J15" i="17"/>
  <c r="I15"/>
  <c r="J14"/>
  <c r="I14"/>
  <c r="J13"/>
  <c r="J12"/>
  <c r="I12"/>
  <c r="J11"/>
  <c r="I11"/>
  <c r="F10"/>
  <c r="E10"/>
  <c r="I10" s="1"/>
  <c r="D10"/>
  <c r="J10" s="1"/>
  <c r="F16" i="16"/>
  <c r="F15"/>
  <c r="F14"/>
  <c r="F13"/>
  <c r="F12"/>
  <c r="D11"/>
  <c r="C11"/>
  <c r="F11" s="1"/>
  <c r="D341" i="26"/>
  <c r="D348" s="1"/>
  <c r="C341"/>
  <c r="C348" s="1"/>
  <c r="D337"/>
  <c r="C337"/>
  <c r="D330"/>
  <c r="C330"/>
  <c r="D324"/>
  <c r="C324"/>
  <c r="D319"/>
  <c r="C319"/>
  <c r="D311"/>
  <c r="C311"/>
  <c r="D293"/>
  <c r="C293"/>
  <c r="D282"/>
  <c r="C282"/>
  <c r="D277"/>
  <c r="C277"/>
  <c r="D269"/>
  <c r="C269"/>
  <c r="D264"/>
  <c r="C264"/>
  <c r="D259"/>
  <c r="C259"/>
  <c r="D251"/>
  <c r="C251"/>
  <c r="D246"/>
  <c r="C246"/>
  <c r="D228"/>
  <c r="C228"/>
  <c r="D222"/>
  <c r="C222"/>
  <c r="D213"/>
  <c r="C213"/>
  <c r="D207"/>
  <c r="C207"/>
  <c r="D197"/>
  <c r="C197"/>
  <c r="D183"/>
  <c r="C183"/>
  <c r="D174"/>
  <c r="C174"/>
  <c r="D168"/>
  <c r="C168"/>
  <c r="D148"/>
  <c r="C148"/>
  <c r="D137"/>
  <c r="C137"/>
  <c r="D131"/>
  <c r="C131"/>
  <c r="D123"/>
  <c r="C123"/>
  <c r="D115"/>
  <c r="C115"/>
  <c r="D109"/>
  <c r="C109"/>
  <c r="D101"/>
  <c r="C101"/>
  <c r="D93"/>
  <c r="C93"/>
  <c r="D85"/>
  <c r="C85"/>
  <c r="D77"/>
  <c r="C77"/>
  <c r="D64"/>
  <c r="C64"/>
  <c r="D55"/>
  <c r="C55"/>
  <c r="D44"/>
  <c r="C44"/>
  <c r="D36"/>
  <c r="C36"/>
  <c r="D30"/>
  <c r="C30"/>
  <c r="D21"/>
  <c r="C21"/>
  <c r="D15"/>
  <c r="C15"/>
  <c r="D9"/>
  <c r="C9"/>
  <c r="D55" i="28"/>
  <c r="C55"/>
  <c r="E22" i="12" l="1"/>
  <c r="E18" s="1"/>
  <c r="E8" s="1"/>
  <c r="D22"/>
  <c r="D18" s="1"/>
  <c r="D8" s="1"/>
  <c r="D50" i="101"/>
  <c r="C50"/>
  <c r="E53" i="98"/>
  <c r="D53"/>
  <c r="C53"/>
  <c r="C52"/>
  <c r="C51"/>
  <c r="C50"/>
  <c r="C49"/>
  <c r="C48"/>
  <c r="C47"/>
  <c r="C46"/>
  <c r="C45"/>
  <c r="C44"/>
  <c r="C43"/>
  <c r="C42"/>
  <c r="C41"/>
  <c r="C40"/>
  <c r="C39"/>
  <c r="C38"/>
  <c r="C37"/>
  <c r="C36"/>
  <c r="C35"/>
  <c r="C34"/>
  <c r="C33"/>
  <c r="C32"/>
  <c r="C31"/>
  <c r="C30"/>
  <c r="C29"/>
  <c r="C28"/>
  <c r="C27"/>
  <c r="C26"/>
  <c r="C25"/>
  <c r="C24"/>
  <c r="C23"/>
  <c r="C22"/>
  <c r="C21"/>
  <c r="C20"/>
  <c r="C19"/>
  <c r="C18"/>
  <c r="C17"/>
  <c r="C16"/>
  <c r="C15"/>
  <c r="C14"/>
  <c r="C13"/>
  <c r="C12"/>
  <c r="C11"/>
  <c r="C10"/>
  <c r="C9"/>
  <c r="C8"/>
  <c r="C7"/>
  <c r="C6"/>
  <c r="D28" i="37" l="1"/>
  <c r="C28"/>
  <c r="C31" i="34"/>
  <c r="D28" s="1"/>
  <c r="D32" s="1"/>
  <c r="D13"/>
  <c r="C12"/>
  <c r="D11"/>
  <c r="C11"/>
  <c r="D9"/>
  <c r="C9"/>
  <c r="C28" i="35"/>
  <c r="C12"/>
  <c r="C11"/>
  <c r="C9"/>
  <c r="D12" i="13" l="1"/>
  <c r="C12"/>
  <c r="D10"/>
  <c r="C10"/>
  <c r="C9" l="1"/>
  <c r="D9"/>
  <c r="D15" i="18"/>
  <c r="D27" i="13" l="1"/>
  <c r="C27"/>
  <c r="C26" s="1"/>
  <c r="C25" s="1"/>
  <c r="C24" s="1"/>
  <c r="D21"/>
  <c r="D18"/>
  <c r="D17" s="1"/>
  <c r="D15"/>
  <c r="D14" s="1"/>
  <c r="C21"/>
  <c r="C18"/>
  <c r="C17" s="1"/>
  <c r="C15"/>
  <c r="C14" s="1"/>
  <c r="C28" i="12"/>
  <c r="C27" s="1"/>
  <c r="C24"/>
  <c r="C23" s="1"/>
  <c r="C20"/>
  <c r="C19" s="1"/>
  <c r="C16"/>
  <c r="C15" s="1"/>
  <c r="C13"/>
  <c r="C12" s="1"/>
  <c r="C10"/>
  <c r="C9" s="1"/>
  <c r="C20" i="13" l="1"/>
  <c r="D26"/>
  <c r="D25" s="1"/>
  <c r="D24" s="1"/>
  <c r="D20" s="1"/>
  <c r="D8" s="1"/>
  <c r="C8"/>
  <c r="C26" i="12"/>
  <c r="C22" s="1"/>
  <c r="C18" l="1"/>
  <c r="C8" s="1"/>
  <c r="D16" i="9" l="1"/>
  <c r="C16"/>
  <c r="C11"/>
  <c r="D8"/>
  <c r="C8"/>
  <c r="C16" i="8"/>
  <c r="C10"/>
  <c r="C8" s="1"/>
  <c r="C19" s="1"/>
  <c r="D20" i="9" l="1"/>
  <c r="C20"/>
  <c r="C387" i="6"/>
</calcChain>
</file>

<file path=xl/sharedStrings.xml><?xml version="1.0" encoding="utf-8"?>
<sst xmlns="http://schemas.openxmlformats.org/spreadsheetml/2006/main" count="23160" uniqueCount="3037">
  <si>
    <t>Приложение 1</t>
  </si>
  <si>
    <t>к Закону Пермского края</t>
  </si>
  <si>
    <t>(в процентах)</t>
  </si>
  <si>
    <t>Наименование дохода</t>
  </si>
  <si>
    <t>Краевой бюджет</t>
  </si>
  <si>
    <t>Бюджеты муниципальных районов 
(городских округов)</t>
  </si>
  <si>
    <t>В части погашения задолженности и перерасчетов по отмененным налогам, сборам и иным обязательным платежам</t>
  </si>
  <si>
    <t>Налог на имущество предприятий</t>
  </si>
  <si>
    <t>Прочие налоги и сборы (в части отмененных региональных налогов и сборов):</t>
  </si>
  <si>
    <t>Налог с продаж</t>
  </si>
  <si>
    <t>Сбор на нужды образовательных учреждений, взимаемый с юридических лиц</t>
  </si>
  <si>
    <t xml:space="preserve">Прочие налоги и сборы </t>
  </si>
  <si>
    <t>В части прочих неналоговых доходов</t>
  </si>
  <si>
    <t>Невыясненные поступления, зачисляемые в бюджеты субъектов Российской Федерации</t>
  </si>
  <si>
    <t>Прочие неналоговые доходы бюджетов субъектов Российской Федерации</t>
  </si>
  <si>
    <t xml:space="preserve">от                    №        </t>
  </si>
  <si>
    <t xml:space="preserve">                                                                                                  к Закону Пермского края</t>
  </si>
  <si>
    <t xml:space="preserve">                                                                                                  от            № </t>
  </si>
  <si>
    <t>Главные администраторы доходов краевого бюджета</t>
  </si>
  <si>
    <t xml:space="preserve">Код главного админист-ратора </t>
  </si>
  <si>
    <t>Код классификации доходов</t>
  </si>
  <si>
    <t xml:space="preserve">Наименование главного администратора доходов  </t>
  </si>
  <si>
    <t>Министерство по развитию территорий Кизеловского угольного бассейна Пермского края</t>
  </si>
  <si>
    <t>1 17 01020 02 0000 180</t>
  </si>
  <si>
    <t>2 02 04007 02 0000 151</t>
  </si>
  <si>
    <t>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</si>
  <si>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</si>
  <si>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</si>
  <si>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</si>
  <si>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</si>
  <si>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2 18 02050 02 0000 151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</si>
  <si>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</si>
  <si>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2 18 02030 02 0000 180</t>
  </si>
  <si>
    <t xml:space="preserve">Доходы бюджетов субъектов Российской Федерации от возврата иными организациями остатков субсидий прошлых лет </t>
  </si>
  <si>
    <t xml:space="preserve">2 19 02000 02 0000 151  </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</si>
  <si>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</si>
  <si>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Министерство территориального развития Пермского края</t>
  </si>
  <si>
    <t>1 13 02992 02 0000 130</t>
  </si>
  <si>
    <t>Прочие доходы от компенсации затрат бюджетов субъектов Российской Федерации</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</si>
  <si>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</si>
  <si>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</si>
  <si>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1 16 23022 02 0000 140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</si>
  <si>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</si>
  <si>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</si>
  <si>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</si>
  <si>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</si>
  <si>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</si>
  <si>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</si>
  <si>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</si>
  <si>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1 17 05020 02 0000 180</t>
  </si>
  <si>
    <t xml:space="preserve">2 02 01003 02 0000 151 </t>
  </si>
  <si>
    <t>Дотации бюджетам субъектов Российской Федерации на поддержку мер по обеспечению сбалансированности бюджетов</t>
  </si>
  <si>
    <t>2 07 02030 02 0000 180</t>
  </si>
  <si>
    <t xml:space="preserve">Прочие безвозмездные поступления в бюджеты субъектов Российской Федерации </t>
  </si>
  <si>
    <t>Комитет записи актов гражданского состояния Пермского края</t>
  </si>
  <si>
    <t>2 02 03003 02 0000 151</t>
  </si>
  <si>
    <t>Субвенции бюджетам субъектов Российской Федерации на государственную регистрацию актов гражданского состояния</t>
  </si>
  <si>
    <t>Инспекция государственного строительного надзора Пермского края</t>
  </si>
  <si>
    <t xml:space="preserve">1 16 33020 02 0000 140  </t>
  </si>
  <si>
    <t>Агентство по занятости населения Пермского края</t>
  </si>
  <si>
    <t xml:space="preserve">2 02 02101 02 0000 151  </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</si>
  <si>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t>
  </si>
  <si>
    <t xml:space="preserve">2 02 02103 02 0000 151  </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</si>
  <si>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</si>
  <si>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2 02 03025 02 0000 151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</si>
  <si>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</si>
  <si>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 xml:space="preserve">Государственная инспекция по надзору и контролю в сфере образования Пермского края </t>
  </si>
  <si>
    <t xml:space="preserve"> 1 08 07082 01 0000 110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</si>
  <si>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</si>
  <si>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1 08 07380 01 0000 110  </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</si>
  <si>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</si>
  <si>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1 08 07390 01 0000 110  </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</si>
  <si>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</si>
  <si>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2 02 03060 02 0000 151</t>
  </si>
  <si>
    <t>Субвенции бюджетам субъектов Российской Федерации на осуществление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t>
  </si>
  <si>
    <t>Государственная инспекция по контролю за объектами культурного наследия Пермского края</t>
  </si>
  <si>
    <t>Администрация губернатора Пермского края</t>
  </si>
  <si>
    <t xml:space="preserve"> 2 19 02000 02 0000 151  </t>
  </si>
  <si>
    <t>Министерство по управлению имуществом и земельным отношениям Пермского края</t>
  </si>
  <si>
    <t>1 11 01020 02 0000 120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</si>
  <si>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</si>
  <si>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1 11 02082 02 0000 120</t>
  </si>
  <si>
    <t>Доходы от размещения сумм, аккумулируемых в ходе проведения аукционов по продаже акций, находящихся в собственности субъектов Российской Федерации</t>
  </si>
  <si>
    <t>1 11 05022 02 0000 120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</si>
  <si>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</si>
  <si>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1 11 05026 04 0000 120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</si>
  <si>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</si>
  <si>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1 11 05026 05 0000 120</t>
  </si>
  <si>
    <t>Доходы, получаемые в виде арендной платы за земельные участки,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Федерации,а также средства от продажи права на заключение договоров аренды указанных земельных участков</t>
  </si>
  <si>
    <t>1 11 05026 10 0000 120</t>
  </si>
  <si>
    <t>Доходы, получаемые в виде арендной платы за земельные участки,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</si>
  <si>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</si>
  <si>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</si>
  <si>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</si>
  <si>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</si>
  <si>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</si>
  <si>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</si>
  <si>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</si>
  <si>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</si>
  <si>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1 14 01020 02 0000 410</t>
  </si>
  <si>
    <t xml:space="preserve">Доходы от продажи квартир, находящихся в собственности  субъектов Российской Федерации </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</si>
  <si>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</si>
  <si>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</si>
  <si>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</si>
  <si>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</si>
  <si>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</si>
  <si>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</si>
  <si>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</si>
  <si>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</si>
  <si>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</si>
  <si>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 xml:space="preserve">Доходы от продажи нематериальных активов, находящихся в собственности  субъектов Российской Федерации </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</si>
  <si>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</si>
  <si>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</si>
  <si>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Министерство строительства и архитектуры Пермского края</t>
  </si>
  <si>
    <t>2 02 02047 02 0000 151</t>
  </si>
  <si>
    <t>Субсидии бюджетам субъектов Российской Федерации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</si>
  <si>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2 02 02077 02 0000 151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</si>
  <si>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</si>
  <si>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2 02 02078 02 0000 151</t>
  </si>
  <si>
    <t>Субсидии бюджетам субъектов Российской Федерации на бюджетные инвестиции для модернизации объектов коммунальной инфраструктуры</t>
  </si>
  <si>
    <t xml:space="preserve">2 02 02173 02 0000 151 </t>
  </si>
  <si>
    <t>Субсидии бюджетам субъектов Российской Федерации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</si>
  <si>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2 02 03069 02 0000 151 </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</si>
  <si>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</si>
  <si>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2 02 03070 02 0000 151 </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</si>
  <si>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Российсской Федерации"</t>
  </si>
  <si>
    <t xml:space="preserve">2 02 03077 02 0000 151 </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</si>
  <si>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</si>
  <si>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</si>
  <si>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</si>
  <si>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 xml:space="preserve">2 03 02060 02 0000 180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</si>
  <si>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</si>
  <si>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Государственная инспекция  по экологии и природопользованию Пермского края</t>
  </si>
  <si>
    <t xml:space="preserve">1 08 07262 01 0000 110 </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</si>
  <si>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</si>
  <si>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 xml:space="preserve">1 08 07282 01 0000 110  </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</si>
  <si>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</si>
  <si>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 xml:space="preserve">1 08 07300 01 0000 110  </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</si>
  <si>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</si>
  <si>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2 02 03018 02 0000 151</t>
  </si>
  <si>
    <t>Субвенции бюджетам субъектов Российской Федерации на осуществление отдельных полномочий в области лесных отношений</t>
  </si>
  <si>
    <t>Министерство природных ресурсов, лесного хозяйства и экологии Пермского края</t>
  </si>
  <si>
    <t xml:space="preserve">1 08 07082 01 0000 110  </t>
  </si>
  <si>
    <t>1 12 02012 01 0000 120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</si>
  <si>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</si>
  <si>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</si>
  <si>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значениянедр местного значения, а также участкам недр местного значения, используемым для целей строительства и эксплуатации подземных сооружений, не связанных с добычей полезных ископаемых</t>
  </si>
  <si>
    <t>1 12 02102 02 0000 120</t>
  </si>
  <si>
    <t>Прочие платежи при пользовании недрами по участкам недр местного значения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</si>
  <si>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</si>
  <si>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</si>
  <si>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</si>
  <si>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</si>
  <si>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</si>
  <si>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</si>
  <si>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</si>
  <si>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</si>
  <si>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2 02 02021 02 0000 151</t>
  </si>
  <si>
    <t>Субсидии бюджетам субъектов Российской Федерации на осуществление капитального ремонта гидротехнических сооружений, находящихся в собственности субъектов Российской Федерации, и бесхозяйных гидротехнических сооружений</t>
  </si>
  <si>
    <t xml:space="preserve">2 02 02051 02 0000 151 </t>
  </si>
  <si>
    <t>Субсидии бюджетам субъектов Российской Федерации на реализацию федеральных целевых программ</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</si>
  <si>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</si>
  <si>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2 02 02124 02 0000 151</t>
  </si>
  <si>
    <t>Субсидии бюджетам субъектов Российской Федерации на приобретение специализированной лесопожарной техники и оборудования</t>
  </si>
  <si>
    <t>2 02 03005 02 0000 151</t>
  </si>
  <si>
    <t>Субвенции бюджетам субъектов Российской Федерации на организацию, регулирование и охрану водных биологических ресурсов</t>
  </si>
  <si>
    <t xml:space="preserve">2 02 03018 02 0000 151 </t>
  </si>
  <si>
    <t xml:space="preserve">Субвенции бюджетам субъектов Российской Федерации на осуществление отдельных полномочий в области лесных отношений </t>
  </si>
  <si>
    <t xml:space="preserve">2 02 03019 02 0000 151 </t>
  </si>
  <si>
    <t>Субвенции бюджетам субъектов Российской Федерации на осуществление отдельных полномочий в области водных отношений</t>
  </si>
  <si>
    <t xml:space="preserve">2 18 02010 02 0000 180 </t>
  </si>
  <si>
    <t>Доходы бюджетов субъектов Российской Федерации от возврата бюджетными учреждениями остатков субсидий прошлых лет</t>
  </si>
  <si>
    <t xml:space="preserve">2 18 02060 02 0000 151 </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</si>
  <si>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</si>
  <si>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Государственная инспекция по охране и использованию объектов животного мира Пермского края</t>
  </si>
  <si>
    <t>2 02 03006 02 0000 151</t>
  </si>
  <si>
    <t>Субвенции бюджетам субъектов Российской Федерации на охрану и использование охотничьих ресурсов</t>
  </si>
  <si>
    <t>2 02 03031 02 0000 151</t>
  </si>
  <si>
    <t>Субвенции бюджетам субъектов Российской Федерации на охрану и использование объектов животного мира (за исключением охотничьих ресурсов и водных биологических ресурсов)</t>
  </si>
  <si>
    <t>2 02 03032 02 0000 151</t>
  </si>
  <si>
    <t>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</si>
  <si>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Министерство здравоохранения Пермского края</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</si>
  <si>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</si>
  <si>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</si>
  <si>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</si>
  <si>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 xml:space="preserve">2 02 02054 02 0000 151  </t>
  </si>
  <si>
    <t>Субсидии бюджетам субъектов Российской Федерации на оказание высокотехнологичной медицинской помощи гражданам Российской Федерации</t>
  </si>
  <si>
    <t>2 02 02093 02 0000 151</t>
  </si>
  <si>
    <t>Субсидии бюджетам субъектов Российской Федерации на реализацию мероприятий, направленных на совершенствование организации медицинской помощи пострадавшим при дорожно-транспортных происшествиях</t>
  </si>
  <si>
    <t>2 02 02094 02 0000 151</t>
  </si>
  <si>
    <t>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 направленных на совершенствование оказания медицинской помощи больным с сосудистыми заболеваниями</t>
  </si>
  <si>
    <t>2 02 02097 02 0000 151</t>
  </si>
  <si>
    <t>Субсидии бюджетам субъектов Российской Федерации на реализацию мероприятий по финансовому обеспечению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t>
  </si>
  <si>
    <t xml:space="preserve">2 02 02106 02 0000 151  </t>
  </si>
  <si>
    <t>Субсидии бюджетам субъектов Российской Федерации на мероприятия по совершенствованию медицинской помощи больным с онкологическими заболеваниями</t>
  </si>
  <si>
    <t xml:space="preserve">2 02 02110 02 0000 151  </t>
  </si>
  <si>
    <t>Субсидии бюджетам субъектов Российской Федерации на реализацию мероприятий, направленных на формирование здорового образа жизни, включая сокращение потребления алкоголя и табака</t>
  </si>
  <si>
    <t>2 02 02126 02 0000 151</t>
  </si>
  <si>
    <t>Субсидии бюджетам субъектов Российской Федерации на мероприятия, направленные на обследование населения с целью выявления туберкулеза, лечения больных туберкулезом, профилактические мероприятия</t>
  </si>
  <si>
    <t>2 02 02127 02 0000 151</t>
  </si>
  <si>
    <t xml:space="preserve">Субсидии бюджетам субъектов Российской Федерации на финансовое обеспечение закупок диагностических средств для выявления и мониторинга лечения лиц, инфицированных вирусами иммунодефицита человека и гепатитов B и C </t>
  </si>
  <si>
    <t>2 02 02128 02 0000 151</t>
  </si>
  <si>
    <t>Субсидии бюджетам субъектов Российской Федерации на закупки оборудования и расходных материалов для неонатального и аудиологического скрининга</t>
  </si>
  <si>
    <t>2 02 02129 02 0000 151</t>
  </si>
  <si>
    <t>Субсидии бюджетам субъектов Российской Федерации на мероприятия по пренатальной (дородовой) диагностике</t>
  </si>
  <si>
    <t xml:space="preserve">2 02 03054 02 0000 151 </t>
  </si>
  <si>
    <t>Субвенции бюджетам субъектов Российской Федерации на осуществление переданных полномочий Российской Федерации в области охраны здоровья граждан</t>
  </si>
  <si>
    <r>
      <t>2 02 03056 02 0000 151</t>
    </r>
    <r>
      <rPr>
        <sz val="12"/>
        <color indexed="8"/>
        <rFont val="Times New Roman"/>
        <family val="1"/>
        <charset val="204"/>
      </rPr>
      <t xml:space="preserve"> </t>
    </r>
  </si>
  <si>
    <t>Субвенции бюджетам субъектов Российской Федерации на организацию обеспечения лиц,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лиц после трансплантации органов и (или) тканей лекарственными препаратами</t>
  </si>
  <si>
    <t xml:space="preserve">2 02 03068 02 0000 151 </t>
  </si>
  <si>
    <t>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</si>
  <si>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 xml:space="preserve">2 02 04017 02 0000 151 </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</si>
  <si>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</si>
  <si>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 xml:space="preserve">2 02 04043 02 0000 151  </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</si>
  <si>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</si>
  <si>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 xml:space="preserve">2 02 04055 02 0000 151 </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</si>
  <si>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t>
  </si>
  <si>
    <t>2 02 04999 02 0000 151</t>
  </si>
  <si>
    <t>Прочие межбюджетные трансферты, передаваемые бюджетам субъектов Российской Федерации</t>
  </si>
  <si>
    <t>2 02 09011 02 0000 151</t>
  </si>
  <si>
    <t>Прочие безвозмездные поступления в бюджеты субъектов Российской Федерации от федерального бюджета</t>
  </si>
  <si>
    <t xml:space="preserve">2 18 02020 02 0000 180 </t>
  </si>
  <si>
    <t>Доходы бюджетов субъектов Российской Федерации от возврата автономными учреждениями остатков субсидий прошлых лет</t>
  </si>
  <si>
    <t>Министерство правительственных информационных коммуникаций Пермского края</t>
  </si>
  <si>
    <t>Министерство культуры, молодежной политики и массовых коммуникаций Пермского края</t>
  </si>
  <si>
    <t>2 02 03071 02 0000 151</t>
  </si>
  <si>
    <t>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t>
  </si>
  <si>
    <t>2 02 03999 02 0000 151</t>
  </si>
  <si>
    <t>Прочие субвенции бюджетам субъектов Российской Федерации</t>
  </si>
  <si>
    <t xml:space="preserve">2 02 04025 02 0000 151  </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</si>
  <si>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t>
  </si>
  <si>
    <t xml:space="preserve">2 02 04041 02 0000 151  </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</si>
  <si>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</si>
  <si>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2 02 04052 02 0000151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</si>
  <si>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</si>
  <si>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2 02 04053 02 0000151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</si>
  <si>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</si>
  <si>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Министерство образования и науки Пермского края</t>
  </si>
  <si>
    <t>2 02 02037 02 0000 151</t>
  </si>
  <si>
    <t>Субсидии бюджетам субъектов Российской Федерации на ежемесячное денежное вознаграждение за классное руководство</t>
  </si>
  <si>
    <t xml:space="preserve">2 02 02067 02 0000 151 </t>
  </si>
  <si>
    <t>Субсидии бюджетам субъектов Российской Федерации на поощрение лучших учителей</t>
  </si>
  <si>
    <t>2 02 02104 02 0000 151</t>
  </si>
  <si>
    <t>Субсидии бюджетам субъектов Российской Федерации на организацию дистанционного обучения инвалидов</t>
  </si>
  <si>
    <t>2 02 02105 02 0000 151</t>
  </si>
  <si>
    <t>Субсидии бюджетам субъектов Российской Федерации на проведение противоаварийных мероприятий в зданиях государственных и муниципальных общеобразовательных учреждений</t>
  </si>
  <si>
    <t>2 02 02141 02 0000 151</t>
  </si>
  <si>
    <t>Субсидии бюджетам субъектов Российской Федерации на реализацию комплексных программ поддержки развития дошкольных образовательных учреждений в субъектах Российской Федерации</t>
  </si>
  <si>
    <t>2 02 02145 02 0000 151</t>
  </si>
  <si>
    <t>Субсидии бюджетам субъектов Российской Федерации на модернизацию региональных систем общего образования</t>
  </si>
  <si>
    <t>2 02 02152 02 0000 151</t>
  </si>
  <si>
    <t>Субсидии бюджетам субъектов Российской Федерации на возмещение части затрат в связи с предоставлением учителям общеобразовательных учреждений ипотечного кредита</t>
  </si>
  <si>
    <t>2 02 02204 02 0000 151</t>
  </si>
  <si>
    <t>Субсидии бюджетам субъектов Российской Федерации на модернизацию региональных систем дошкольного образования</t>
  </si>
  <si>
    <t>2 02 04042 02 0000 151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</si>
  <si>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</si>
  <si>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Министерство промышленности, предпринимательства и торговли Пермского края</t>
  </si>
  <si>
    <t>1 08 07082 01 0000 110</t>
  </si>
  <si>
    <t>2 02 02009 02 0000 151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</si>
  <si>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</si>
  <si>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Агентство по государственным закупкам Пермского края</t>
  </si>
  <si>
    <t xml:space="preserve">Государственная ветеринарная инспекция Пермского края </t>
  </si>
  <si>
    <t>Министерство сельского хозяйства и продовольствия Пермского края</t>
  </si>
  <si>
    <t xml:space="preserve"> </t>
  </si>
  <si>
    <t xml:space="preserve">2 02 02012 02 0000 151  </t>
  </si>
  <si>
    <t>Субсидии бюджетам субъектов Российской Федерации на поддержку элитного семеноводства</t>
  </si>
  <si>
    <t xml:space="preserve">2 02 02017 02 0000 151  </t>
  </si>
  <si>
    <t>Субсидии бюджетам субъектов Российской Федерации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</si>
  <si>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 xml:space="preserve"> 2 02 02027 02 0000 151  </t>
  </si>
  <si>
    <t>Субсидии бюджетам субъектов Российской  Федерации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2009-2012 годах на срок до 1 года</t>
  </si>
  <si>
    <t xml:space="preserve"> 2 02 02028 02 0000 151  </t>
  </si>
  <si>
    <t>Субсидии бюджетам субъектов Российской Федерации на компенсацию части затрат на приобретение средств химической защиты растений</t>
  </si>
  <si>
    <t xml:space="preserve">2 02 02039 02 0000 151  </t>
  </si>
  <si>
    <t>Субсидии бюджетам субъектов Российской Федерации на поддержку племенного животноводства</t>
  </si>
  <si>
    <t xml:space="preserve">2 02 02051 02 0000 151  </t>
  </si>
  <si>
    <t xml:space="preserve">2 02 02064 02 0000 151  </t>
  </si>
  <si>
    <t>Субсидии бюджетам субъектов Российской Федерации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2004-2012 годах на срок от 2 до 10 лет</t>
  </si>
  <si>
    <t xml:space="preserve">2 02 02065 02 0000 151  </t>
  </si>
  <si>
    <t>Субсидии бюджетам субъектов Российской  Федерации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2005-2012 годах на срок до 8 лет</t>
  </si>
  <si>
    <t xml:space="preserve">2 02 02082 02 0000 151  </t>
  </si>
  <si>
    <t>Субсидии бюджетам субъектов Российской Федерации на компенсацию части затрат на приобретение средств химизации</t>
  </si>
  <si>
    <t xml:space="preserve">2 02 02085 02 0000 151  </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</si>
  <si>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</si>
  <si>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 xml:space="preserve">2 02 02098 02 0000 151 </t>
  </si>
  <si>
    <t>Субсидии бюджетам субъектов Российской Федерации на поддержку экономически значимых региональных программ</t>
  </si>
  <si>
    <t xml:space="preserve">2 02 02153 02 0000 151 </t>
  </si>
  <si>
    <t>Субсидии бюджетам субъектов Российской Федерации на поддержку начинающих фермеров</t>
  </si>
  <si>
    <t>2 02 02154 02 0000 151</t>
  </si>
  <si>
    <t>Субсидии бюджетам субъектов Российской Федерации на развитие семейных животноводческих ферм</t>
  </si>
  <si>
    <t>2 02 02174 02 0000 151</t>
  </si>
  <si>
    <t>Субсидии бюджетам субъектов Российской Федерации на возмещение части затрат на приобретение элитных семян</t>
  </si>
  <si>
    <t>2 02 02178 02 0000 151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</si>
  <si>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</si>
  <si>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2 02 02181 02 0000 151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</si>
  <si>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</si>
  <si>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 xml:space="preserve">2 02 02182 02 0000 151 </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</si>
  <si>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</si>
  <si>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2 02 02184 02 0000 151</t>
  </si>
  <si>
    <t xml:space="preserve"> 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</si>
  <si>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 xml:space="preserve">2 02 02185 02 0000 151 </t>
  </si>
  <si>
    <t xml:space="preserve">2 02 02186 02 0000 151 </t>
  </si>
  <si>
    <t>Субсидии бюджетам субъектов Российской Федерации на 1 литр реализованного товарного молока</t>
  </si>
  <si>
    <t>2 02 02189 02 0000 151</t>
  </si>
  <si>
    <t>Субсидии бюджетам субъектов Российской федерации на поддержку экономически значимых региональных программ в области животноводства</t>
  </si>
  <si>
    <t xml:space="preserve">2 02 02190 02 0000 151 </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</si>
  <si>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</si>
  <si>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 xml:space="preserve">2 02 02191 02 0000 151 </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</si>
  <si>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</si>
  <si>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2 02 02193 02 0000 151</t>
  </si>
  <si>
    <t>Субсидии бюджетам  субъектов  Российской Федерации на поддержку племенного крупного рогатого скота мясного направления</t>
  </si>
  <si>
    <t>2 02 02194 02 0000 151</t>
  </si>
  <si>
    <t>Субсидии бюджетам субъектов Российской Федерации на поддержку экономически значимых региональных программ по развитию мясного скотоводства</t>
  </si>
  <si>
    <t>2 02 02196 02 0000 151</t>
  </si>
  <si>
    <t>2 02 02197 02 0000 151</t>
  </si>
  <si>
    <t xml:space="preserve">2 02 02198 02 0000 151 </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</si>
  <si>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</si>
  <si>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2 02 02199 02 0000 151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</si>
  <si>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</si>
  <si>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Министерство финансов Пермского края</t>
  </si>
  <si>
    <t>1 11 02020 02 0000 120</t>
  </si>
  <si>
    <t>Доходы от размещения временно свободных средств бюджетов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</si>
  <si>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</si>
  <si>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</si>
  <si>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</si>
  <si>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</si>
  <si>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 xml:space="preserve">2 02 01001 02 0000 151 </t>
  </si>
  <si>
    <t>Дотации бюджетам субъектов Российской Федерации на выравнивание бюджетной обеспеченности</t>
  </si>
  <si>
    <t>2 02 01007 02 0000 151</t>
  </si>
  <si>
    <t>Дотации бюджетам субъектов Российской Федерации на предоставление дотаций бюджетам закрытых административно-территориальных образований</t>
  </si>
  <si>
    <t>2 02 01009 02 0000 151</t>
  </si>
  <si>
    <t>Дотации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t>
  </si>
  <si>
    <t>2 02 04010 02 0000 151</t>
  </si>
  <si>
    <t>Межбюджетные трансферты, передаваемые бюджетам субъектов Российской Федерации на переселение граждан из закрытых административно-территориальных образований</t>
  </si>
  <si>
    <t>2 02 04018 02 0000 151</t>
  </si>
  <si>
    <t>Межбюджетные трансферты, передаваемые бюджетам субъектов Российской Федерации на развитие и поддержку социальной и инженерной инфраструктуры закрытых административно-территориальных образований</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</si>
  <si>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</si>
  <si>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</si>
  <si>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Министерство энергетики и жилищно-коммунального хозяйства Пермского края</t>
  </si>
  <si>
    <t>2 02 02150 02 0000 151</t>
  </si>
  <si>
    <t>Субсидии бюджетам субъектов Российской Федерации на реализацию программы энергосбережения и повышения энергетической эффективности на период до 2020 года</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</si>
  <si>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</si>
  <si>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</si>
  <si>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Инспекция государственного жилищного надзора Пермского края</t>
  </si>
  <si>
    <t>Инспекция государственного технического надзора Пермского края</t>
  </si>
  <si>
    <t xml:space="preserve">1 08 07142 01 0000 110 </t>
  </si>
  <si>
    <t>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 регистрации тракторов, самоходных и иных машин, за выдачу удостоверений тракториста-машиниста (тракториста)</t>
  </si>
  <si>
    <t>Региональная служба по тарифам Пермского края</t>
  </si>
  <si>
    <t xml:space="preserve">1 16 02030 02 0000 140 </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</si>
  <si>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t>
  </si>
  <si>
    <t>Агентство по инвестициям и внешнеэкономическим связям Пермского края</t>
  </si>
  <si>
    <t>Министерство социального развития Пермского края</t>
  </si>
  <si>
    <t xml:space="preserve">2 02 02005 02 0000 151  </t>
  </si>
  <si>
    <t>Субсидии бюджетам субъектов Российской Федерации на оздоровление детей</t>
  </si>
  <si>
    <t xml:space="preserve">2 02 02008 02 0000 151  </t>
  </si>
  <si>
    <t>Субсидии бюджетам субъектов Российской Федерации на обеспечение жильем молодых семей</t>
  </si>
  <si>
    <t>2 02 02118 02 0000 151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</si>
  <si>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</si>
  <si>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 xml:space="preserve">2 02 02172 02 0000 151 </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</si>
  <si>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</si>
  <si>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2 02 02999 02 0000 151  </t>
  </si>
  <si>
    <t>Прочие субсидии бюджетам субъектов Российской Федерации</t>
  </si>
  <si>
    <t>2 02 03001 02 0000 151</t>
  </si>
  <si>
    <t>Субвенции бюджетам субъектов Российской Федерации на оплату жилищно-коммунальных услуг отдельным категориям граждан</t>
  </si>
  <si>
    <t>2 02 03004 02 0000 151</t>
  </si>
  <si>
    <t>Субвенции бюджетам субъектов Российской Федерации на обеспечение мер социальной поддержки лиц, награжденных знаком "Почетный донор СССР", "Почетный донор России"</t>
  </si>
  <si>
    <t>2 02 03010 02 0000 151</t>
  </si>
  <si>
    <t>Субвенции бюджетам субъектов Российской Федерации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</si>
  <si>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</si>
  <si>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</si>
  <si>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</si>
  <si>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</si>
  <si>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2 02 03020 02 0000 151 </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</si>
  <si>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</si>
  <si>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2 02 03053 02 0000 151 </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</si>
  <si>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</si>
  <si>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2 02 04020 02 0000 151  </t>
  </si>
  <si>
    <t>Межбюджетные трансферты бюджетам субъектов Российской Федерации на выплату единовременного денежного поощрения при награждении орденом «Родительская слава»</t>
  </si>
  <si>
    <t xml:space="preserve">2 02 04032 02 0000 151  </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</si>
  <si>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</si>
  <si>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 xml:space="preserve">2 02 04999 02 0000 151 </t>
  </si>
  <si>
    <t>Агентство по делам архивов Пермского края</t>
  </si>
  <si>
    <t>Министерство физической культуры и спорта Пермского края</t>
  </si>
  <si>
    <t xml:space="preserve">2 02 02132 02 0000 151 </t>
  </si>
  <si>
    <t>Субсидии бюджетам субъектов Российской Федерации на приобретение оборудования для быстровозводимых физкультурно-оздоровительных комплексов, включая металлоконструкции и металлоизделия</t>
  </si>
  <si>
    <t xml:space="preserve">2 02 02133 02 0000 151 </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</si>
  <si>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</si>
  <si>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Министерство общественной безопасности Пермского края</t>
  </si>
  <si>
    <t>2 02 03007 02 0000 151</t>
  </si>
  <si>
    <t>Субвенции бюджетам субъектов Российской Федерации на составление списков кандидатов в присяжные заседатели федеральных судов общей юрисдикции в Российской Федерации</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</si>
  <si>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</si>
  <si>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</si>
  <si>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Уполномоченный по правам человека в Пермском крае </t>
  </si>
  <si>
    <t>Аппарат Правительства Пермского края</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</si>
  <si>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</si>
  <si>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</si>
  <si>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</si>
  <si>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</si>
  <si>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Контрольно-счетная палата Пермского края</t>
  </si>
  <si>
    <t xml:space="preserve">1 16 18020 02 0000 140  </t>
  </si>
  <si>
    <t>Денежные взыскания  (штрафы) за нарушение бюджетного законодательства (в части бюджетов субъектов Российской Федерации)</t>
  </si>
  <si>
    <t xml:space="preserve">1 16 32000 02 0001 140 </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</si>
  <si>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при отсутствии главного распорядителя бюджетных средств)</t>
  </si>
  <si>
    <t>Избирательная комиссия Пермского края</t>
  </si>
  <si>
    <t>Министерство транспорта и связи Пермского края</t>
  </si>
  <si>
    <t xml:space="preserve">1 08 07172 01 0000 110 </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</si>
  <si>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</si>
  <si>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</si>
  <si>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</si>
  <si>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 xml:space="preserve">1 15 02020 02 0000 140 </t>
  </si>
  <si>
    <t>Платежи, взимаемые государственными органами (организациями) субъектов Российской Федерации за выполнение определенных функций</t>
  </si>
  <si>
    <t xml:space="preserve">2 02 02116 02 0000 151 </t>
  </si>
  <si>
    <t>Субсидии бюджетам субъектов Российской Федерации на капитальный ремонт и ремонт автомобильных дорог общего пользования административных центров субъектов Российской Федерации</t>
  </si>
  <si>
    <t>2 03 02099 02 0000 180</t>
  </si>
  <si>
    <t>Прочие безвозмездные поступления от государственных (муниципальных) организаций в бюджеты субъектов Российской Федерации</t>
  </si>
  <si>
    <t>Законодательное Собрание Пермского края</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</si>
  <si>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</si>
  <si>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</si>
  <si>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 xml:space="preserve">Министерство по делам Коми-Пермяцкого округа Пермского края </t>
  </si>
  <si>
    <t>Главные администраторы доходов местных бюджетов</t>
  </si>
  <si>
    <t xml:space="preserve">1 16 90040 04 0000 140  </t>
  </si>
  <si>
    <t>Прочие поступления от денежных взысканий (штрафов) и иных сумм в возмещение ущерба, зачисляемые в бюджеты городских округов</t>
  </si>
  <si>
    <t xml:space="preserve">1 16 90050 05 0000 140  </t>
  </si>
  <si>
    <t>Прочие поступления от денежных взысканий (штрафов) и иных сумм в возмещение ущерба, зачисляемые в бюджеты муниципальных районов</t>
  </si>
  <si>
    <t xml:space="preserve">1 16 90050 05 0000 140 </t>
  </si>
  <si>
    <t xml:space="preserve"> Код</t>
  </si>
  <si>
    <t>Наименование кода поступлений в бюджет, группы, подгруппы, статьи,  кода экономической классификации доходов</t>
  </si>
  <si>
    <t>Сумма, тыс.рублей</t>
  </si>
  <si>
    <t>1</t>
  </si>
  <si>
    <t>2</t>
  </si>
  <si>
    <t>1 00 00000 00 0000 000</t>
  </si>
  <si>
    <t>НАЛОГОВЫЕ И НЕНАЛОГОВЫЕ ДОХОДЫ</t>
  </si>
  <si>
    <t>1 01 00000 00 0000 000</t>
  </si>
  <si>
    <t>НАЛОГИ НА ПРИБЫЛЬ, ДОХОДЫ</t>
  </si>
  <si>
    <t xml:space="preserve">1 01 01000 00 0000 110 </t>
  </si>
  <si>
    <t>Налог на прибыль организаций</t>
  </si>
  <si>
    <t xml:space="preserve">1 01 02000 01 0000 110 </t>
  </si>
  <si>
    <t>Налог на доходы физических лиц</t>
  </si>
  <si>
    <t>1 03 00000 00 0000 000</t>
  </si>
  <si>
    <t>НАЛОГИ НА ТОВАРЫ (РАБОТЫ, УСЛУГИ), РЕАЛИЗУЕМЫЕ НА ТЕРРИТОРИИ РОССИЙСКОЙ ФЕДЕРАЦИИ</t>
  </si>
  <si>
    <t xml:space="preserve">1 03 02000 01 0000 110 </t>
  </si>
  <si>
    <t xml:space="preserve">Акцизы по подакцизным товарам (продукции), производимым на территории Российской Федерации </t>
  </si>
  <si>
    <t>1 05 00000 00 0000 000</t>
  </si>
  <si>
    <t>НАЛОГИ НА СОВОКУПНЫЙ ДОХОД</t>
  </si>
  <si>
    <t>1 05 01000 00 0000 110</t>
  </si>
  <si>
    <t>Налог, взимаемый в связи с применением упрощенной системы налогообложениям</t>
  </si>
  <si>
    <t>1 06 00000 00 0000 000</t>
  </si>
  <si>
    <t>НАЛОГИ НА ИМУЩЕСТВО</t>
  </si>
  <si>
    <t xml:space="preserve">1 06 02000 02 0000 110 </t>
  </si>
  <si>
    <t>Налог на имущество организаций</t>
  </si>
  <si>
    <t>1 07 00000 00 0000 000</t>
  </si>
  <si>
    <t>НАЛОГИ, СБОРЫ И РЕГУЛЯРНЫЕ ПЛАТЕЖИ ЗА ПОЛЬЗОВАНИЕ ПРИРОДНЫМИ РЕСУРСАМИ</t>
  </si>
  <si>
    <t xml:space="preserve">1 07 01000 01 0000 110 </t>
  </si>
  <si>
    <t>Налог на добычу полезных ископаемых</t>
  </si>
  <si>
    <t>1 09 00000 00 0000 000</t>
  </si>
  <si>
    <t>ЗАДОЛЖЕННОСТЬ И ПЕРЕРАСЧЕТЫ ПО ОТМЕНЕННЫМ НАЛОГАМ, СБОРАМ И ИНЫМ ОБЯЗАТЕЛЬНЫМ ПЛАТЕЖАМ</t>
  </si>
  <si>
    <t xml:space="preserve">1 07 04000 01 0000 110 </t>
  </si>
  <si>
    <t>Сбор за пользование объектами животного мира и за пользование объектами водных биологических ресурсов</t>
  </si>
  <si>
    <t>1 08 00000 00 0000 000</t>
  </si>
  <si>
    <t>ГОСУДАРСТВЕННАЯ ПОШЛИНА</t>
  </si>
  <si>
    <t xml:space="preserve">1 08 07000 01 0000 110 </t>
  </si>
  <si>
    <t>Государственная пошлина за государственную регистрацию, а также за совершение прочих юридически значимых действий</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</si>
  <si>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</si>
  <si>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</si>
  <si>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</si>
  <si>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</si>
  <si>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1 11 03000 00 0000 120</t>
  </si>
  <si>
    <t>Проценты, полученные от предоставления бюджетных кредитов внутри страны</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</si>
  <si>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</si>
  <si>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предприятий, в том числе казенных)</t>
  </si>
  <si>
    <t>1 11 07000 00 0000 120</t>
  </si>
  <si>
    <t>Платежи от государственных и муниципальных унитарных предприятий</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</si>
  <si>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</si>
  <si>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</si>
  <si>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</si>
  <si>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</si>
  <si>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</si>
  <si>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пользование недрами</t>
  </si>
  <si>
    <t>1 12 04000 00 0000 120</t>
  </si>
  <si>
    <t>Плата за использование лесов</t>
  </si>
  <si>
    <t>1 13 00000 00 0000 000</t>
  </si>
  <si>
    <t xml:space="preserve">ДОХОДЫ  ОТ  ОКАЗАНИЯ  ПЛАТНЫХ  УСЛУГ  (РАБОТ)  И  КОМПЕНСАЦИИ ЗАТРАТ ГОСУДАРСТВА
</t>
  </si>
  <si>
    <t>1 13 01000 00 0000 130</t>
  </si>
  <si>
    <t xml:space="preserve"> Доходы от оказания платных услуг (работ)
</t>
  </si>
  <si>
    <t>1 14 00000 00 0000 000</t>
  </si>
  <si>
    <t>ДОХОДЫ ОТ ПРОДАЖИ МАТЕРИАЛЬНЫХ И НЕМАТЕРИАЛЬНЫХ АКТИВОВ</t>
  </si>
  <si>
    <t>1 14 06000 00 0000 430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</si>
  <si>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</si>
  <si>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</si>
  <si>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</si>
  <si>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</si>
  <si>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</si>
  <si>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1 15 07000 01 0000 140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</si>
  <si>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</si>
  <si>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</si>
  <si>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</si>
  <si>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1 16 27000 01 0000 140</t>
  </si>
  <si>
    <t>Денежные взыскания (штрафы) за нарушение законодательства Российкой Федерации о пожарной безопасности</t>
  </si>
  <si>
    <t>1 16 30000 01 0000 140</t>
  </si>
  <si>
    <t>Денежные взыскания (штрафы) за правонарушения в области дорожного движения</t>
  </si>
  <si>
    <t>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</si>
  <si>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и(или) крупногабаритных грузов</t>
  </si>
  <si>
    <t>1 16 90000 00 0000 140</t>
  </si>
  <si>
    <t>Прочие поступления от денежных взысканий (штрафов) и иных сумм в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</si>
  <si>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</si>
  <si>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</si>
  <si>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</si>
  <si>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</si>
  <si>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2 02 01000 00 0000 151</t>
  </si>
  <si>
    <t>Дотации бюджетам субъектов Российской Федерации и муниципальных образований</t>
  </si>
  <si>
    <t xml:space="preserve">  ВСЕГО ДОХОДОВ</t>
  </si>
  <si>
    <t xml:space="preserve">от                 № </t>
  </si>
  <si>
    <t>2015 год</t>
  </si>
  <si>
    <t>2016 год</t>
  </si>
  <si>
    <t>Акцизы по подакцизным товарам (продукции), производимым на территории Российской Федерации</t>
  </si>
  <si>
    <t>Распределение доходов краевого бюджета по кодам поступлений в бюджет (группам, подгруппам, статьям видов доходов, статьям классификации операций сектора государственного управления, относящихся к доходам бюджета) на 2014 год</t>
  </si>
  <si>
    <t>№</t>
  </si>
  <si>
    <t>Наименование муниципальных образований</t>
  </si>
  <si>
    <t>Норматив</t>
  </si>
  <si>
    <t>Городской округ Пермь</t>
  </si>
  <si>
    <t>Александровский муниципальный район</t>
  </si>
  <si>
    <t>Александровское городское поселение</t>
  </si>
  <si>
    <t>Всеволодо-Вильвенское городское поселение</t>
  </si>
  <si>
    <t>Яйвинское городское поселение</t>
  </si>
  <si>
    <t>Скопкортненское сельское поселение</t>
  </si>
  <si>
    <t>Городской округ Березники</t>
  </si>
  <si>
    <t>Гремячинский муниципальный район</t>
  </si>
  <si>
    <t>Гремячинское городское поселение</t>
  </si>
  <si>
    <t>Усьвинское сельское поселение</t>
  </si>
  <si>
    <t>Шумихинское сельское поселение</t>
  </si>
  <si>
    <t>Юбилейнинское сельское поселение</t>
  </si>
  <si>
    <t>Городской округ Губаха</t>
  </si>
  <si>
    <t>Добрянский муниципальный район</t>
  </si>
  <si>
    <t>Добрянское городское поселение</t>
  </si>
  <si>
    <t>Полазненское городское поселение</t>
  </si>
  <si>
    <t>Вильвенское сельское поселение</t>
  </si>
  <si>
    <t>Висимское сельское поселение</t>
  </si>
  <si>
    <t>Дивьинское сельское поселение</t>
  </si>
  <si>
    <t>Краснослудское сельское поселение</t>
  </si>
  <si>
    <t>Перемское сельское поселение</t>
  </si>
  <si>
    <t>Сенькинское сельское поселение</t>
  </si>
  <si>
    <t>Кизеловский муниципальный район</t>
  </si>
  <si>
    <t>Кизеловское городское поселение</t>
  </si>
  <si>
    <t>Центрально-Коспашское сельское поселение</t>
  </si>
  <si>
    <t>Шахтинское сельское поселение</t>
  </si>
  <si>
    <t>Южно-Коспашское сельское поселение</t>
  </si>
  <si>
    <t>Северно-Коспашское сельское поселение</t>
  </si>
  <si>
    <t>Краснокамский муниципальный район</t>
  </si>
  <si>
    <t>Краснокамское городское поселение</t>
  </si>
  <si>
    <t>Оверятское городское поселение</t>
  </si>
  <si>
    <t>Майское сельское поселение</t>
  </si>
  <si>
    <t>Стряпунинское сельское поселение</t>
  </si>
  <si>
    <t>Городской округ Кунгур</t>
  </si>
  <si>
    <t>Городской округ Лысьва</t>
  </si>
  <si>
    <t>Городской округ Соликамск</t>
  </si>
  <si>
    <t>12</t>
  </si>
  <si>
    <t>Чайковский муниципальный район</t>
  </si>
  <si>
    <t>Чайковское городское поселение</t>
  </si>
  <si>
    <t>Альняшинское сельское поселение</t>
  </si>
  <si>
    <t>Большебукорское сельское поселение</t>
  </si>
  <si>
    <t>Ваньковское сельское поселение</t>
  </si>
  <si>
    <t>Зипуновское сельское поселение</t>
  </si>
  <si>
    <t>Марковское сельское поселение</t>
  </si>
  <si>
    <t>Ольховское сельское поселение</t>
  </si>
  <si>
    <t>Сосновское сельское поселение</t>
  </si>
  <si>
    <t>Уральское сельское поселение</t>
  </si>
  <si>
    <t>Фокинское сельское поселение</t>
  </si>
  <si>
    <t>13</t>
  </si>
  <si>
    <t>Чусовской муниципальный район</t>
  </si>
  <si>
    <t>Чусовское городское поселение</t>
  </si>
  <si>
    <t>Калинское сельское поселение</t>
  </si>
  <si>
    <t>Комарихинское сельское поселение</t>
  </si>
  <si>
    <t>Скальнинское сельское поселение</t>
  </si>
  <si>
    <t>Верхнечусовское Городковское сельское поселение</t>
  </si>
  <si>
    <t>Верхнекалинское сельское поселение</t>
  </si>
  <si>
    <t>Никифоровское сельское поселение</t>
  </si>
  <si>
    <t>Сельское сельское поселение</t>
  </si>
  <si>
    <t>14</t>
  </si>
  <si>
    <t>Бардымский муниципальный район</t>
  </si>
  <si>
    <t>Бардымское сельское поселение</t>
  </si>
  <si>
    <t>Березниковское сельское поселение</t>
  </si>
  <si>
    <t>Бичуринское сельское поселение</t>
  </si>
  <si>
    <t>Брюзлинское сельское поселение</t>
  </si>
  <si>
    <t>Елпачихинское сельское поселение</t>
  </si>
  <si>
    <t>Красноярское сельское поселение</t>
  </si>
  <si>
    <t>Ново-Ашапское сельское поселение</t>
  </si>
  <si>
    <t>Печменское сельское поселение</t>
  </si>
  <si>
    <t>Сарашевское сельское поселение</t>
  </si>
  <si>
    <t>Тюндюковское сельское поселение</t>
  </si>
  <si>
    <t>Федорковское сельское поселение</t>
  </si>
  <si>
    <t>Шермейское сельское поселение</t>
  </si>
  <si>
    <t>15</t>
  </si>
  <si>
    <t>Березовский муниципальный район</t>
  </si>
  <si>
    <t>Березовское сельское поселение</t>
  </si>
  <si>
    <t>Асовское сельское поселение</t>
  </si>
  <si>
    <t>Дубовское сельское поселение</t>
  </si>
  <si>
    <t>Заборьинское сельское поселение</t>
  </si>
  <si>
    <t>Кляповское сельское поселение</t>
  </si>
  <si>
    <t>Переборское сельское поселение</t>
  </si>
  <si>
    <t>Большесосновский муниципальный район</t>
  </si>
  <si>
    <t>Большесосновское сельское поселение</t>
  </si>
  <si>
    <t>Кленовское сельское поселение</t>
  </si>
  <si>
    <t>Левинское сельское поселение</t>
  </si>
  <si>
    <t>Петропавловское сельское поселение</t>
  </si>
  <si>
    <t>Полозовское сельское поселение</t>
  </si>
  <si>
    <t>Тойкинское сельское поселение</t>
  </si>
  <si>
    <t>Черновское сельское поселение</t>
  </si>
  <si>
    <t>Верещагинский муниципальный район</t>
  </si>
  <si>
    <t>Верещагинское городское поселение</t>
  </si>
  <si>
    <t>Бородульское сельское поселение</t>
  </si>
  <si>
    <t>Вознесенское сельское поселение</t>
  </si>
  <si>
    <t>Зюкайское сельское поселение</t>
  </si>
  <si>
    <t>Нижнегалинское сельское поселение</t>
  </si>
  <si>
    <t>Путинское сельское поселение</t>
  </si>
  <si>
    <t>Сепычевское сельское поселение</t>
  </si>
  <si>
    <t>Горнозаводский муниципальный район</t>
  </si>
  <si>
    <t>Горнозаводское городское поселение</t>
  </si>
  <si>
    <t>Бисерское сельское поселение</t>
  </si>
  <si>
    <t>Кусье-Александровское сельское поселение</t>
  </si>
  <si>
    <t>Пашийское сельское поселение</t>
  </si>
  <si>
    <t>Сарановское сельское поселение</t>
  </si>
  <si>
    <t>Теплогорское сельское поселение</t>
  </si>
  <si>
    <t>Медведкинское сельское поселение</t>
  </si>
  <si>
    <t>19</t>
  </si>
  <si>
    <t>Еловский муниципальный район</t>
  </si>
  <si>
    <t>Еловское сельское поселение</t>
  </si>
  <si>
    <t>Брюховское сельское поселение</t>
  </si>
  <si>
    <t>Дубровское сельское поселение</t>
  </si>
  <si>
    <t>Сугановское сельское поселение</t>
  </si>
  <si>
    <t>Малоусинское сельское поселение</t>
  </si>
  <si>
    <t>20</t>
  </si>
  <si>
    <t>Ильинский муниципальный район</t>
  </si>
  <si>
    <t>Ильинское сельское поселение</t>
  </si>
  <si>
    <t>Чермозское городское поселение</t>
  </si>
  <si>
    <t>Ивановское сельское поселение</t>
  </si>
  <si>
    <t>Васильевское сельское поселение</t>
  </si>
  <si>
    <t>Посерское сельское поселение</t>
  </si>
  <si>
    <t>Сретенское сельское поселение</t>
  </si>
  <si>
    <t>Филатовское сельское поселение</t>
  </si>
  <si>
    <t>Карагайский муниципальный район</t>
  </si>
  <si>
    <t>Карагайское сельское поселение</t>
  </si>
  <si>
    <t>Козьмодемьяновское сельское поселение</t>
  </si>
  <si>
    <t>Менделеевское сельское поселение</t>
  </si>
  <si>
    <t>Нердвинское сельское поселение</t>
  </si>
  <si>
    <t>Никольское сельское поселение</t>
  </si>
  <si>
    <t>Обвинское сельское поселение</t>
  </si>
  <si>
    <t>Рождественское сельское поселение</t>
  </si>
  <si>
    <t>Кишертский муниципальный район</t>
  </si>
  <si>
    <t xml:space="preserve">Усть-Кишертское сельское поселение </t>
  </si>
  <si>
    <t>Андреевское сельское поселение</t>
  </si>
  <si>
    <t xml:space="preserve">Кордонское сельское поселение </t>
  </si>
  <si>
    <t>Осинцевское сельское поселение</t>
  </si>
  <si>
    <t>Посадское сельское поселение</t>
  </si>
  <si>
    <t>Куединский муниципальный район</t>
  </si>
  <si>
    <t xml:space="preserve">Куединское сельское поселение </t>
  </si>
  <si>
    <t>Бикбардинское сельское поселение</t>
  </si>
  <si>
    <t>Большегондырское сельское поселение</t>
  </si>
  <si>
    <t>Большекустовское сельское поселение</t>
  </si>
  <si>
    <t>Большеусинское сельское поселение</t>
  </si>
  <si>
    <t>Нижнесавинское сельское поселение</t>
  </si>
  <si>
    <t>Ошьинское сельское поселение</t>
  </si>
  <si>
    <t>Талмазское сельское поселение</t>
  </si>
  <si>
    <t>Федоровское сельское поселение</t>
  </si>
  <si>
    <t>Шагиртское сельское поселение</t>
  </si>
  <si>
    <t>Кунгурский муниципальный район</t>
  </si>
  <si>
    <t>Бырминское сельское поселение</t>
  </si>
  <si>
    <t>Голдыревское сельское поселение</t>
  </si>
  <si>
    <t>Зарубинское сельское поселение</t>
  </si>
  <si>
    <t>Калининское сельское поселение</t>
  </si>
  <si>
    <t>Комсомольское сельское поселение</t>
  </si>
  <si>
    <t>Кыласовское сельское поселение</t>
  </si>
  <si>
    <t>Ленское сельское поселение</t>
  </si>
  <si>
    <t>Мазунинское сельское поселение</t>
  </si>
  <si>
    <t>Моховское сельское поселение</t>
  </si>
  <si>
    <t>Насадское сельское поселение</t>
  </si>
  <si>
    <t>Неволинское сельское поселение</t>
  </si>
  <si>
    <t>Плехановское сельское поселение</t>
  </si>
  <si>
    <t>Сергинское сельское поселение</t>
  </si>
  <si>
    <t>Троельжанское сельское поселение</t>
  </si>
  <si>
    <t>Усть-Турское сельское поселение</t>
  </si>
  <si>
    <t>Филипповское сельское поселение</t>
  </si>
  <si>
    <t>Шадейское сельское поселение</t>
  </si>
  <si>
    <t>Ергачинское сельское поселение</t>
  </si>
  <si>
    <t>Тихановское сельское поселение</t>
  </si>
  <si>
    <t>Красновишерский муниципальный район</t>
  </si>
  <si>
    <t>Красновишерское городское поселение</t>
  </si>
  <si>
    <t>Верх-Язьвинское сельское поселение</t>
  </si>
  <si>
    <t>Вишерогорское сельское поселение</t>
  </si>
  <si>
    <t>Вайское сельское поселение</t>
  </si>
  <si>
    <t>Усть-Язьвинское сельское поселение</t>
  </si>
  <si>
    <t>Нытвенский муниципальный район</t>
  </si>
  <si>
    <t>Нытвенское городское поселение</t>
  </si>
  <si>
    <t>Новоильинское городское поселение</t>
  </si>
  <si>
    <t>Уральское городское поселение</t>
  </si>
  <si>
    <t>Григорьевское сельское поселение</t>
  </si>
  <si>
    <t>Постаноговское сельское поселение</t>
  </si>
  <si>
    <t>Чайковское сельское поселение</t>
  </si>
  <si>
    <t>Чекменевское сельское поселение</t>
  </si>
  <si>
    <t>Шерьинское сельское поселение</t>
  </si>
  <si>
    <t>Октябрьский муниципальный район</t>
  </si>
  <si>
    <t>Октябрьское городское поселение</t>
  </si>
  <si>
    <t>Сарсинское городское поселение</t>
  </si>
  <si>
    <t>Атнягузинское сельское поселение</t>
  </si>
  <si>
    <t>Басинское сельское поселение</t>
  </si>
  <si>
    <t>Биявашское сельское поселение</t>
  </si>
  <si>
    <t>Богородское сельское поселение</t>
  </si>
  <si>
    <t>Верх-Тюшевское сельское поселение</t>
  </si>
  <si>
    <t>Енапаевское сельское поселение</t>
  </si>
  <si>
    <t>Заводо-Тюшевское сельское поселение</t>
  </si>
  <si>
    <t>Ишимовское сельское поселение</t>
  </si>
  <si>
    <t>Русско-Сарсинское сельское поселение</t>
  </si>
  <si>
    <t>Щучье-Озерское сельское поселение</t>
  </si>
  <si>
    <t>Осинский муниципальный район</t>
  </si>
  <si>
    <t>Осинское городское поселение</t>
  </si>
  <si>
    <t>Верхнедавыдовское сельское поселение</t>
  </si>
  <si>
    <t>Горское сельское поселение</t>
  </si>
  <si>
    <t>Гремячинское сельское поселение</t>
  </si>
  <si>
    <t>Комаровское сельское поселение</t>
  </si>
  <si>
    <t>Крыловское сельское поселение</t>
  </si>
  <si>
    <t>Новозалесновское сельское поселение</t>
  </si>
  <si>
    <t>Паклинское сельское поселение</t>
  </si>
  <si>
    <t>Пальское сельское поселение</t>
  </si>
  <si>
    <t>Ординский муниципальный район</t>
  </si>
  <si>
    <t>Ординское сельское поселение</t>
  </si>
  <si>
    <t>Ашапское сельское поселение</t>
  </si>
  <si>
    <t>Карьевское сельское поселение</t>
  </si>
  <si>
    <t>Красноясыльское сельское поселение</t>
  </si>
  <si>
    <t>Медянское сельское поселение</t>
  </si>
  <si>
    <t>Оханский муниципальный район</t>
  </si>
  <si>
    <t>Оханское городское поселение</t>
  </si>
  <si>
    <t>Беляевское сельское поселение</t>
  </si>
  <si>
    <t>Казанское сельское поселение</t>
  </si>
  <si>
    <t>Острожское сельское поселение</t>
  </si>
  <si>
    <t>Таборское сельское поселение</t>
  </si>
  <si>
    <t>Тулумбаихинское сельское поселение</t>
  </si>
  <si>
    <t>Очерский муниципальный район</t>
  </si>
  <si>
    <t>Очерское городское поселение</t>
  </si>
  <si>
    <t>Павловское городское поселение</t>
  </si>
  <si>
    <t>Кипринское сельское поселение</t>
  </si>
  <si>
    <t>Нововознесенское сельское поселение</t>
  </si>
  <si>
    <t>Спешковское сельское поселение</t>
  </si>
  <si>
    <t>Пермский муниципальный район</t>
  </si>
  <si>
    <t>Сылвенское сельское поселение</t>
  </si>
  <si>
    <t>Юго-Камское сельское поселение</t>
  </si>
  <si>
    <t>Бершетское сельское поселение</t>
  </si>
  <si>
    <t>Гамовское сельское поселение</t>
  </si>
  <si>
    <t>Двуреченское сельское поселение</t>
  </si>
  <si>
    <t>Заболотское сельское поселение</t>
  </si>
  <si>
    <t>Кондратовское сельское поселение</t>
  </si>
  <si>
    <t>Кукуштанское сельское поселение</t>
  </si>
  <si>
    <t>Култаевское сельское поселение</t>
  </si>
  <si>
    <t>Лобановское сельское поселение</t>
  </si>
  <si>
    <t>Пальниковское сельское поселение</t>
  </si>
  <si>
    <t>Платошинское сельское поселение</t>
  </si>
  <si>
    <t>Савинское сельское поселение</t>
  </si>
  <si>
    <t>Усть-Качкинское сельское поселение</t>
  </si>
  <si>
    <t>Фроловское сельское поселение</t>
  </si>
  <si>
    <t>Хохловское сельское поселение</t>
  </si>
  <si>
    <t>Юговское сельское поселение</t>
  </si>
  <si>
    <t>Сивинский муниципальный район</t>
  </si>
  <si>
    <t>Сивинское сельское поселение</t>
  </si>
  <si>
    <t>Бубинское сельское поселение</t>
  </si>
  <si>
    <t>Екатерининское сельское поселение</t>
  </si>
  <si>
    <t>Северокоммунарское сельское поселение</t>
  </si>
  <si>
    <t>Соликамский муниципальный район</t>
  </si>
  <si>
    <t>Басимское сельское поселение</t>
  </si>
  <si>
    <t>Касибское сельское поселение</t>
  </si>
  <si>
    <t>Краснобережское сельское поселение</t>
  </si>
  <si>
    <t>Половодовское сельское поселение</t>
  </si>
  <si>
    <t>Родниковское сельское поселение</t>
  </si>
  <si>
    <t>Тохтуевское сельское поселение</t>
  </si>
  <si>
    <t>Тюлькинское сельское поселение</t>
  </si>
  <si>
    <t>Суксунский муниципальный район</t>
  </si>
  <si>
    <t>Суксунское городское поселение</t>
  </si>
  <si>
    <t>Киселевское сельское поселение</t>
  </si>
  <si>
    <t>Ключевское сельское поселение</t>
  </si>
  <si>
    <t>Поедугинское сельское поселение</t>
  </si>
  <si>
    <t>Усольский муниципальный район</t>
  </si>
  <si>
    <t>Усольское городское поселение</t>
  </si>
  <si>
    <t>Орлинское сельское поселение</t>
  </si>
  <si>
    <t>Романовское сельское поселение</t>
  </si>
  <si>
    <t>Троицкое сельское поселение</t>
  </si>
  <si>
    <t>Уинский муниципальный район</t>
  </si>
  <si>
    <t>Уинское сельское поселение</t>
  </si>
  <si>
    <t>Аспинское сельское поселение</t>
  </si>
  <si>
    <t>Воскресенское сельское поселение</t>
  </si>
  <si>
    <t>Ломовское сельское поселение</t>
  </si>
  <si>
    <t>Нижнесыповское сельское поселение</t>
  </si>
  <si>
    <t>Судинское сельское поселение</t>
  </si>
  <si>
    <t>Чайкинское сельское поселение</t>
  </si>
  <si>
    <t>Частинский муниципальный район</t>
  </si>
  <si>
    <t>Частинское сельское поселение</t>
  </si>
  <si>
    <t>Бабкинское сельское поселение</t>
  </si>
  <si>
    <t>Ножовское сельское поселение</t>
  </si>
  <si>
    <t>Шабуровское сельское поселение</t>
  </si>
  <si>
    <t>39</t>
  </si>
  <si>
    <t>Чердынский муниципальный район</t>
  </si>
  <si>
    <t>Чердынское городское поселение</t>
  </si>
  <si>
    <t>Ныробское городское поселение</t>
  </si>
  <si>
    <t>Бондюжское сельское поселение</t>
  </si>
  <si>
    <t>Валайское сельское поселение</t>
  </si>
  <si>
    <t>Вильгортское сельское поселение</t>
  </si>
  <si>
    <t>Керчевское сельское поселение</t>
  </si>
  <si>
    <t>Колвинское сельское поселение</t>
  </si>
  <si>
    <t>Покчинское сельское поселение</t>
  </si>
  <si>
    <t>Рябининское сельское поселение</t>
  </si>
  <si>
    <t>Усть-Урольское сельское поселение</t>
  </si>
  <si>
    <t>Чернушинский муниципальный район</t>
  </si>
  <si>
    <t xml:space="preserve">Чернушинское городское поселение </t>
  </si>
  <si>
    <t>Ананьинское сельское поселение</t>
  </si>
  <si>
    <t>Бедряжинское сельское поселение</t>
  </si>
  <si>
    <t>Бродовское сельское поселение</t>
  </si>
  <si>
    <t>Деменевское сельское поселение</t>
  </si>
  <si>
    <t>Етышинское сельское поселение</t>
  </si>
  <si>
    <t>Калиновское сельское поселение</t>
  </si>
  <si>
    <t>Павловское сельское поселение</t>
  </si>
  <si>
    <t>Рябковское сельское поселение</t>
  </si>
  <si>
    <t>Слудовское сельское поселение</t>
  </si>
  <si>
    <t>Сульмашинское сельское поселение</t>
  </si>
  <si>
    <t>Таушинское сельское поселение</t>
  </si>
  <si>
    <t>Труновское сельское поселение</t>
  </si>
  <si>
    <t>Трушниковское сельское поселение</t>
  </si>
  <si>
    <t>Тюинское сельское поселение</t>
  </si>
  <si>
    <t>Городской округ ЗАТО Звездный</t>
  </si>
  <si>
    <t>Городской округ Кудымкар</t>
  </si>
  <si>
    <t>Гайнский муниципальный район</t>
  </si>
  <si>
    <t>Гаинское сельское поселение</t>
  </si>
  <si>
    <t>Верхнестарицкое сельское поселение</t>
  </si>
  <si>
    <t>Иванчинское сельское поселение</t>
  </si>
  <si>
    <t>Усть-Черновское сельское поселение</t>
  </si>
  <si>
    <t>Кебратское сельское поселение</t>
  </si>
  <si>
    <t>Сейвинское сельское поселение</t>
  </si>
  <si>
    <t>Серебрянское сельское поселение</t>
  </si>
  <si>
    <t>Косинский муниципальный район</t>
  </si>
  <si>
    <t>Косинское сельское поселение</t>
  </si>
  <si>
    <t>Светличанское сельское поселение</t>
  </si>
  <si>
    <t>Левичанское сельское поселение</t>
  </si>
  <si>
    <t>Чазевское сельское поселение</t>
  </si>
  <si>
    <t>Кочевский муниципальный район</t>
  </si>
  <si>
    <t>Кочевское сельское поселение</t>
  </si>
  <si>
    <t>Большекочинское сельское поселение</t>
  </si>
  <si>
    <t>Юксеевское сельское поселение</t>
  </si>
  <si>
    <t>Пелымское сельское поселение</t>
  </si>
  <si>
    <t>Маратовское сельское поселение</t>
  </si>
  <si>
    <t>Кудымкарский муниципальный район</t>
  </si>
  <si>
    <t>Белоевское сельское поселение</t>
  </si>
  <si>
    <t>Верх-Иньвенское сельское поселение</t>
  </si>
  <si>
    <t>Ленинское сельское поселение</t>
  </si>
  <si>
    <t>Ошибское сельское поселение</t>
  </si>
  <si>
    <t>Степановское сельское поселение</t>
  </si>
  <si>
    <t>Егвинское сельское поселение</t>
  </si>
  <si>
    <t>Юрлинский муниципальный район</t>
  </si>
  <si>
    <t>Юрлинское сельское поселение</t>
  </si>
  <si>
    <t>Усть-Зулинское сельское поселение</t>
  </si>
  <si>
    <t>Усть-Березовское сельское поселение</t>
  </si>
  <si>
    <t>Юсьвинский муниципальный район</t>
  </si>
  <si>
    <t>Юсьвинское сельское поселение</t>
  </si>
  <si>
    <t>Майкорское сельское поселение</t>
  </si>
  <si>
    <t>Пожвинское сельское поселение</t>
  </si>
  <si>
    <t>Купросское сельское поселение</t>
  </si>
  <si>
    <t>Архангельское сельское поселение</t>
  </si>
  <si>
    <t>Всего Пермский край</t>
  </si>
  <si>
    <r>
      <t xml:space="preserve">Дифференцированные нормативы отчислений в местные бюджеты от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t>
    </r>
    <r>
      <rPr>
        <b/>
        <sz val="11"/>
        <rFont val="Times New Roman"/>
        <family val="1"/>
        <charset val="204"/>
      </rPr>
      <t>на 2014-2016 годы</t>
    </r>
    <r>
      <rPr>
        <b/>
        <sz val="11"/>
        <color theme="1"/>
        <rFont val="Times New Roman"/>
        <family val="1"/>
        <charset val="204"/>
      </rPr>
      <t xml:space="preserve">
</t>
    </r>
  </si>
  <si>
    <t>Приложение 2</t>
  </si>
  <si>
    <t xml:space="preserve">                                                                                                  Приложение 3</t>
  </si>
  <si>
    <t xml:space="preserve">                                                                                 к Закону Пермского края</t>
  </si>
  <si>
    <t>Главные администраторы источников финансирования дефицита краевого бюджета</t>
  </si>
  <si>
    <t xml:space="preserve">Код админист-ратора </t>
  </si>
  <si>
    <t>Код классификации  источников внутреннего финансирования дефицита</t>
  </si>
  <si>
    <t xml:space="preserve">Наименование главных администраторов  источников внутреннего финансирования дефицита краевого бюджета </t>
  </si>
  <si>
    <t>01 05 01 02 02 0000 620</t>
  </si>
  <si>
    <t>Уменьшение остатков средств финансового резерва бюджетов субъектов Российской Федерации, размещенных в ценные бумаги</t>
  </si>
  <si>
    <t>01 06 01 00 02 0000 630</t>
  </si>
  <si>
    <t>Средства от продажи акций и иных форм участия в капитале, находящихся в собственности субъектов Российской Федерации</t>
  </si>
  <si>
    <t>01 02 00 00 02 0000 710</t>
  </si>
  <si>
    <t>Получение кредитов от кредитных организаций бюджетом Пермского края</t>
  </si>
  <si>
    <t>01 02 00 00 02 0000 810</t>
  </si>
  <si>
    <t>Погашение бюджетом Пермского края кредитов, полученных от кредитных организаций</t>
  </si>
  <si>
    <t>Погашение бюджетом Пермского края кредитов, полученных из федерального бюджета</t>
  </si>
  <si>
    <t xml:space="preserve">01 05 01 01 02 0000 510 </t>
  </si>
  <si>
    <t>Увеличение остатков денежных средств Резервного фонда Пермского края</t>
  </si>
  <si>
    <t xml:space="preserve">01 05 02 01 02 0000 510 </t>
  </si>
  <si>
    <t>Увеличение прочих остатков денежных средств бюджета Пермского края</t>
  </si>
  <si>
    <t xml:space="preserve">01 05 02 01 02 0000 610 </t>
  </si>
  <si>
    <t>Уменьшение прочих остатков денежных средств бюджета Пермского края</t>
  </si>
  <si>
    <t>Исполнение государственных гарантий Пермского края в валюте Российской Федерации в случае, если исполнение гарантом государственных гарантий Пермского края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</si>
  <si>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01 06 05 02 02 0000 540</t>
  </si>
  <si>
    <t xml:space="preserve">Предоставление из бюджета Пермского края бюджетных кредитов бюджетам муниципальных образований Пермского края </t>
  </si>
  <si>
    <t xml:space="preserve"> 01 06 05 01 02 0002 640</t>
  </si>
  <si>
    <t>Возврат бюджетных кредитов, предоставленных юридическим лицам из бюджета Пермского края (Пермской области, Коми-Пермяцкого автономного округа), за исключением кредитов, предоставленных за счет средств регионального фонда государственной финансовой поддержки досрочного завоза продукции (товаров) в районы Крайнего Севера и приравненные к ним местности с ограниченными сроками завоза грузов</t>
  </si>
  <si>
    <t xml:space="preserve"> 01 06 05 02 02 0001 640</t>
  </si>
  <si>
    <t>Возврат бюджетных кредитов, предоставленных бюджетам муниципальных образований Пермского края из бюджета Пермского края (Пермской области, Коми-Пермяцкого автономного округа)</t>
  </si>
  <si>
    <t>01 06 05 02 02 0002 640</t>
  </si>
  <si>
    <t>Средства, получаемые в порядке регресса сумм, уплаченных гарантом во исполнение (частичное исполнение) обязательств по государственным гарантиям Пермского края</t>
  </si>
  <si>
    <t>01 06 10 01 02 0000 510</t>
  </si>
  <si>
    <t>Увеличение финансовых активов в собственности Пермского края за счет средств бюджета Пермского края, размещенных в банковские депозиты</t>
  </si>
  <si>
    <t>01 06 10 01 02 0000 610</t>
  </si>
  <si>
    <t>Уменьшение финансовых активов в собственности Пермского края за счет средств бюджета Пермского края, размещенных в банковские депозиты</t>
  </si>
  <si>
    <t xml:space="preserve">01 06 10 02 02 0003 550 </t>
  </si>
  <si>
    <t>Увеличение финансовых активов в собственности Пермского края за счет средств автономных и бюджетных учреждений</t>
  </si>
  <si>
    <t xml:space="preserve"> 01 06 05 01 02 0001 640</t>
  </si>
  <si>
    <t>Возврат бюджетных кредитов, предоставленных юридическим лицам из бюджета Пермского края (Пермской области, Коми-Пермяцкого автономного округа) за счет средств регионального фонда государственной финансовой поддержки досрочного завоза продукции (товаров) в районы Крайнего Севера и приравненные к ним местности с ограниченными сроками завоза грузов</t>
  </si>
  <si>
    <t xml:space="preserve">                                                                                            от            №        </t>
  </si>
  <si>
    <t xml:space="preserve">                                                                Приложение   5</t>
  </si>
  <si>
    <t>Приложение  6</t>
  </si>
  <si>
    <t>Приложение  7</t>
  </si>
  <si>
    <t>Распределение доходов краевого бюджета по кодам поступлений в бюджет (группам, подгруппам, статьям видов доходов, статьям классификации операций сектора государственного управления, относящихся к доходам бюджета) на 2015-2016 годы, тыс.рублей</t>
  </si>
  <si>
    <t>01 03 00 00 00 0000 000</t>
  </si>
  <si>
    <t>Бюджетные кредиты от других бюджетов бюджетной системы Российской Федерации</t>
  </si>
  <si>
    <t>Муниципальные образования Александровского района</t>
  </si>
  <si>
    <t>Муниципальные образования Гремячинского района</t>
  </si>
  <si>
    <t>6</t>
  </si>
  <si>
    <t>Муниципальные образования Добрянского района</t>
  </si>
  <si>
    <t>7</t>
  </si>
  <si>
    <t>Муниципальные образования Кизеловского района</t>
  </si>
  <si>
    <t>8</t>
  </si>
  <si>
    <t>Муниципальные образования Краснокамского района</t>
  </si>
  <si>
    <t>Муниципальные образования Чайковского района</t>
  </si>
  <si>
    <t>Муниципальные образования Чусовского района</t>
  </si>
  <si>
    <t>Муниципальные образования Бардымского района</t>
  </si>
  <si>
    <t>Муниципальные образования Березовского района</t>
  </si>
  <si>
    <t>16</t>
  </si>
  <si>
    <t>Муниципальные образования Большесосновского района</t>
  </si>
  <si>
    <t>17</t>
  </si>
  <si>
    <t>Муниципальные образования Верещагинского района</t>
  </si>
  <si>
    <t>18</t>
  </si>
  <si>
    <t>Муниципальные образования Горнозаводского района</t>
  </si>
  <si>
    <t>Муниципальные образования Еловского района</t>
  </si>
  <si>
    <t>Муниципальные образования Ильинского района</t>
  </si>
  <si>
    <t>21</t>
  </si>
  <si>
    <t>Муниципальные образования Карагайского района</t>
  </si>
  <si>
    <t>22</t>
  </si>
  <si>
    <t>Муниципальные образования Кишертского района</t>
  </si>
  <si>
    <t>23</t>
  </si>
  <si>
    <t>Муниципальные образования Куединского района</t>
  </si>
  <si>
    <t>24</t>
  </si>
  <si>
    <t>Муниципальные образования Кунгурского района</t>
  </si>
  <si>
    <t>25</t>
  </si>
  <si>
    <t>Муниципальные образования Красновишерского района</t>
  </si>
  <si>
    <t>26</t>
  </si>
  <si>
    <t>Муниципальные образования Нытвенского района</t>
  </si>
  <si>
    <t>27</t>
  </si>
  <si>
    <t>Муниципальные образования Октябрьского района</t>
  </si>
  <si>
    <t>28</t>
  </si>
  <si>
    <t>Муниципальные образования Осинского района</t>
  </si>
  <si>
    <t>29</t>
  </si>
  <si>
    <t>Муниципальные образования Ординского района</t>
  </si>
  <si>
    <t>30</t>
  </si>
  <si>
    <t>Муниципальные образования Оханского района</t>
  </si>
  <si>
    <t>31</t>
  </si>
  <si>
    <t>Муниципальные образования Очерского района</t>
  </si>
  <si>
    <t>32</t>
  </si>
  <si>
    <t>Муниципальные образования Пермского района</t>
  </si>
  <si>
    <t>33</t>
  </si>
  <si>
    <t>Муниципальные образования Сивинского района</t>
  </si>
  <si>
    <t>34</t>
  </si>
  <si>
    <t>Муниципальные образования Соликамского района</t>
  </si>
  <si>
    <t>35</t>
  </si>
  <si>
    <t>Муниципальные образования Суксунского района</t>
  </si>
  <si>
    <t>36</t>
  </si>
  <si>
    <t>Муниципальные образования Усольского района</t>
  </si>
  <si>
    <t>37</t>
  </si>
  <si>
    <t>Муниципальные образования Уинского района</t>
  </si>
  <si>
    <t>38</t>
  </si>
  <si>
    <t>Муниципальные образования Частинского района</t>
  </si>
  <si>
    <t>Муниципальные образования Чердынского района</t>
  </si>
  <si>
    <t>40</t>
  </si>
  <si>
    <t>Муниципальные образования Чернушинского района</t>
  </si>
  <si>
    <t>43</t>
  </si>
  <si>
    <t>Муниципальные образования Гайнского района</t>
  </si>
  <si>
    <t>44</t>
  </si>
  <si>
    <t>Муниципальные образования Косинского района</t>
  </si>
  <si>
    <t>45</t>
  </si>
  <si>
    <t>Муниципальные образования Кочевского района</t>
  </si>
  <si>
    <t>46</t>
  </si>
  <si>
    <t>Муниципальные образования Кудымкарского района</t>
  </si>
  <si>
    <t>47</t>
  </si>
  <si>
    <t>Муниципальные образования Юрлинского района</t>
  </si>
  <si>
    <t>48</t>
  </si>
  <si>
    <t>Муниципальные образования Юсьвинского района</t>
  </si>
  <si>
    <t>от              №</t>
  </si>
  <si>
    <t>Распределение средств дорожного фонда Пермского края на 2014 год</t>
  </si>
  <si>
    <t>№ 
п/п</t>
  </si>
  <si>
    <t>Наименование государственной программы, направления расходов</t>
  </si>
  <si>
    <t xml:space="preserve">Сумма,
 тыс.рублей </t>
  </si>
  <si>
    <t>1.</t>
  </si>
  <si>
    <t>Государственная программа Пермского края «Развитие транспортной системы»,</t>
  </si>
  <si>
    <t>в том числе:</t>
  </si>
  <si>
    <t>1.1.</t>
  </si>
  <si>
    <t>Бюджетные инвестиции на строительство объектов автодорожной отрасли регионального значения</t>
  </si>
  <si>
    <t>1.2.</t>
  </si>
  <si>
    <t>Приведение в нормативное состояние автомобильных дорог регионального или межмуниципального значения Пермского края</t>
  </si>
  <si>
    <t>1.3.</t>
  </si>
  <si>
    <t>Строительство (реконструкция) и приведение в нормативное состояние автомобильных дорог муниципального значения Пермского края</t>
  </si>
  <si>
    <t>1.4.</t>
  </si>
  <si>
    <t>Предоставление услуги по осуществлению функций оперативного управления автомобильными дорогами общего пользования и сооружениями на них и обеспечению функций заказчика-застройщика при строительстве, ремонте и содержания дорог, мостов и других дорожных объектов</t>
  </si>
  <si>
    <t>1.5.</t>
  </si>
  <si>
    <t>Развитие системы организации движения транспортных средств и пешеходов и повышение безопасности дорожных условий</t>
  </si>
  <si>
    <t>1.6.</t>
  </si>
  <si>
    <t>Исполнение решений судов, вступивших в законную силу, и оплата государственной пошлины</t>
  </si>
  <si>
    <t>2.</t>
  </si>
  <si>
    <t>Государственная программа Пермского края «Управление государственными финансами и государственным долгом Пермского края»,</t>
  </si>
  <si>
    <t>2.1.</t>
  </si>
  <si>
    <t>Обслуживание государственного долга в части бюджетных кредитов, полученных из федерального бюджета на строительство, реконструкцию, капитальный ремонт, ремонт и содержание автомобильных дорог общего пользования и искусственных сооружений на них</t>
  </si>
  <si>
    <t>ВСЕГО</t>
  </si>
  <si>
    <t>Погашение из бюджета Пермского края бюджетных кредитов, полученных из федерального бюджета на строительство, реконструкцию, капитальный ремонт, ремонт и содержание автомобильных дорог общего пользования и искусственных сооружений на них</t>
  </si>
  <si>
    <t>2.2.</t>
  </si>
  <si>
    <t xml:space="preserve">                                                                                                                  к Закону Пермского края</t>
  </si>
  <si>
    <t>Перечень</t>
  </si>
  <si>
    <t>абзаца 4 статьи 21.1 Закона Пермской области от 09.09.1996 № 533-83 "Об охране семьи, материнства, отцовства и детства" в части ежемесячной денежной компенсации расходов на оплату коммунальных услуг, установленной статьей 15.</t>
  </si>
  <si>
    <t>Закона Пермской области от 09.07.2003 № 866-166 "О региональном фонде государственной финансовой поддержки завоза продукции (товаров) в районы Крайнего Севера и приравненные к ним местности";</t>
  </si>
  <si>
    <t>статей 4, 5 Закона Пермского края от 05.08.2007 № 81-ПК "О государственной поддержке кадрового потенциала сельскохозяйственных организаций Пермского края";</t>
  </si>
  <si>
    <t xml:space="preserve">                                                                                                                  от                   №                 </t>
  </si>
  <si>
    <t>Приостановить с 1 января 2014 года по 31 декабря 2016 года действие:</t>
  </si>
  <si>
    <t>Приостановить с 1 января 2014 года по 31 декабря 2014 года действие:</t>
  </si>
  <si>
    <t>законов Пермской области и Пермского края, 
действие которых приостанавливается в 2014-2016 годах</t>
  </si>
  <si>
    <t>законов Пермской области и Пермского края, 
ввод в действие которых осуществляется на 2014-2016 годы</t>
  </si>
  <si>
    <t>Закон Пермского края от 23.12.2006 № 46-КЗ «О наделении органов местного самоуправления Пермского края отдельными государственными полномочиями в сфере образования»;</t>
  </si>
  <si>
    <t>Закон Пермского края от 28.12.2007 № 172-ПК «О наделении органов местного самоуправления Пермского края государственными полномочиями по выплате компенсации части родительской платы за содержание ребенка (присмотр и уход за ребенком) в образовательных организациях, реализующих основную общеобразовательную программу дошкольного образования»;</t>
  </si>
  <si>
    <t>Закон Пермского края от 03.02.2008 № 194-ПК «О наделении органов местного самоуправления Пермского края государственными полномочиями по выплате вознаграждения за выполнение функций классного руководителя педагогическим работникам муниципальных образовательных учреждений»;</t>
  </si>
  <si>
    <t>3.</t>
  </si>
  <si>
    <t>Закон Пермского края от 10.09.2008 № 290-ПК «О наделении органов местного самоуправления Пермского края государственными полномочиями по предоставлению мер социальной поддержки учащимся из малоимущих многодетных и малоимущих семей»;</t>
  </si>
  <si>
    <t>4.</t>
  </si>
  <si>
    <t>5.</t>
  </si>
  <si>
    <t>Закон Пермского края от 10.11.2010 № 702-ПК «О наделении органов местного самоуправления Пермского края государственными полномочиями по стипендиальному обеспечению обучающихся в общеобразовательных учреждениях»;</t>
  </si>
  <si>
    <t>6.</t>
  </si>
  <si>
    <t>Закон Пермского края от 12.09.2011 № 818-ПК «О наделении органов местного самоуправления Пермского края по предоставлению дополнительных мер социальной поддержки отдельным категориям лиц, которым присуждена ученая степень кандидата наук, доктора наук, работающих в образовательных учреждениях Пермского края».</t>
  </si>
  <si>
    <t>7.</t>
  </si>
  <si>
    <t>8.</t>
  </si>
  <si>
    <t>Закон Пермского края от 12.03.2007 № 18-ПК «О наделении органов местного самоуправления Пермского края полномочиями на государственную регистрацию актов гражданского состояния».</t>
  </si>
  <si>
    <t>9.</t>
  </si>
  <si>
    <t>Закон Пермского края от 30.08.2010 № 668-ПК «О наделении органов местного самоуправления государственными полномочиями Пермского края по составлению протоколов об административных правонарушениях».</t>
  </si>
  <si>
    <t xml:space="preserve">от           №  </t>
  </si>
  <si>
    <t xml:space="preserve">Код классификации источников внутреннего финансирования дефицита </t>
  </si>
  <si>
    <t xml:space="preserve">Наименование кода классификации источников внутреннего финансирования дефицита </t>
  </si>
  <si>
    <t>01 00 00 00 00 0000 000</t>
  </si>
  <si>
    <t>ИСТОЧНИКИ ВНУТРЕННЕГО ФИНАНСИРОВАНИЯ ДЕФИЦИТА БЮДЖЕТА</t>
  </si>
  <si>
    <t>01 02 00 00 00 0000 000</t>
  </si>
  <si>
    <t>Кредиты кредитных организаций в валюте Российской Федерации</t>
  </si>
  <si>
    <t>01 02 00 00 00 0000 700</t>
  </si>
  <si>
    <t>Получение кредитов от кредитных организаций в валюте Российской Федерации</t>
  </si>
  <si>
    <t>Получение кредитов от кредитных организаций бюджетом Пермского края в валюте Российской Федерации</t>
  </si>
  <si>
    <t>01 03 01 00 00 0000 800</t>
  </si>
  <si>
    <t xml:space="preserve">Погашение бюджетных кредитов, полученных от других бюджетов бюджетной системы Российской Федерации в валюте Российской Федерации </t>
  </si>
  <si>
    <t>01 03 01 00 02 0000 810</t>
  </si>
  <si>
    <t>Погашение бюджетом Пермского края кредитов, полученных из федерального бюджета в валюте Российской Федерации</t>
  </si>
  <si>
    <t>01 05 00 00 00 0000 000</t>
  </si>
  <si>
    <t>Изменение остатков средств на счетах по учету средств бюджета</t>
  </si>
  <si>
    <t>01 05 02 01 02 0000 000</t>
  </si>
  <si>
    <t>Изменение прочих остатков денежных средств бюджета Пермского края</t>
  </si>
  <si>
    <t>01 05 02 01 02 0000 610</t>
  </si>
  <si>
    <t>01 06 00 00 00 0000 000</t>
  </si>
  <si>
    <t>Иные источники внутреннего финансирования дефицитов бюджетов</t>
  </si>
  <si>
    <t xml:space="preserve">01 06 04 01 00 0000 000
</t>
  </si>
  <si>
    <t>Исполнение государственных и муниципальных гарантий в валюте Российской Федерации</t>
  </si>
  <si>
    <t xml:space="preserve">01 06 04 01 00 0000 800
</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</si>
  <si>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</si>
  <si>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01 06 04 01 02 0000 810 
</t>
  </si>
  <si>
    <t xml:space="preserve"> 01 06 05 00 00 0000 000</t>
  </si>
  <si>
    <t>Бюджетные кредиты, предоставленные внутри страны</t>
  </si>
  <si>
    <t>01 06 05 00 00 0000 500</t>
  </si>
  <si>
    <t>Предоставление бюджетных кредитов внутри страны в валюте Российской Федерации</t>
  </si>
  <si>
    <t xml:space="preserve"> 01 06 05 00 02 0000 540</t>
  </si>
  <si>
    <t xml:space="preserve">Предоставление из бюджета Пермского края бюджетных кредитов </t>
  </si>
  <si>
    <t>Предоставление  бюджетных кредитов бюджетам муниципальных образований Пермского края из бюджета Пермского края в валюте Российской Федерации</t>
  </si>
  <si>
    <t>01 06 05 00 00 0000 600</t>
  </si>
  <si>
    <t>Возврат бюджетных кредитов, предоставленных внутри страны в валюте Российской Федерации</t>
  </si>
  <si>
    <t xml:space="preserve"> 01 06 05 00 02 0000 640</t>
  </si>
  <si>
    <t xml:space="preserve">Возврат бюджетных кредитов, предоставленных из бюджета Пермского края (Пермской области, Коми-Пермяцкого автономного округа) </t>
  </si>
  <si>
    <t xml:space="preserve"> 01 06 05 02 02 0000 640</t>
  </si>
  <si>
    <t>Возврат бюджетных кредитов, предоставленных бюджетам муниципальных образований Пермского края  из бюджета Пермского края в валюте Российской Федерации</t>
  </si>
  <si>
    <t xml:space="preserve"> 01 06 05 02 02 0002 640</t>
  </si>
  <si>
    <t>Источники финансирования дефицита краевого бюджета на 2014 год</t>
  </si>
  <si>
    <t>Источники финансирования дефицита краевого бюджета на 2015-2016 годы, тыс. рублей</t>
  </si>
  <si>
    <t xml:space="preserve">от                     №             </t>
  </si>
  <si>
    <t>Перечень государственных гарантий Пермского края, предоставляемых муниципальным районам, городским округам, на 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2014 год, тыс.рублей</t>
  </si>
  <si>
    <t>№  п/п</t>
  </si>
  <si>
    <t>Наименование муниципальных районов (городских округов)</t>
  </si>
  <si>
    <t>Пермский городской округ</t>
  </si>
  <si>
    <t>Березниковский городской округ</t>
  </si>
  <si>
    <t>Губахинский городской округ</t>
  </si>
  <si>
    <t>Кунгурский городской округ</t>
  </si>
  <si>
    <t>10.</t>
  </si>
  <si>
    <t>Лысьвенский городской округ</t>
  </si>
  <si>
    <t>11.</t>
  </si>
  <si>
    <t>Соликамский городской округ</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</si>
  <si>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</si>
  <si>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</si>
  <si>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</si>
  <si>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</si>
  <si>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</si>
  <si>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</si>
  <si>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</si>
  <si>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</si>
  <si>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</si>
  <si>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</si>
  <si>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</si>
  <si>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</si>
  <si>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</si>
  <si>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</si>
  <si>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</si>
  <si>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</si>
  <si>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</si>
  <si>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</si>
  <si>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</si>
  <si>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</si>
  <si>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</si>
  <si>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</si>
  <si>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</si>
  <si>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</si>
  <si>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</si>
  <si>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</si>
  <si>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</si>
  <si>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</si>
  <si>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</si>
  <si>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</si>
  <si>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ЗАТО Звездный</t>
  </si>
  <si>
    <t>42.</t>
  </si>
  <si>
    <t>Кудымкарский городской округ</t>
  </si>
  <si>
    <t>43.</t>
  </si>
  <si>
    <t>44.</t>
  </si>
  <si>
    <t>45.</t>
  </si>
  <si>
    <t>46.</t>
  </si>
  <si>
    <t>47.</t>
  </si>
  <si>
    <t>48.</t>
  </si>
  <si>
    <t xml:space="preserve">от                 №                   </t>
  </si>
  <si>
    <t>Перечень государственных гарантий Пермского края, предоставляемых муниципальным районам, городским округам, на 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плановый период 2015 и 2016 годов, тыс.рублей</t>
  </si>
  <si>
    <t>Наименование муниципальных районов               (городских округов)</t>
  </si>
  <si>
    <t>Программа государственных гарантий Пермского края на 2014 год,  тыс.рублей</t>
  </si>
  <si>
    <t>№ п/п</t>
  </si>
  <si>
    <t>Государственные гарантии</t>
  </si>
  <si>
    <t>Кунгурское  городское МУП «Водоканал»</t>
  </si>
  <si>
    <t>УМП «Водопроводно-канализационное хозяйство» г. Чернушка</t>
  </si>
  <si>
    <t>ИТОГО</t>
  </si>
  <si>
    <t>по состоянию на 01.01.2015</t>
  </si>
  <si>
    <t>Цели гарантирования</t>
  </si>
  <si>
    <t>Совершенствование городской системы водоснабжения и канализации в рамках реализации проекта "Городское водоснабжение и канализация"</t>
  </si>
  <si>
    <t>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t>
  </si>
  <si>
    <t>Х</t>
  </si>
  <si>
    <t>Объем государственного долга Пермского края по предоставленным государственным гарантиям Пермского края, Пермской области, Коми-Пермяцкого автономного округа</t>
  </si>
  <si>
    <t>Остаток задолженности по предоставленным государственным гарантиям Пермского края, Пермской области, Коми-Пермяцкого автономного округа в прошлые годы</t>
  </si>
  <si>
    <t xml:space="preserve">Предоставление государственных гарантий Пермского края в очередном финансовом году </t>
  </si>
  <si>
    <t>2.3.</t>
  </si>
  <si>
    <t>Возникновение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</si>
  <si>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2.4.</t>
  </si>
  <si>
    <t>Исполнение принципалами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</si>
  <si>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Объем бюджетных ассигнований, предусмотреный на исполнение гарантий по возможным гарантийным случаям</t>
  </si>
  <si>
    <t>Право регрессного требования</t>
  </si>
  <si>
    <t>с правом регрессного требования к Кунгурскому городскому округу в течение 2014 года</t>
  </si>
  <si>
    <t>с правом регрессного требования к Чернушинскому муниципальному району в течение 2014 года</t>
  </si>
  <si>
    <t>с правом регрессного требования к соответсвующим муниципальным районам, городским округам в течение 2014 года</t>
  </si>
  <si>
    <t>от           №</t>
  </si>
  <si>
    <t>Программа государственных гарантий Пермского края на 2015-2016 годы, тыс.рублей</t>
  </si>
  <si>
    <t>по состоянию на 01.01.2016</t>
  </si>
  <si>
    <t>по состоянию на 01.01.2017</t>
  </si>
  <si>
    <t>Предоставление государственных гарантий Пермского края в очередном финансовом году</t>
  </si>
  <si>
    <t>с правом регрессного требования к Кунгурскому городскому округу в течение 2015 года</t>
  </si>
  <si>
    <t>с правом регрессного требования к Кунгурскому городскому округу в течение 2016 года</t>
  </si>
  <si>
    <t>с правом регрессного требования к Чернушинскому муниципальному району в течение 2015 года</t>
  </si>
  <si>
    <t>с правом регрессного требования к Чернушинскому муниципальному району в течение 2016 года</t>
  </si>
  <si>
    <t>с правом регрессного требования к соответсвующим муниципальным районам, городским округам в течение 2015 года</t>
  </si>
  <si>
    <t>с правом регрессного требования к соответсвующим муниципальным районам, городским округам в течение 2016 года</t>
  </si>
  <si>
    <t>от               №</t>
  </si>
  <si>
    <t>Наименование темы проекта</t>
  </si>
  <si>
    <t>Наименование заказчика проекта</t>
  </si>
  <si>
    <t>Объем финансирования (тыс.рублей)</t>
  </si>
  <si>
    <t>Всего</t>
  </si>
  <si>
    <t xml:space="preserve">от                     №           </t>
  </si>
  <si>
    <t>Исследование инвестиционного потенциала Коми-Пермяцкого округа Пермского края</t>
  </si>
  <si>
    <t xml:space="preserve">Разработка типовых требований к условиям и результатам оказания муниципальных услуг (выполнения муниципальных работ) на территории муниципальных образований Пермского края </t>
  </si>
  <si>
    <t>Определение оптимальной маршрутной сети Пермского края</t>
  </si>
  <si>
    <t>Планирование и застройка территории садоводческих (дачных) некоммерческих объединений граждан</t>
  </si>
  <si>
    <t>от                    №</t>
  </si>
  <si>
    <t>Рз, ПР</t>
  </si>
  <si>
    <t>ЦСР</t>
  </si>
  <si>
    <t>ВР</t>
  </si>
  <si>
    <t>Наименование расходов</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</si>
  <si>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</si>
  <si>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</si>
  <si>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</si>
  <si>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</si>
  <si>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9100000</t>
  </si>
  <si>
    <t>Обеспечение деятельности органов государственной власти Пермского края</t>
  </si>
  <si>
    <t>9100001</t>
  </si>
  <si>
    <t>Губернатор Пермского края</t>
  </si>
  <si>
    <t>100</t>
  </si>
  <si>
    <t>9100002</t>
  </si>
  <si>
    <t>Руководитель Администрации губернатора Пермского края</t>
  </si>
  <si>
    <t>9100009</t>
  </si>
  <si>
    <t>Обеспечение выполнения функций государственными органами</t>
  </si>
  <si>
    <t>200</t>
  </si>
  <si>
    <t>800</t>
  </si>
  <si>
    <t>Иные бюджетные ассигнования</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</si>
  <si>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</si>
  <si>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</si>
  <si>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9100006</t>
  </si>
  <si>
    <t>Председатель Законодательного Собрания Пермского края</t>
  </si>
  <si>
    <t>9100007</t>
  </si>
  <si>
    <t>Депутаты (члены) Законодательного Собрания Пермского края</t>
  </si>
  <si>
    <t>300</t>
  </si>
  <si>
    <t>Социальное обеспечение и иные выплаты населению</t>
  </si>
  <si>
    <t>9200000</t>
  </si>
  <si>
    <t>Мероприятия,   осуществляемые органами государственной власти Пермского края, в рамках непрограммных направлений расходов</t>
  </si>
  <si>
    <t>9206421</t>
  </si>
  <si>
    <t>Конкурс на лучшую организацию работы представительных органов муниципальных районов и городских округов Пермского края</t>
  </si>
  <si>
    <t>500</t>
  </si>
  <si>
    <t>Межбюджетные трансферты</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</si>
  <si>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</si>
  <si>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</si>
  <si>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9100008</t>
  </si>
  <si>
    <t>Председатель Правительства Пермского края</t>
  </si>
  <si>
    <t>0105</t>
  </si>
  <si>
    <t>Судебная система</t>
  </si>
  <si>
    <t>0800000</t>
  </si>
  <si>
    <t>Государственная программа Пермского края «Обеспечение общественной безопасности Пермского края»</t>
  </si>
  <si>
    <t>0880000</t>
  </si>
  <si>
    <t>Подпрограмма «Обеспечение реализации государственной программы» государственной программы Пермского края «Обеспечение общественной безопасности Пермского края»</t>
  </si>
  <si>
    <t>0880009</t>
  </si>
  <si>
    <t>0106</t>
  </si>
  <si>
    <t>Обеспечение  деятельности  финансовых,  налоговых  и  таможенных  органов  и  органов  финансового  (финансово-бюджетного)  надзора</t>
  </si>
  <si>
    <t>2000000</t>
  </si>
  <si>
    <t>Государственная программа Пермского края «Управление государственными финансами и государственным долгом Пермского края»</t>
  </si>
  <si>
    <t>2050000</t>
  </si>
  <si>
    <t>Подпрограмма «Обеспечение реализации Государственной программы» государственной программы Пермского края «Управление государственными финансами и государственным долгом Пермского края»</t>
  </si>
  <si>
    <t>2050009</t>
  </si>
  <si>
    <t>2056327</t>
  </si>
  <si>
    <t>Обслуживание лицевых счетов органов государственной власти Пермского края, государственных краевых учреждений</t>
  </si>
  <si>
    <t>9100004</t>
  </si>
  <si>
    <t>Руководитель Контрольно-счетной палаты Пермского края</t>
  </si>
  <si>
    <t>0107</t>
  </si>
  <si>
    <t>Обеспечение проведения выборов и референдумов</t>
  </si>
  <si>
    <t>9100005</t>
  </si>
  <si>
    <t>Члены избирательной комиссии Пермского края</t>
  </si>
  <si>
    <t>0108</t>
  </si>
  <si>
    <t>Международные отношения и международное сотрудничество</t>
  </si>
  <si>
    <t>9202004</t>
  </si>
  <si>
    <t>Международные культурные, научные и информационные связи</t>
  </si>
  <si>
    <t>0110</t>
  </si>
  <si>
    <t>Фундаментальные исследования</t>
  </si>
  <si>
    <t>0200000</t>
  </si>
  <si>
    <t>Государственная  программа Пермского края «Развитие образования и науки»</t>
  </si>
  <si>
    <t>0250000</t>
  </si>
  <si>
    <t>Подпрограмма «Высшее образование и наука» государственной программы Пермского края «Развитие образования и науки»</t>
  </si>
  <si>
    <t>0252001</t>
  </si>
  <si>
    <t>Развитие международной интеграции науки, повышение уровня научных исследований и разработок</t>
  </si>
  <si>
    <t>0111</t>
  </si>
  <si>
    <t>Резервные фонды</t>
  </si>
  <si>
    <t>2010000</t>
  </si>
  <si>
    <t>Подпрограмма «Организация и совершенствование бюджетного процесса» государственной программы Пермского  края  «Управление государственными финансами и государственным долгом Пермского края»</t>
  </si>
  <si>
    <t>2012001</t>
  </si>
  <si>
    <t>Резервный фонд Правительства Пермского края</t>
  </si>
  <si>
    <t>0113</t>
  </si>
  <si>
    <t>Другие общегосударственные вопросы</t>
  </si>
  <si>
    <t>0300000</t>
  </si>
  <si>
    <t>Государственная программа Пермского края «Социальная поддержка граждан Пермского края»</t>
  </si>
  <si>
    <t>0310000</t>
  </si>
  <si>
    <t>Подпрограмма «Реализация системы мер социальной помощи и поддержки отдельных категорий граждан Пермского края» государственной программы Пермского края «Социальная поддержка граждан Пермского края»</t>
  </si>
  <si>
    <t>0310016</t>
  </si>
  <si>
    <t>Оказание финансовой поддержки бывшим работникам государственных органов</t>
  </si>
  <si>
    <t>0316329</t>
  </si>
  <si>
    <t>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</si>
  <si>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0317025</t>
  </si>
  <si>
    <t>Возмещение вреда в пользу Арсентьевой Л.П.</t>
  </si>
  <si>
    <t>0500000</t>
  </si>
  <si>
    <t>Государственная программа Пермского края «Семья и дети Пермского края»</t>
  </si>
  <si>
    <t>0520000</t>
  </si>
  <si>
    <t>Подпрограмма «Поддержка материнства и детства.   Формирование среды, дружественной к семье и детям» государственной программы Пермского края «Семья и дети Пермского края»</t>
  </si>
  <si>
    <t>0522002</t>
  </si>
  <si>
    <t>Поддержка семейных инициатив и общественно значимых проектов в сфере семейной политики</t>
  </si>
  <si>
    <t>0600000</t>
  </si>
  <si>
    <t>Государственная программа Пермского края  «Культура Пермского края»</t>
  </si>
  <si>
    <t>0670000</t>
  </si>
  <si>
    <t>Подпрограмма «Создание условий для реализации государственной программы» государственной программы Пермского края «Культура Пермского края»</t>
  </si>
  <si>
    <t>0670013</t>
  </si>
  <si>
    <t>Сопровождение,  поддержка и развитие программного обеспечения объектов ИТ-инфраструктуры, автоматизации бюджетных процессов</t>
  </si>
  <si>
    <t>0810000</t>
  </si>
  <si>
    <t>Подпрограмма «Профилактика правонарушений в Пермском крае» государственной программы Пермского края «Обеспечение общественной безопасности Пермского края»</t>
  </si>
  <si>
    <t>0812003</t>
  </si>
  <si>
    <t>Ограничение влияния на криминогенную обстановку лиц, склонных к совершению правонарушений (ранее судимых за совершение преступлений; несовершеннолетних, состоящих на специализированных учетах, а также находящихся в трудной жизненной ситуации; употребляющих наркотические средства и токсические вещества, злоупотребляющих алкоголем)</t>
  </si>
  <si>
    <t>0860000</t>
  </si>
  <si>
    <t>Подпрограмма «Реализация государственных полномочий Пермского края» государственной программы Пермского края «Обеспечение общественной безопасности Пермского края»</t>
  </si>
  <si>
    <t>0866323</t>
  </si>
  <si>
    <t>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t>
  </si>
  <si>
    <t>0870000</t>
  </si>
  <si>
    <t>Подпрограмма «Развитие мировой юстиции Пермского края» государственной программы Пермского края «Обеспечение общественной безопасности Пермского края»</t>
  </si>
  <si>
    <t>0870011</t>
  </si>
  <si>
    <t>Обеспечение деятельности казенных учреждений</t>
  </si>
  <si>
    <t>0872001</t>
  </si>
  <si>
    <t>Создание на судебных участках мировых судей Пермского края необходимых условий для свершения правосудия,  обеспечения его доступности, безопасности и открытости</t>
  </si>
  <si>
    <t>0872002</t>
  </si>
  <si>
    <t>Предоставление субсидий на оплату труда адвокатов, оказывающих бесплатную юридическую помощь гражданам  в  Пермском крае, и компенсацию их расходов на оказание бесплатной юридической помощи</t>
  </si>
  <si>
    <t>600</t>
  </si>
  <si>
    <t>0872003</t>
  </si>
  <si>
    <t>Совершенствование системы информационно-технического обеспечения мировых судей и работников их аппарата</t>
  </si>
  <si>
    <t>0880013</t>
  </si>
  <si>
    <t>0882001</t>
  </si>
  <si>
    <t>Выполнение функций по взаимодействию со СМИ и иными организациями и функций,    обеспечивающих  осуществление мониторинга и координации системы безопасности зданий с массовым пребыванием людей</t>
  </si>
  <si>
    <t>0882002</t>
  </si>
  <si>
    <t>Выполнение функций по государственному техническому надзору</t>
  </si>
  <si>
    <t>0882003</t>
  </si>
  <si>
    <t>Изготовление специальной продукции для инспекции Гостехнадзора</t>
  </si>
  <si>
    <t>0882004</t>
  </si>
  <si>
    <t>Обеспечение форменной одеждой государственных инженеров-инспекторов Гостехнадзора</t>
  </si>
  <si>
    <t>0900000</t>
  </si>
  <si>
    <t>Государственная программа Пермского края «Экономическое развитие и инновационная экономика»</t>
  </si>
  <si>
    <t>0930000</t>
  </si>
  <si>
    <t>Подпрограмма «Развитие промышленности Пермского края и повышение ее конкурентоспособности» государственной программы Пермского края «Экономическое развитие и инновационная экономика»</t>
  </si>
  <si>
    <t>0932001</t>
  </si>
  <si>
    <t>Проведение информационных и выставочных мероприятий</t>
  </si>
  <si>
    <t>0950000</t>
  </si>
  <si>
    <t>Подпрограмма «Развитие внутреннего потребительского рынка» государственной программы Пермского края «Экономическое развитие и инновационная экономика»</t>
  </si>
  <si>
    <t>0952001</t>
  </si>
  <si>
    <t>Создание условий для повышения качества и конкурентоспособности товаров и услуг на потребительском рынке Пермского края</t>
  </si>
  <si>
    <t>0960000</t>
  </si>
  <si>
    <t>Подпрограмма «Обеспечение реализации государственной программы» государственной программы Пермского  края  «Экономическое развитие и инновационная экономика»</t>
  </si>
  <si>
    <t>0960009</t>
  </si>
  <si>
    <t>0960013</t>
  </si>
  <si>
    <t>1100000</t>
  </si>
  <si>
    <t>Государственная программа Пермского края «Содействие занятости населения»</t>
  </si>
  <si>
    <t>1130000</t>
  </si>
  <si>
    <t>Подпрограмма «Подготовка руководителей для кадрового управленческого резерва Пермского края» государственной программы Пермского края «Содействие занятости населения»</t>
  </si>
  <si>
    <t>1132001</t>
  </si>
  <si>
    <t>Реализация  Государственного  плана подготовки управленческих кадров для организаций народного хозяйства Российской Федерации в Пермском крае</t>
  </si>
  <si>
    <t>1140000</t>
  </si>
  <si>
    <t>Подпрограмма «Улучшение условий и охраны труда, социальное партнерство в сфере занятости населения» государственной программы Пермского края «Содействие занятости населения»</t>
  </si>
  <si>
    <t>1142001</t>
  </si>
  <si>
    <t>Улучшение условий и охраны труда,  направленных на сохранение жизни и здоровья работников в процессе трудовой деятельности</t>
  </si>
  <si>
    <t>1142002</t>
  </si>
  <si>
    <t>Развитие системы социального партнерства в Пермском крае</t>
  </si>
  <si>
    <t>1160000</t>
  </si>
  <si>
    <t>Подпрограмма «Обеспечение реализации государственной программы» государственной программы Пермского края «Содействие занятости населения»</t>
  </si>
  <si>
    <t>1160013</t>
  </si>
  <si>
    <t>1200000</t>
  </si>
  <si>
    <t>Государственная программа Пермского края «Обеспечение качественным жильем и услугами ЖКХ населения Пермского края»</t>
  </si>
  <si>
    <t>1230000</t>
  </si>
  <si>
    <t>Подпрограмма «Развитие жилищного строительства в Пермском крае» государственной программы Пермского края «Обеспечение качественным жильем и услугами ЖКХ населения Пермского края»</t>
  </si>
  <si>
    <t>1232001</t>
  </si>
  <si>
    <t>Конкурс ко Дню строителя</t>
  </si>
  <si>
    <t>1232002</t>
  </si>
  <si>
    <t>Внесение изменений в схему территориального планирования Пермского края</t>
  </si>
  <si>
    <t>1230018</t>
  </si>
  <si>
    <t>1240000</t>
  </si>
  <si>
    <t>Подпрограмма «Обеспечение реализации государственной программы» государственной программы Пермского края «Обеспечение качественным жильем и услугами ЖКХ населения Пермского края»</t>
  </si>
  <si>
    <t>1240009</t>
  </si>
  <si>
    <t>1242001</t>
  </si>
  <si>
    <t>Приобретение средств измерения  и  фотокамер, необходимых для осуществления государственного строительного надзора</t>
  </si>
  <si>
    <t>1300000</t>
  </si>
  <si>
    <t>Государственная программа Пермского края «Развитие транспортной системы»</t>
  </si>
  <si>
    <t>1370000</t>
  </si>
  <si>
    <t>Подпрограмма «Обеспечение реализации государственной программы» государственной программы Пермского края «Развитие транспортной системы»</t>
  </si>
  <si>
    <t>1370018</t>
  </si>
  <si>
    <t>Исследования и работы в сфере государственного управления</t>
  </si>
  <si>
    <t>1372001</t>
  </si>
  <si>
    <t>Приобретение бланков разрешений на движение по  автомобильным дорогам транспортных средств, осуществляющих перевозки опасных, тяжеловесных и (или) крупногабаритных грузов, и осуществление деятельности по перевозке пассажиров и багажа легковыми такси</t>
  </si>
  <si>
    <t>1400000</t>
  </si>
  <si>
    <t>Государственная  программа  Пермского  края «Энергосбережение и повышение энергетической эффективности Пермского края»</t>
  </si>
  <si>
    <t>1410000</t>
  </si>
  <si>
    <t>Подпрограмма «Энергосбережение и повышение  энергетической эффективности систем и объектов электроэнергетики, теплоснабжения, водоснабжения, водоотведения и очистки сточных вод, объектов, используемых для утилизации, обезвреживания и захоронения твердых бытовых отходов» государственной программы Пермского края «Энергосбережение и повышение энергетической эффективности Пермского края»</t>
  </si>
  <si>
    <t>1412001</t>
  </si>
  <si>
    <t>Организационно-правовое и информационное обеспечение энергосбережения и повышения энергетической эффективности</t>
  </si>
  <si>
    <t>1430000</t>
  </si>
  <si>
    <t>Подпрограмма "Обеспечение реализации Государственной программы" государственной программы Пермского края "Энергосбережение и повышение энергетической эффективности Пермского края"</t>
  </si>
  <si>
    <t>1430013</t>
  </si>
  <si>
    <t>Сопровождение, поддержка и развитие программного  обеспечения объектов ИТ-инфраструктуры, автоматизации бюджетных процессов</t>
  </si>
  <si>
    <t>1500000</t>
  </si>
  <si>
    <t>Государственная  программа  Пермского  края  «Воспроизводство и использование природных ресурсов»</t>
  </si>
  <si>
    <t>1510000</t>
  </si>
  <si>
    <t>Подпрограмма «Развитие и использование минерально-сырьевой базы Пермского края» государственной  программы Пермского края «Воспроизводство и использование природных ресурсов»</t>
  </si>
  <si>
    <t>1512002</t>
  </si>
  <si>
    <t>Лицензирование общераспространенных полезных ископаемых</t>
  </si>
  <si>
    <t>1530000</t>
  </si>
  <si>
    <t>Подпрограмма «Охрана окружающей среды» государственной программы Пермского края «Воспроизводство и использование природных ресурсов»</t>
  </si>
  <si>
    <t>1530018</t>
  </si>
  <si>
    <t>1560000</t>
  </si>
  <si>
    <t>Подпрограмма «Обеспечение реализации государственной программы» государственной программы Пермского края «Воспроизводство и использование природных ресурсов»</t>
  </si>
  <si>
    <t>1560013</t>
  </si>
  <si>
    <t>Сопровождение, поддержка и развитие программного обеспечения объектов ИТ-инфраструктуры, автоматизации бюджетных процессов</t>
  </si>
  <si>
    <t>1600000</t>
  </si>
  <si>
    <t>Государственная программа Пермского края «Управление земельными ресурсами и имуществом Пермского края»</t>
  </si>
  <si>
    <t>1610000</t>
  </si>
  <si>
    <t>Подпрограмма «Эффективное управление земельными ресурсами Пермского края» государственной программы Пермского края «Управление земельными ресурсами и имуществом Пермского края»</t>
  </si>
  <si>
    <t>1612201</t>
  </si>
  <si>
    <t>Подготовка земельных участков, полномочия Российской Федерации по управлению и распоряжению которыми переданы органам государственной власти Пермского края, к реализации</t>
  </si>
  <si>
    <t>1612202</t>
  </si>
  <si>
    <t>Подготовка земельных участков, находящихся в собственности Пермского края, к вовлечению в оборот</t>
  </si>
  <si>
    <t>1620000</t>
  </si>
  <si>
    <t>Подпрограмма «Эффективное управление государственным имуществом Пермского края» государственной программы  Пермского края «Управление земельными ресурсами и имуществом Пермского края»</t>
  </si>
  <si>
    <t>1620013</t>
  </si>
  <si>
    <t>1622001</t>
  </si>
  <si>
    <t>Оптимизация состава государственного имущества Пермского края</t>
  </si>
  <si>
    <t>1630000</t>
  </si>
  <si>
    <t>Подпрограмма «Обеспечение реализации Государственной программы» государственной программы Пермского края «Управление земельными ресурсами и имуществом Пермского края»</t>
  </si>
  <si>
    <t>1630009</t>
  </si>
  <si>
    <t>1700000</t>
  </si>
  <si>
    <t>Государственная программа Пермского края «Региональная политика и развитие территорий»</t>
  </si>
  <si>
    <t>1710000</t>
  </si>
  <si>
    <t>Подпрограмма «Развитие  и  поддержка местного самоуправления» государственной программы Пермского края «Региональная политика и развитие территорий»</t>
  </si>
  <si>
    <t>1710013</t>
  </si>
  <si>
    <t>1710018</t>
  </si>
  <si>
    <t>1712001</t>
  </si>
  <si>
    <t>Проведение выездных заседаний Совета глав муниципальных районов и городских округов при губернаторе Пермского края</t>
  </si>
  <si>
    <t>1712002</t>
  </si>
  <si>
    <t>Развитие системы повышения квалификации и профессиональной переподготовки муниципальных служащих и глав муниципальных образований</t>
  </si>
  <si>
    <t>1712003</t>
  </si>
  <si>
    <t>Развитие форм участия населения в решении  вопросов  местного значения</t>
  </si>
  <si>
    <t>1716215</t>
  </si>
  <si>
    <t>1716216</t>
  </si>
  <si>
    <t>Предоставление субсидий бюджетам муниципальных образований Пермского края на решение вопросов местного значения с участием средств граждан</t>
  </si>
  <si>
    <t>1716417</t>
  </si>
  <si>
    <t>Материально-техническое обеспечение выборов в представительный орган вновь образованного муниципального образования</t>
  </si>
  <si>
    <t>1716419</t>
  </si>
  <si>
    <t>Оценка деятельности глав муниципальных районов (городских округов) Пермского края (Проведение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t>
  </si>
  <si>
    <t>1716420</t>
  </si>
  <si>
    <t>Проведение конкурса на звание «Самое благоустроенное городское (сельское) поселение Пермского края»</t>
  </si>
  <si>
    <t>1730000</t>
  </si>
  <si>
    <t>Подпрограмма «Социально-экономическое развитие Коми-Пермяцкого округа» государственной программы Пермского края «Региональная политика и развитие территорий»</t>
  </si>
  <si>
    <t>1730018</t>
  </si>
  <si>
    <t>Исследование и работы в сфере государственного управления</t>
  </si>
  <si>
    <t>1732201</t>
  </si>
  <si>
    <t>Подготовка коми-пермяцкого актерского курса-студии</t>
  </si>
  <si>
    <t>1740000</t>
  </si>
  <si>
    <t>Подпрограмма «Обеспечение реализации государственной программы» государственной программы Пермского края «Региональная политика и развитие территорий»</t>
  </si>
  <si>
    <t>1740009</t>
  </si>
  <si>
    <t>1740016</t>
  </si>
  <si>
    <t>1750000</t>
  </si>
  <si>
    <t>Подпрограмма «Развитие территории Кизеловского угольного бассейна Пермского края» государственной программы Пермского края «Региональная политика и развитие территорий»</t>
  </si>
  <si>
    <t>1750018</t>
  </si>
  <si>
    <t>1800000</t>
  </si>
  <si>
    <t>Государственная программа Пермского края «Развитие информационного общества»</t>
  </si>
  <si>
    <t>1810000</t>
  </si>
  <si>
    <t>Подпрограмма «Развитие инфраструктуры и сервисов электронного правительства Пермского края» государственной программы Пермского края «Развитие информационного общества»</t>
  </si>
  <si>
    <t>1810013</t>
  </si>
  <si>
    <t>Сопровождение,  поддержка и развитие программного обеспечение объектов ИТ-инфраструктуры, автоматизации бюджетных процессов</t>
  </si>
  <si>
    <t>1820000</t>
  </si>
  <si>
    <t>1820013</t>
  </si>
  <si>
    <t>1830000</t>
  </si>
  <si>
    <t>Подпрограмма  «Обеспечение  информационной безопасности детей в Пермском крае» государственной программы  Пермского  края «Развитие информационного общества»</t>
  </si>
  <si>
    <t>1830013</t>
  </si>
  <si>
    <t>1840000</t>
  </si>
  <si>
    <t>1840013</t>
  </si>
  <si>
    <t>1850000</t>
  </si>
  <si>
    <t>1850013</t>
  </si>
  <si>
    <t>1860000</t>
  </si>
  <si>
    <t>1862201</t>
  </si>
  <si>
    <t>Предоставление услуги по организации централизованного предоставления государственных услуг на территории  Пермского края по принципу «одного окна»</t>
  </si>
  <si>
    <t>1900000</t>
  </si>
  <si>
    <t>Государственная программа  Пермского  края «Совершенствование государственного управления»</t>
  </si>
  <si>
    <t>1910000</t>
  </si>
  <si>
    <t>Подпрограмма «Противодействие коррупции и система государственного  и  муниципального контроля» государственной программы Пермского края «Совершенствование государственного управления»</t>
  </si>
  <si>
    <t>1912001</t>
  </si>
  <si>
    <t>Противодействие коррупции и система государственного и муниципального контроля</t>
  </si>
  <si>
    <t>1920000</t>
  </si>
  <si>
    <t>Подпрограмма «Развитие государственной гражданской службы Пермского края и муниципальной службы в Пермском крае» государственной программы Пермского края «Совершенствование государственного управления»</t>
  </si>
  <si>
    <t>1922001</t>
  </si>
  <si>
    <t>Проведение мероприятий по перспективному развитию управленческих кадров Пермского края</t>
  </si>
  <si>
    <t>1922002</t>
  </si>
  <si>
    <t>Развитие  государственной  гражданской  службы Пермского края и муниципальной службы в Пермском крае</t>
  </si>
  <si>
    <t>1930000</t>
  </si>
  <si>
    <t>Подпрограмма «Обеспечение системы стратегического и среднесрочного планирования социально-экономического развития Пермского края. Информационно-аналитическое обеспечение управленческих решений губернатора» государственной программы Пермского края «Совершенствование государственного управления»</t>
  </si>
  <si>
    <t>1932001</t>
  </si>
  <si>
    <t>Формирование стратегии социально-экономического развития Пермского края</t>
  </si>
  <si>
    <t>1932002</t>
  </si>
  <si>
    <t>Выполнение функций по формированию информационно-статистических ресурсов Пермского края</t>
  </si>
  <si>
    <t>1932003</t>
  </si>
  <si>
    <t>Развитие Информационно-аналитической системы Пермского края</t>
  </si>
  <si>
    <t>1950000</t>
  </si>
  <si>
    <t>Подпрограмма «Создание Ситуационного центра губернатора Пермского края» государственной программы Пермского края «Совершенствование государственного управления»</t>
  </si>
  <si>
    <t>1952001</t>
  </si>
  <si>
    <t>Создание Ситуационного центра губернатора Пермского края</t>
  </si>
  <si>
    <t>2010012</t>
  </si>
  <si>
    <t>2012002</t>
  </si>
  <si>
    <t>Поощрение  за  достижение наилучших результатов в организации финансового менеджмента главных распорядителей бюджетных средств</t>
  </si>
  <si>
    <t>2020000</t>
  </si>
  <si>
    <t>Подпрограмма «Повышение финансовой устойчивости местных бюджетов» государственной программы Пермского края «Управление государственными финансами и государственным долгом  Пермского края»</t>
  </si>
  <si>
    <t>2020018</t>
  </si>
  <si>
    <t>2040000</t>
  </si>
  <si>
    <t>Подпрограмма «Обеспечение публичности бюджета Пермского края» государственной программы Пермского края «Управление государственными финансами и государственным долгом Пермского края»</t>
  </si>
  <si>
    <t>2040013</t>
  </si>
  <si>
    <t>2050013</t>
  </si>
  <si>
    <t>2050014</t>
  </si>
  <si>
    <t>Оплата привлеченных специалистов</t>
  </si>
  <si>
    <t>2052201</t>
  </si>
  <si>
    <t>Содержание архива бюджета Пермского края, бюджета Пермской области и бюджета Коми-Пермяцкого автономного округа</t>
  </si>
  <si>
    <t>2100000</t>
  </si>
  <si>
    <t>Государственная программа Пермского края «Обеспечение взаимодействия общества и власти»</t>
  </si>
  <si>
    <t>2110000</t>
  </si>
  <si>
    <t>Подпрограмма «Реализация государственной национальной политики в Пермском крае» государственной программы  Пермского края «Обеспечение взаимодействия общества и власти»</t>
  </si>
  <si>
    <t>2112004</t>
  </si>
  <si>
    <t>Поддержка  и  развитие деятельности национальных общественных объединений</t>
  </si>
  <si>
    <t>2112005</t>
  </si>
  <si>
    <t>Развитие национального книгоиздания</t>
  </si>
  <si>
    <t>2112006</t>
  </si>
  <si>
    <t>Поддержка и развитие национальных СМИ</t>
  </si>
  <si>
    <t>2112007</t>
  </si>
  <si>
    <t>Содействие социальной адаптации этнических мигрантов</t>
  </si>
  <si>
    <t>2112008</t>
  </si>
  <si>
    <t>Развитие исследований национальных отношений</t>
  </si>
  <si>
    <t>2112009</t>
  </si>
  <si>
    <t>Развитие позитивного межнационального взаимодействия, а также внутриэтнических межрегиональных и международных связей</t>
  </si>
  <si>
    <t>2120000</t>
  </si>
  <si>
    <t>Подпрограмма «Развитие государственно-конфессиональных отношений в Пермском крае» государственной программы Пермского края «Обеспечение взаимодействия общества и власти»</t>
  </si>
  <si>
    <t>2122002</t>
  </si>
  <si>
    <t>Развитие позитивных межконфессиональных отношений и поддержка социально значимых конфессиональных проектов</t>
  </si>
  <si>
    <t>2130000</t>
  </si>
  <si>
    <t>Подпрограмма «Развитие политической и правовой культуры населения Пермского края» государственной программы Пермского края «Обеспечение взаимодействия общества и власти»</t>
  </si>
  <si>
    <t>2132001</t>
  </si>
  <si>
    <t>Содействие развитию политической и правовой культуры избирателей</t>
  </si>
  <si>
    <t>2132002</t>
  </si>
  <si>
    <t>Обеспечение условий  для  реализации деятельности по развитию политической и правовой культуры</t>
  </si>
  <si>
    <t>2140000</t>
  </si>
  <si>
    <t>Подпрограмма «Мониторинг общественного мнения» государственной программы Пермского края «Обеспечение взаимодействия общества и власти»</t>
  </si>
  <si>
    <t>2142001</t>
  </si>
  <si>
    <t>Краевой социологический мониторинг</t>
  </si>
  <si>
    <t>2142002</t>
  </si>
  <si>
    <t>Экспертно-аналитические работы</t>
  </si>
  <si>
    <t>2150000</t>
  </si>
  <si>
    <t>Подпрограмма «Развитие информационного партнерства исполнительных органов государственной власти Пермского края со средствами массовой информации» государственной программы Пермского края «Обеспечение взаимодействия общества и власти»</t>
  </si>
  <si>
    <t>2150015</t>
  </si>
  <si>
    <t>Обеспечение информационного партнерства</t>
  </si>
  <si>
    <t>2150017</t>
  </si>
  <si>
    <t>Обеспечение  равенства  политических  партий,  представленных в Законодательном Собрании Пермского края, при освещении их деятельности телеканалом и радиоканалом Пермского края</t>
  </si>
  <si>
    <t>2160000</t>
  </si>
  <si>
    <t>Подпрограмма «Государственная поддержка социально ориентированных некоммерческих организаций»  государственной  программы Пермского края «Обеспечение взаимодействия общества и власти»</t>
  </si>
  <si>
    <t>2162001</t>
  </si>
  <si>
    <t>Оказание материальной и финансовой поддержки СО НКО, в том числе организация конкурса муниципальных программ поддержки СО НКО</t>
  </si>
  <si>
    <t>2162002</t>
  </si>
  <si>
    <t>Содействие формированию информационного пространства, способствующего развитию гражданских инициатив, в том числе информационная поддержка социально  ориентированных  некоммерческих организаций</t>
  </si>
  <si>
    <t>2162003</t>
  </si>
  <si>
    <t>Консультационная поддержка, а также поддержка в области подготовки, переподготовки и повышения квалификации работников социально ориентированных некоммерческих организаций, органов государственной власти, местного самоуправления и организаций</t>
  </si>
  <si>
    <t>2170000</t>
  </si>
  <si>
    <t>Подпрограмма «Патриотическое воспитание жителей Пермского края» государственной программы Пермского края «Обеспечение взаимодействия общества и власти»</t>
  </si>
  <si>
    <t>2172001</t>
  </si>
  <si>
    <t>Меры по совершенствованию материально-технической базы учреждений и организаций, занимающихся патриотическим воспитанием</t>
  </si>
  <si>
    <t>2172002</t>
  </si>
  <si>
    <t>Меры по повышению профессионализма организаторов и специалистов патриотического воспитания</t>
  </si>
  <si>
    <t>2172003</t>
  </si>
  <si>
    <t>Меры  по  организационно-методической  поддержке  мероприятий и координации действий органов государственной власти, общественных организаций, учреждений системы образования и культуры, иных субъектов патриотического воспитания в сфере патриотического воспитания</t>
  </si>
  <si>
    <t>2172004</t>
  </si>
  <si>
    <t>Научно-исследовательская деятельность и информирование населения об исторических событиях, воспитание патриотических чувств к малой Родине</t>
  </si>
  <si>
    <t>2172005</t>
  </si>
  <si>
    <t>Меры по взаимодействию со средствами массовой информации, печати, кинематографа в сфере патриотического воспитания жителей Пермского края</t>
  </si>
  <si>
    <t>2172006</t>
  </si>
  <si>
    <t>Подготовка жителей Пермского края  к  выполнению гражданского долга и конституционных обязанностей по защите Родины</t>
  </si>
  <si>
    <t>2172007</t>
  </si>
  <si>
    <t>Мероприятия, направленные на формирование патриотизма у жителей Пермского края</t>
  </si>
  <si>
    <t>2172008</t>
  </si>
  <si>
    <t>Организация и проведение торжественных мероприятий ко Дню рождения Пермского края</t>
  </si>
  <si>
    <t>9100003</t>
  </si>
  <si>
    <t>Уполномоченный по правам человека в Пермском крае, Уполномоченный по правам ребенка в Пермском крае</t>
  </si>
  <si>
    <t>9100013</t>
  </si>
  <si>
    <t>9100015</t>
  </si>
  <si>
    <t>9100017</t>
  </si>
  <si>
    <t>9100019</t>
  </si>
  <si>
    <t>9200016</t>
  </si>
  <si>
    <t>9202005</t>
  </si>
  <si>
    <t>Предоставление услуги по обеспечению эксплуатации административных зданий и помещений, находящихся в государственной собственности Пермского края</t>
  </si>
  <si>
    <t>9202006</t>
  </si>
  <si>
    <t>Организации и проведение мероприятий регионального и межрегионального уровня</t>
  </si>
  <si>
    <t>9202008</t>
  </si>
  <si>
    <t>Обеспечение  условий  работникам мобилизационного управления, координации и контроля за проведением органами местного самоуправления мероприятий по мобилизационной подготовке, а также осуществления методического обеспечения этих мероприятий</t>
  </si>
  <si>
    <t>9202009</t>
  </si>
  <si>
    <t>Выплата денежного вознаграждения почетным гражданам Пермского края</t>
  </si>
  <si>
    <t>9202010</t>
  </si>
  <si>
    <t>Награждение, поздравление и проведение единой государственной политики в области геральдики</t>
  </si>
  <si>
    <t>9202011</t>
  </si>
  <si>
    <t>Анализ муниципальных нормативных  правовых  актов,   создание и ведение Регистра муниципальным нормативных правовых актов</t>
  </si>
  <si>
    <t>9202012</t>
  </si>
  <si>
    <t>Осуществление основных задач Уполномоченного по правам человека в Пермском крае, Уполномоченного по правам ребенка в Пермском крае</t>
  </si>
  <si>
    <t>9202014</t>
  </si>
  <si>
    <t>Обеспечение деятельности членов Общественной палаты Пермского края</t>
  </si>
  <si>
    <t>9202015</t>
  </si>
  <si>
    <t>Организация содействия избирательным комиссиям Пермского края в реализации их полномочий по подготовке и проведению выборов всех уровней</t>
  </si>
  <si>
    <t>9300000</t>
  </si>
  <si>
    <t>Повышение эффективности контрольной деятельности</t>
  </si>
  <si>
    <t>9300014</t>
  </si>
  <si>
    <t>9400000</t>
  </si>
  <si>
    <t>9400011</t>
  </si>
  <si>
    <t>0200</t>
  </si>
  <si>
    <t>НАЦИОНАЛЬНАЯ ОБОРОНА</t>
  </si>
  <si>
    <t>0204</t>
  </si>
  <si>
    <t>Мобилизационная подготовка экономики</t>
  </si>
  <si>
    <t>0840000</t>
  </si>
  <si>
    <t>Подпрограмма «Совершенствование гражданской обороны на территории Пермского края» государственной программы Пермского края «Обеспечение общественной безопасности Пермского края»</t>
  </si>
  <si>
    <t>0840011</t>
  </si>
  <si>
    <t>0842002</t>
  </si>
  <si>
    <t>Обеспечение  функционирования  объектов  гражданской  обороны в соответствии с установленными требованиями</t>
  </si>
  <si>
    <t>0300</t>
  </si>
  <si>
    <t>НАЦИОНАЛЬНАЯ БЕЗОПАСНОСТЬ И ПРАВООХРАНИТЕЛЬНАЯ ДЕЯТЕЛЬНОСТЬ</t>
  </si>
  <si>
    <t>0309</t>
  </si>
  <si>
    <t>0830000</t>
  </si>
  <si>
    <t>Подпрограмма «Снижение рисков и смягчение последствий чрезвычайных ситуаций природного, техногенного характера и происшествий в Пермском крае» государственной программы Пермского края «Обеспечение общественной безопасности Пермского края»</t>
  </si>
  <si>
    <t>0830011</t>
  </si>
  <si>
    <t>0832001</t>
  </si>
  <si>
    <t>Ведомственная целевая программа «О создании передвижных спасательных постов в местах массового отдыха населения и обучении населения приемам спасания на воде на 2014 год»</t>
  </si>
  <si>
    <t>0832003</t>
  </si>
  <si>
    <t>0832004</t>
  </si>
  <si>
    <t>Создание  системы  обеспечения  вызова экстренных оперативных служб по единому номеру «112» в Пермском крае</t>
  </si>
  <si>
    <t>0832005</t>
  </si>
  <si>
    <t>Ведомственная целевая программа  «О подготовке  и  содержании в готовности необходимых сил и средств для защиты населения и территорий Пермского края от чрезвычайных ситуаций природного и техногенного характера на 2014 год»</t>
  </si>
  <si>
    <t>0842001</t>
  </si>
  <si>
    <t>Мероприятия  по  гражданской обороне  по подготовке населения и организаций к действиям в чрезвычайной ситуации в  мирное и военное время</t>
  </si>
  <si>
    <t>0844200</t>
  </si>
  <si>
    <t>Бюджетные  инвестиции  на строительство объектов общественной инфраструктуры регионального значения</t>
  </si>
  <si>
    <t>400</t>
  </si>
  <si>
    <t>0310</t>
  </si>
  <si>
    <t>Обеспечение пожарной безопасности</t>
  </si>
  <si>
    <t>0850000</t>
  </si>
  <si>
    <t>Подпрограмма   «Пожарная безопасность на территории Пермского края» государственной программы Пермского края «Обеспечение общественной безопасности Пермского края»</t>
  </si>
  <si>
    <t>0850011</t>
  </si>
  <si>
    <t>0852001</t>
  </si>
  <si>
    <t>Техническое оснащение подразделений противопожарной службы Пермского края, проведение организационных мероприятий по формированию культуры пожаробезопасного поведения</t>
  </si>
  <si>
    <t>0852002</t>
  </si>
  <si>
    <t>Приобретение пожарно-технического вооружения и  боевой одежды для  оснащения  подразделений добровольной охраны Пермского края</t>
  </si>
  <si>
    <t>0852003</t>
  </si>
  <si>
    <t>Выплата единовременного пособия работникам государственных учреждений Пермского края, осуществляющих деятельность по тушению пожаров и проведению аварийно-спасательных работ, по выплате единовременного пособия в случае получения увечья (травмы, ранения, контузии) либо заболеваний, гибели (смерти)</t>
  </si>
  <si>
    <t>0852004</t>
  </si>
  <si>
    <t>Страхование работников добровольной пожарной охраны и добровольных пожарных, осуществляющих деятельность по тушению пожаров и проведению аварийно-спасательных работ</t>
  </si>
  <si>
    <t>0852005</t>
  </si>
  <si>
    <t>0854200</t>
  </si>
  <si>
    <t>0314</t>
  </si>
  <si>
    <t>Другие вопросы в области национальной безопасности и правоохранительной деятельности</t>
  </si>
  <si>
    <t>0812001</t>
  </si>
  <si>
    <t>Профилактика  совершения преступлений  в  общественных местах и иных местах массового пребывания граждан</t>
  </si>
  <si>
    <t>0812002</t>
  </si>
  <si>
    <t>Повышение роли населения в укреплении законности и правопорядка</t>
  </si>
  <si>
    <t>0812004</t>
  </si>
  <si>
    <t>Предоставление субсидий на обеспечение выполнения государственного задания на оказание государственной услуги по профилактике правонарушений</t>
  </si>
  <si>
    <t>0812005</t>
  </si>
  <si>
    <t>Предоставление субсидий на обеспечение выполнения государственного задания на оказание государственной услуги по безопасности дорожного движения</t>
  </si>
  <si>
    <t>0820000</t>
  </si>
  <si>
    <t>Подпрограмма «Противодействие наркомании и незаконному обороту наркотических средств, профилактика потребления психоактивных веществ на территории Пермского края» государственной программы Пермского края «Обеспечение общественной безопасности Пермского края»</t>
  </si>
  <si>
    <t>0822001</t>
  </si>
  <si>
    <t>Сокращение спроса на наркотики</t>
  </si>
  <si>
    <t>0866322</t>
  </si>
  <si>
    <t>Составление протоколов об административных правонарушениях</t>
  </si>
  <si>
    <t>0400</t>
  </si>
  <si>
    <t>НАЦИОНАЛЬНАЯ ЭКОНОМИКА</t>
  </si>
  <si>
    <t>0401</t>
  </si>
  <si>
    <t>Общеэкономические вопросы</t>
  </si>
  <si>
    <t>1110000</t>
  </si>
  <si>
    <t>Подпрограмма «Активная политика занятости населения и социальная поддержка безработных граждан» государственной программы Пермского края «Содействие занятости населения»</t>
  </si>
  <si>
    <t>1112001</t>
  </si>
  <si>
    <t>Реализация мероприятий активной политики занятости населения</t>
  </si>
  <si>
    <t>1120000</t>
  </si>
  <si>
    <t>Подпрограмма  «Дополнительные меры  по снижению напряженности на рынке труда» государственной программы Пермского края «Содействие занятости населения»</t>
  </si>
  <si>
    <t>1122001</t>
  </si>
  <si>
    <t>Программа дополнительных мер по снижению напряженности на рынке труда Пермского края</t>
  </si>
  <si>
    <t>1122002</t>
  </si>
  <si>
    <t>Содействие в трудоустройстве незанятых многодетных родителей, родителей, воспитывающих детей-инвалидов, на  оборудованные (оснащенные) для них рабочие места (в том числе на дому)</t>
  </si>
  <si>
    <t>1160009</t>
  </si>
  <si>
    <t>1160011</t>
  </si>
  <si>
    <t>1430009</t>
  </si>
  <si>
    <t>Обеспечение выполнения функции государственными органами</t>
  </si>
  <si>
    <t>0404</t>
  </si>
  <si>
    <t>Воспроизводство минерально-сырьевой базы</t>
  </si>
  <si>
    <t>0100000</t>
  </si>
  <si>
    <t>Государственная программа Пермского края «Развитие здравоохранения»</t>
  </si>
  <si>
    <t>0150000</t>
  </si>
  <si>
    <t>Подпрограмма «Развитие медицинской реабилитации и санаторно-курортного лечения, в том числе детям» государственной программы Пермского края «Развитие здравоохранения»</t>
  </si>
  <si>
    <t>0152003</t>
  </si>
  <si>
    <t>Оценка перспектив использования месторождений минеральных вод и лечебных грязей Пермского края для развития санаторно-курортного дела</t>
  </si>
  <si>
    <t>1512001</t>
  </si>
  <si>
    <t>Воспроизводство минерально-сырьевой базы общераспространенных полезных ископаемых, геологическое изучение недр</t>
  </si>
  <si>
    <t>0405</t>
  </si>
  <si>
    <t>Сельское хозяйство и рыболовство</t>
  </si>
  <si>
    <t>1000000</t>
  </si>
  <si>
    <t>Государственная программа Пермского края  «Развитие сельского хозяйства и устойчивое развитие сельских территорий в Пермском крае»</t>
  </si>
  <si>
    <t>1010000</t>
  </si>
  <si>
    <t>Подпрограмма «Развитие подотрасли растениеводства, переработки и реализации продукции растениеводства» государственной программы Пермского края «Развитие сельского хозяйства и устойчивое развитие сельских территорий в Пермском крае»</t>
  </si>
  <si>
    <t>1012001</t>
  </si>
  <si>
    <t>Поддержка доходов сельхозтоваропроизводителей и развитие приоритетных подотраслей растениеводства, переработки и логистического обеспечения рынков продукции растениеводства. Развитие мелиорации и вовлечение неиспользуемых земель в сельскохозяйственный оборот</t>
  </si>
  <si>
    <t>1012002</t>
  </si>
  <si>
    <t>Государственная поддержка кредитования подотрасли растениеводства, переработки ее продукции, стимулирования сбыта, развития инфраструктуры и логистического обеспечения рынков продукции растениеводства и управление рисками в подотраслях растениеводства</t>
  </si>
  <si>
    <t>1020000</t>
  </si>
  <si>
    <t>Подпрограмма «Развитие подотрасли животноводства, переработки и реализации продукции животноводства» государственной программы Пермского края «Развитие сельского хозяйства и устойчивое развитие сельских территорий в Пермском крае»</t>
  </si>
  <si>
    <t>1022001</t>
  </si>
  <si>
    <t>Развитие приоритетных подотраслей животноводства, переработки и логистического обеспечения рынков продукции животноводства</t>
  </si>
  <si>
    <t>1022002</t>
  </si>
  <si>
    <t>Государственная поддержка кредитования подотрасли животноводства, переработки ее продукции, стимулирования сбыта, развития инфраструктуры и логистического обеспечения рынков продукции животноводства и управление рисками в подотраслях животноводства</t>
  </si>
  <si>
    <t>1030000</t>
  </si>
  <si>
    <t>Подпрограмма «Поддержка малых форм хозяйствования» государственной программы Пермского края «Развитие сельского хозяйства и устойчивое развитие сельских территорий в Пермском крае»</t>
  </si>
  <si>
    <t>1032001</t>
  </si>
  <si>
    <t>Поддержка проектной деятельности крестьянских (фермерских) хозяйств, индивидуальных предпринимателей, занимающихся сельскохозяйственным производством, сельскохозяйственных потребительских кооперативов, потребительских обществ, малых сельскохозяйственных организаций</t>
  </si>
  <si>
    <t>1036324</t>
  </si>
  <si>
    <t>Государственная поддержка кредитования малых форм хозяйствования</t>
  </si>
  <si>
    <t>1036209</t>
  </si>
  <si>
    <t>Развитие семейных животноводческих ферм, поддержка начинающих фермеров, поддержка иных мероприятий по развитию малых форм хозяйствования, реализуемых в рамках софинансирования муниципальных программ</t>
  </si>
  <si>
    <t>1040000</t>
  </si>
  <si>
    <t>Подпрограмма «Техническая и технологическая модернизация, инновационное развитие» государственной программы Пермского края «Развитие сельского хозяйства и устойчивое развитие сельских территорий в Пермском крае»</t>
  </si>
  <si>
    <t>1042001</t>
  </si>
  <si>
    <t>Обновление парка сельскохозяйственной техники и оборудования</t>
  </si>
  <si>
    <t>1042002</t>
  </si>
  <si>
    <t>Реализация перспективных инновационных проектов в агропромышленном комплексе и развитие биотехнологий</t>
  </si>
  <si>
    <t>1050000</t>
  </si>
  <si>
    <t>Подпрограмма «Развитие кадрового потенциала,   информационное и организационное сопровождение развития отрасли» государственной программы Пермского края «Развитие сельского хозяйства и устойчивое развитие сельских территорий в Пермском крае»</t>
  </si>
  <si>
    <t>1052001</t>
  </si>
  <si>
    <t>Развитие кадрового потенциала, информационное и организационное сопровождение деятельности сельхозтоваропроизводителей</t>
  </si>
  <si>
    <t>1060000</t>
  </si>
  <si>
    <t>Подпрограмма «Обеспечение ветеринарного благополучия на территории Пермского края» государственной программы Пермского края «Развитие сельского хозяйства и устойчивое развитие сельских территорий в Пермском крае»</t>
  </si>
  <si>
    <t>1062001</t>
  </si>
  <si>
    <t>Проведение противоэпизоотических мероприятий</t>
  </si>
  <si>
    <t>1070000</t>
  </si>
  <si>
    <t>Подпрограмма «Обеспечение реализации государственной программы» государственной программы Пермского края «Развитие сельского хозяйства и устойчивое развитие сельских территорий в Пермском крае»</t>
  </si>
  <si>
    <t>1070009</t>
  </si>
  <si>
    <t>1076325</t>
  </si>
  <si>
    <t>Администрирование отдельных государственных полномочий по поддержке сельскохозяйственного производства</t>
  </si>
  <si>
    <t>0406</t>
  </si>
  <si>
    <t>Водное хозяйство</t>
  </si>
  <si>
    <t>1520000</t>
  </si>
  <si>
    <t>Подпрограмма «Развитие водохозяйственного комплекса Пермского края» государственной программы Пермского края «Воспроизводство и использование природных ресурсов»</t>
  </si>
  <si>
    <t>1522001</t>
  </si>
  <si>
    <t>Мониторинг водных объектов и работы в сфере водных отношений</t>
  </si>
  <si>
    <t>1524200</t>
  </si>
  <si>
    <t>Бюджетные инвестиции  на  строительство объектов общественной инфраструктуры регионального значения</t>
  </si>
  <si>
    <t>1526211</t>
  </si>
  <si>
    <t>Мероприятия по предупреждению негативного воздействия поверхностных вод и аварий на гидротехнических сооружениях, находящихся в муниципальной собственности, а также бесхозяйных гидротехнических сооружениях</t>
  </si>
  <si>
    <t>0407</t>
  </si>
  <si>
    <t>Лесное хозяйство</t>
  </si>
  <si>
    <t>1550000</t>
  </si>
  <si>
    <t>Подпрограмма «Развитие лесного хозяйства Пермского края» государственной программы Пермского края «Воспроизводство и использование природных ресурсов»</t>
  </si>
  <si>
    <t>1550011</t>
  </si>
  <si>
    <t>1552001</t>
  </si>
  <si>
    <t>Охрана, защита и воспроизводство лесов</t>
  </si>
  <si>
    <t>1552003</t>
  </si>
  <si>
    <t>1560009</t>
  </si>
  <si>
    <t>0408</t>
  </si>
  <si>
    <t>Транспорт</t>
  </si>
  <si>
    <t>0316403</t>
  </si>
  <si>
    <t>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t>
  </si>
  <si>
    <t>1320000</t>
  </si>
  <si>
    <t>Подпрограмма «Развитие транспортного комплекса Пермского края: Внутренний водный транспорт» государственной программы Пермского края «Развитие транспортной системы»</t>
  </si>
  <si>
    <t>1322001</t>
  </si>
  <si>
    <t>1330000</t>
  </si>
  <si>
    <t>Подпрограмма «Развитие транспортного комплекса Пермского края: Пригородный железнодорожный транспорт» государственной программы Пермского края «Развитие транспортной системы»</t>
  </si>
  <si>
    <t>1332001</t>
  </si>
  <si>
    <t>1340000</t>
  </si>
  <si>
    <t>Подпрограмма «Развитие транспортного комплекса Пермского края: Автомобильный транспорт» государственной программы Пермского края «Развитие транспортной системы»</t>
  </si>
  <si>
    <t>1346326</t>
  </si>
  <si>
    <t>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t>
  </si>
  <si>
    <t>1350000</t>
  </si>
  <si>
    <t>Подпрограмма «Развитие транспортного комплекса Пермского края: Воздушный транспорт»  государственной  программы Пермского края «Развитие транспортной системы»</t>
  </si>
  <si>
    <t>1352001</t>
  </si>
  <si>
    <t>1370009</t>
  </si>
  <si>
    <t>0409</t>
  </si>
  <si>
    <t>Дорожное хозяйство (дорожные фонды)</t>
  </si>
  <si>
    <t>1310000</t>
  </si>
  <si>
    <t>Подпрограмма «Совершенствование и развитие сети автомобильных дорог  Пермского края» государственной программы  Пермского края «Развитие транспортной системы»</t>
  </si>
  <si>
    <t>1312001</t>
  </si>
  <si>
    <t>1314100</t>
  </si>
  <si>
    <t>Бюджетные инвестиции  на  строительство объектов автодорожной отрасли регионального значения</t>
  </si>
  <si>
    <t>1316212</t>
  </si>
  <si>
    <t>Строительство (реконструкция) и приведение в нормативное состояние автомобильных дорог муниципального значения  Пермского края</t>
  </si>
  <si>
    <t>1360000</t>
  </si>
  <si>
    <t>Подпрограмма «Повышение безопасности дорожного движения на автомобильных дорогах регионального и межмуниципального значения в Пермском крае» государственной программы Пермского края «Развитие транспортной системы»</t>
  </si>
  <si>
    <t>1362002</t>
  </si>
  <si>
    <t>Развитие системы организации  движения  транспортных  средств и пешеходов и повышение безопасности дорожных условий</t>
  </si>
  <si>
    <t>1364100</t>
  </si>
  <si>
    <t>Бюджетные инвестиции на строительство  объектов  автодорожной отрасли регионального значения</t>
  </si>
  <si>
    <t>1370012</t>
  </si>
  <si>
    <t>1372002</t>
  </si>
  <si>
    <t>Предоставление услуги по осуществлению  функций  оперативного управления автомобильными дорогами общего пользования и сооружениями на них и обеспечению функций заказчика-застройщика при строительстве, ремонте и содержания дорог, мостов и других дорожных объектов</t>
  </si>
  <si>
    <t>0410</t>
  </si>
  <si>
    <t>Связь и информатика</t>
  </si>
  <si>
    <t>1870000</t>
  </si>
  <si>
    <t>1870009</t>
  </si>
  <si>
    <t>0411</t>
  </si>
  <si>
    <t>Прикладные научные исследования в области национальной экономики</t>
  </si>
  <si>
    <t>0910000</t>
  </si>
  <si>
    <t>Подпрограмма «Инновационная экономика» государственной программы Пермского края «Экономическое развитие  и  инновационная экономика»</t>
  </si>
  <si>
    <t>0912002</t>
  </si>
  <si>
    <t>Стимулирование и поддержка инновационной активности субъектов экономической, научной и научно-технической деятельности Пермского края, а также стимулирование и поддержка создания новых инновационных предприятий</t>
  </si>
  <si>
    <t>0412</t>
  </si>
  <si>
    <t>Другие вопросы в области национальной экономики</t>
  </si>
  <si>
    <t>0257004</t>
  </si>
  <si>
    <t>Премии Пермского края в области науки</t>
  </si>
  <si>
    <t>0912001</t>
  </si>
  <si>
    <t>Членство в Ассоциации экономического взаимодействия субъектов Российской Федерации, Ассоциации инновационных регионов России</t>
  </si>
  <si>
    <t>0912003</t>
  </si>
  <si>
    <t>Разработка геоинформационной системы для организации космического мониторинга с использованием средств дистанционного зондирования земли</t>
  </si>
  <si>
    <t>0920000</t>
  </si>
  <si>
    <t>Подпрограмма «Привлечение инвестиций и формирование благоприятной инвестиционной среды» государственной программы Пермского края «Экономическое развитие и инновационная экономика»</t>
  </si>
  <si>
    <t>0922001</t>
  </si>
  <si>
    <t>Продвижение Пермского края на международном и российском уровне</t>
  </si>
  <si>
    <t>0922002</t>
  </si>
  <si>
    <t>Кадровое обеспечение инвестиционного процесса и международных отношений</t>
  </si>
  <si>
    <t>0940000</t>
  </si>
  <si>
    <t>Подпрограмма «Развитие малого  и  среднего предпринимательства в  Пермском крае» государственной программы Пермского края «Экономическое развитие и инновационная экономика»</t>
  </si>
  <si>
    <t>0942001</t>
  </si>
  <si>
    <t>Повышение доступности финансово-кредитного ресурса для субъектов малого и среднего предпринимательства</t>
  </si>
  <si>
    <t>0942002</t>
  </si>
  <si>
    <t>Создание комфортных условий для организации и ведения бизнеса</t>
  </si>
  <si>
    <t>0942003</t>
  </si>
  <si>
    <t>Повышение предпринимательской активности</t>
  </si>
  <si>
    <t>0946208</t>
  </si>
  <si>
    <t>Снижение части затрат субъектам малого и среднего предпринимательства, связанных с осуществлением ими предпринимательской деятельности</t>
  </si>
  <si>
    <t>1570000</t>
  </si>
  <si>
    <t>Подпрограмма «Развитие лесопромышленного комплекса» государственной программы Пермского края «Воспроизводство и использование природных ресурсов»</t>
  </si>
  <si>
    <t>1572001</t>
  </si>
  <si>
    <t>Предоставление субсидий  на возмещение части затрат на уплату процентов по кредитам, полученным на цели реализации инвестиционных проектов создания новых высокотехнологичных обрабатывающих производств,  а  также на уплату лизинговых платежей за использование лесозаготовительной техники,  организациям лесопромышленного комплекса</t>
  </si>
  <si>
    <t>1612203</t>
  </si>
  <si>
    <t>Актуализация государственного кадастра недвижимости</t>
  </si>
  <si>
    <t>9202013</t>
  </si>
  <si>
    <t>Мероприятия, направленные на развитие туризма в Пермском крае</t>
  </si>
  <si>
    <t>0500</t>
  </si>
  <si>
    <t>ЖИЛИЩНО-КОММУНАЛЬНОЕ ХОЗЯЙСТВО</t>
  </si>
  <si>
    <t>0501</t>
  </si>
  <si>
    <t>Жилищное хозяйство</t>
  </si>
  <si>
    <t>1210000</t>
  </si>
  <si>
    <t>Подпрограмма «Формирование жилищной политики и повышение безопасности  и  комфортности  проживания граждан Пермского края в жилищном фонде» государственной  программы Пермского края «Обеспечение качественным жильем  и  услугами ЖКХ населения Пермского края»</t>
  </si>
  <si>
    <t>1212001</t>
  </si>
  <si>
    <t>Выполнение работ по содержанию и управлению введенных в эксплуатацию жилых домов в Правобережном районе г. Березники</t>
  </si>
  <si>
    <t>1212002</t>
  </si>
  <si>
    <t>Обеспечение мероприятий по организации управления и содержания жилых помещений специализированного жилищного фонда Пермского края для детей-сирот и детей,  оставшихся  без попечения родителей, лиц из числа детей-сирот и детей, оставшихся без попечения родителей</t>
  </si>
  <si>
    <t>1234200</t>
  </si>
  <si>
    <t>Бюджетные инвестиции на строительство  объектов  общественной инфраструктуры регионального значения</t>
  </si>
  <si>
    <t>1236415</t>
  </si>
  <si>
    <t>Переселение граждан из аварийного (непригодного для проживания) жилищного фонда в городе Березники</t>
  </si>
  <si>
    <t>1239602</t>
  </si>
  <si>
    <t>Обеспечение мероприятий по переселению граждан из  аварийного жилищного фонда</t>
  </si>
  <si>
    <t>1756214</t>
  </si>
  <si>
    <t>Компактное проживание  жителей бывших шахтерских поселков Пермского края</t>
  </si>
  <si>
    <t>1760000</t>
  </si>
  <si>
    <t>Подпрограмма «Переселение жителей из труднодоступных и отдаленных населенных пунктов Пермского края, в том числе из поселков ГУФСИН» государственной программы Пермского края «Региональная политика и развитие территорий»</t>
  </si>
  <si>
    <t>1766213</t>
  </si>
  <si>
    <t>Строительство (приобретение) жилых помещений с целью переселения жителей из труднодоступных и отдаленных населенных пунктов Пермского края, в том числе граждан, проживающих в поселках ГУФСИН</t>
  </si>
  <si>
    <t>0502</t>
  </si>
  <si>
    <t>Коммунальное хозяйство</t>
  </si>
  <si>
    <t>0130000</t>
  </si>
  <si>
    <t>0134200</t>
  </si>
  <si>
    <t>0270000</t>
  </si>
  <si>
    <t>0274200</t>
  </si>
  <si>
    <t>1220000</t>
  </si>
  <si>
    <t>1224200</t>
  </si>
  <si>
    <t>1420000</t>
  </si>
  <si>
    <t>Энергосбережение  и  повышение  энергетической  эффективности  в государственных учреждениях, в жилищном фонде, на транспорте и в промышленности</t>
  </si>
  <si>
    <t>1422001</t>
  </si>
  <si>
    <t>Ремонт систем тепло-, водо-, электроснабжения и установка оборудования с целью повышения энергоэффективности в краевых государственных учреждениях</t>
  </si>
  <si>
    <t>1742001</t>
  </si>
  <si>
    <t>Текущее содержание и техническая эксплуатация газопровода-отвода «Очер-Кудымкар-Купрос» и  газораспределительных  станций г. Кудымкара и с. Купрос,  ВЛ-10 кВ</t>
  </si>
  <si>
    <t>0505</t>
  </si>
  <si>
    <t>Другие вопросы в области жилищно-коммунального хозяйства</t>
  </si>
  <si>
    <t>1212003</t>
  </si>
  <si>
    <t>Формирование политики в сфере управления многоквартирными домами на территории Пермского края</t>
  </si>
  <si>
    <t>0600</t>
  </si>
  <si>
    <t>ОХРАНА ОКРУЖАЮЩЕЙ СРЕДЫ</t>
  </si>
  <si>
    <t>0601</t>
  </si>
  <si>
    <t>Экологический контроль</t>
  </si>
  <si>
    <t>1532001</t>
  </si>
  <si>
    <t>Совершенствование системы управления в области охраны окружающей среды и обеспечения экологической безопасности</t>
  </si>
  <si>
    <t>0603</t>
  </si>
  <si>
    <t>Охрана объектов растительного и животного мира и среды их обитания</t>
  </si>
  <si>
    <t>1532002</t>
  </si>
  <si>
    <t>Сохранение и восстановление естественных экологических систем</t>
  </si>
  <si>
    <t>1540000</t>
  </si>
  <si>
    <t>Подпрограмма «Сохранение и воспроизводство охотничьих ресурсов» государственной программы Пермского края «Воспроизводство и использование природных ресурсов»</t>
  </si>
  <si>
    <t>1540011</t>
  </si>
  <si>
    <t>1542001</t>
  </si>
  <si>
    <t>Обеспечение сохранения и воспроизводства охотничьих ресурсов</t>
  </si>
  <si>
    <t>1542002</t>
  </si>
  <si>
    <t>Совершенствование системы управления охраной охотничьих ресурсов</t>
  </si>
  <si>
    <t>1542003</t>
  </si>
  <si>
    <t>Приобретение бланков охотничьих билетов</t>
  </si>
  <si>
    <t>0605</t>
  </si>
  <si>
    <t>Другие вопросы в области охраны окружающей среды</t>
  </si>
  <si>
    <t>1532003</t>
  </si>
  <si>
    <t>Организация  и  развитие  системы  экологического образования и формирования экологической культуры</t>
  </si>
  <si>
    <t>0700</t>
  </si>
  <si>
    <t>ОБРАЗОВАНИЕ</t>
  </si>
  <si>
    <t>0701</t>
  </si>
  <si>
    <t>Дошкольное образование</t>
  </si>
  <si>
    <t>0210000</t>
  </si>
  <si>
    <t>Подпрограмма «Дошкольное образование» государственной программы Пермского края «Развитие образования и науки»</t>
  </si>
  <si>
    <t>0212001</t>
  </si>
  <si>
    <t>Предоставление дошкольного образования негосударственными организациями, имеющими государственную аккредитацию,  за  счет субсидий из краевого бюджета на возмещение затрат</t>
  </si>
  <si>
    <t>0212002</t>
  </si>
  <si>
    <t>Мероприятия, обеспечивающие функционирование и развитие дошкольного образования</t>
  </si>
  <si>
    <t>0216306</t>
  </si>
  <si>
    <t>Обеспечение воспитания и обучения детей-инвалидов в дошкольных образовательных организациях и на дому</t>
  </si>
  <si>
    <t>0216330</t>
  </si>
  <si>
    <t>Предоставление государственных гарантий на получение общедоступного и бесплатного дошкольного образования по основным общеобразовательным программам в дошкольных образовательных организациях</t>
  </si>
  <si>
    <t>0216405</t>
  </si>
  <si>
    <t>Внедрение федеральных государственных образовательных стандартов дошкольного образования</t>
  </si>
  <si>
    <t>0260000</t>
  </si>
  <si>
    <t>Подпрограмма «Кадровая политика» государственной программы Пермского края «Развитие образования и науки»</t>
  </si>
  <si>
    <t>0262002</t>
  </si>
  <si>
    <t>Мероприятия, обеспечивающие кадровую политику в сфере образования</t>
  </si>
  <si>
    <t>0702</t>
  </si>
  <si>
    <t>Общее образование</t>
  </si>
  <si>
    <t>0220000</t>
  </si>
  <si>
    <t>Подпрограмма «Общее образование» государственной программы Пермского края «Развитие образования и науки»</t>
  </si>
  <si>
    <t>0220011</t>
  </si>
  <si>
    <t>0222001</t>
  </si>
  <si>
    <t>Предоставление начального общего, среднего общего образования негосударственными организациями, имеющими  государственную аккредитацию, за счет субсидий из краевого бюджета на возмещение затрат</t>
  </si>
  <si>
    <t>0222002</t>
  </si>
  <si>
    <t>Предоставление государственных  гарантий  на получение общего и дополнительного образования военно-патриотической направленности в государственных образовательных организациях</t>
  </si>
  <si>
    <t>0222003</t>
  </si>
  <si>
    <t>Предоставление общего образования по образовательным программам дошкольного, начального общего, основного общего, среднего общего образования по адаптированным образовательным программам в государственных специальных (коррекционных) образовательных организациях</t>
  </si>
  <si>
    <t>0222004</t>
  </si>
  <si>
    <t>Организация дистанционного образования детей-инвалидов на дому</t>
  </si>
  <si>
    <t>0222005</t>
  </si>
  <si>
    <t>Мероприятия, обеспечивающие функционирование и развитие общего образования</t>
  </si>
  <si>
    <t>0222006</t>
  </si>
  <si>
    <t>Мероприятия, обеспечивающие повышение доступности  и  качества общего образования</t>
  </si>
  <si>
    <t>0222007</t>
  </si>
  <si>
    <t>Выплата ежемесячного денежного вознаграждения за классное руководство в государственных образовательных организациях Пермского края</t>
  </si>
  <si>
    <t>0226307</t>
  </si>
  <si>
    <t>0226308</t>
  </si>
  <si>
    <t>Предоставление общего образования по основным и адаптированным общеобразовательным программам в специальных (коррекционных) образовательных организациях для обучающихся, воспитанников с ограниченными возможностями здоровья, специальных учебно-воспитательных организациях  открытого  типа, оздоровительных образовательных организациях санаторного типа для детей, нуждающихся в длительном лечении</t>
  </si>
  <si>
    <t>0226310</t>
  </si>
  <si>
    <t>Выплата ежемесячного денежного вознаграждения за классное руководство в муниципальных образовательных организациях Пермского края</t>
  </si>
  <si>
    <t>0230000</t>
  </si>
  <si>
    <t>0232001</t>
  </si>
  <si>
    <t>Предоставление государственной услуги по дополнительному образованию детей в организациях неспортивной направленности</t>
  </si>
  <si>
    <t>0232002</t>
  </si>
  <si>
    <t>Мероприятия, обеспечивающие функционирование и развитие дополнительного образования</t>
  </si>
  <si>
    <t>0232003</t>
  </si>
  <si>
    <t>Мероприятия,  обеспечивающие повышение доступности и качества дополнительного образования</t>
  </si>
  <si>
    <t>0266311</t>
  </si>
  <si>
    <t>Предоставление социальных гарантий и льгот педагогическим работникам дошкольных и общеобразовательных организаций</t>
  </si>
  <si>
    <t>0266401</t>
  </si>
  <si>
    <t>Реализация мероприятий по стимулированию педагогических работников по результатам обучения школьников</t>
  </si>
  <si>
    <t>0550000</t>
  </si>
  <si>
    <t>Подпрограмма «Равные возможности для детей, нуждающихся в особой заботе государства» государственной программы  Пермского края «Семья и дети Пермского края»</t>
  </si>
  <si>
    <t>0550011</t>
  </si>
  <si>
    <t>0552004</t>
  </si>
  <si>
    <t>Мероприятия по приведению в нормативное состояние объектов социальной сферы</t>
  </si>
  <si>
    <t>0700000</t>
  </si>
  <si>
    <t>Государственная программа Пермского края «Развитие физической культуры и спорта»</t>
  </si>
  <si>
    <t>0720000</t>
  </si>
  <si>
    <t>Подпрограмма «Развитие спорта высших достижений и системы подготовки спортивного резерва » государственной программы Пермского края «Развитие физической культуры и спорта»</t>
  </si>
  <si>
    <t>0722002</t>
  </si>
  <si>
    <t>Комплекс мер по развитию системы подготовки спортивного резерва</t>
  </si>
  <si>
    <t>0240000</t>
  </si>
  <si>
    <t>Подпрограмма  «Профессиональное образование»  государственной программы Пермского края «Развитие образования и науки»</t>
  </si>
  <si>
    <t>0242001</t>
  </si>
  <si>
    <t>Предоставление государственной услуги по предоставлению профессионального образования</t>
  </si>
  <si>
    <t>0704</t>
  </si>
  <si>
    <t>Среднее профессиональное образование</t>
  </si>
  <si>
    <t>0620000</t>
  </si>
  <si>
    <t>Подпрограмма «Развитие системы художественного образования Пермского края» государственной программы Пермского края «Культура Пермского края»</t>
  </si>
  <si>
    <t>0622001</t>
  </si>
  <si>
    <t>Развитие системы художественного образования</t>
  </si>
  <si>
    <t>0650000</t>
  </si>
  <si>
    <t>Подпрограмма «Развитие инфраструктуры и приведение в нормативное состояние учреждений отрасли культуры Пермского края» государственной программы Пермского края  «Культура  Пермского края»</t>
  </si>
  <si>
    <t>0652001</t>
  </si>
  <si>
    <t>Приведение в нормативное состояние учреждений культуры</t>
  </si>
  <si>
    <t>0654200</t>
  </si>
  <si>
    <t>0705</t>
  </si>
  <si>
    <t>Профессиональная подготовка, переподготовка и повышение квалификации</t>
  </si>
  <si>
    <t>0262001</t>
  </si>
  <si>
    <t>0832002</t>
  </si>
  <si>
    <t>Предоставление субсидии на обеспечение выполнения государственного задания на оказание государственной услуги по профессиональной подготовке, переподготовке и повышению квалификации должностных лиц и специалистов к действиям  в  чрезвычайных ситуациях</t>
  </si>
  <si>
    <t>0706</t>
  </si>
  <si>
    <t>Высшее и послевузовское профессиональное образование</t>
  </si>
  <si>
    <t>0256601</t>
  </si>
  <si>
    <t>Повышение конкурентоспособности  образовательных  организаций высшего образования Пермского края, включая поддержку реализации Программ развития ведущих университетов и развитие материально-технической базы образовательных организаций высшего образования Пермского края</t>
  </si>
  <si>
    <t>0707</t>
  </si>
  <si>
    <t>Молодежная политика и оздоровление детей</t>
  </si>
  <si>
    <t>0570000</t>
  </si>
  <si>
    <t>Подпрограмма «Развитие  системы  отдыха и оздоровления детей» государственной программы Пермского края «Семья и дети Пермского края»</t>
  </si>
  <si>
    <t>0572003</t>
  </si>
  <si>
    <t>Мероприятия по организации оздоровления и отдыха детей</t>
  </si>
  <si>
    <t>0576320</t>
  </si>
  <si>
    <t>Организация отдыха и оздоровления детей</t>
  </si>
  <si>
    <t>0630000</t>
  </si>
  <si>
    <t>Подпрограмма  «Молодежная политика» государственной программы Пермского края «Культура Пермского края»</t>
  </si>
  <si>
    <t>0632001</t>
  </si>
  <si>
    <t>Развитие молодежной политики в Пермском крае</t>
  </si>
  <si>
    <t>0637041</t>
  </si>
  <si>
    <t>Награждение почетной грамотой Министерства культуры, молодежной политики и массовых коммуникаций Пермского края</t>
  </si>
  <si>
    <t>0709</t>
  </si>
  <si>
    <t>Другие вопросы в области образования</t>
  </si>
  <si>
    <t>0242002</t>
  </si>
  <si>
    <t>0242004</t>
  </si>
  <si>
    <t>Предоставление  государственной услуги по профессиональной ориентации и психологической поддержке населения</t>
  </si>
  <si>
    <t>0242005</t>
  </si>
  <si>
    <t>Мероприятия, обеспечивающие функционирование и развитие профессионального образования</t>
  </si>
  <si>
    <t>0242006</t>
  </si>
  <si>
    <t>Мероприятия,  обеспечивающие повышение доступности и качества профессионального образования</t>
  </si>
  <si>
    <t>0252002</t>
  </si>
  <si>
    <t>Поддержка талантливой молодежи в образовательных организациях высшего образования Пермского края</t>
  </si>
  <si>
    <t>0252003</t>
  </si>
  <si>
    <t>Популяризация науки среди молодежи, включая привлечение ведущих российских и зарубежных ученых для проведения лекций, семинаров, мастер-классов</t>
  </si>
  <si>
    <t>0257003</t>
  </si>
  <si>
    <t>Именные стипендии для аспирантов государственных образовательных организаций (и их филиалов) высшего образования Пермского края</t>
  </si>
  <si>
    <t>0257005</t>
  </si>
  <si>
    <t>Именные стипендии Пермского края для студентов государственных образовательных организаций (и их филиалов) высшего образования Пермского края</t>
  </si>
  <si>
    <t>0266402</t>
  </si>
  <si>
    <t>Реализация проекта «Мобильный учитель»</t>
  </si>
  <si>
    <t>0272001</t>
  </si>
  <si>
    <t>Мероприятия по приведению образовательных организаций в нормативное состояние</t>
  </si>
  <si>
    <t>0272002</t>
  </si>
  <si>
    <t>0280000</t>
  </si>
  <si>
    <t>0280009</t>
  </si>
  <si>
    <t>0282001</t>
  </si>
  <si>
    <t>Государственная аккредитация образовательной деятельности организаций</t>
  </si>
  <si>
    <t>0282002</t>
  </si>
  <si>
    <t>Прочие мероприятия, обеспечивающие функционирование и развитие образования</t>
  </si>
  <si>
    <t>0282003</t>
  </si>
  <si>
    <t>Прочие мероприятия в области образования</t>
  </si>
  <si>
    <t>0400000</t>
  </si>
  <si>
    <t>Государственная программа Пермского края «Доступная среда. Реабилитация и создание условий для социальной интеграции инвалидов Пермского края»</t>
  </si>
  <si>
    <t>0420000</t>
  </si>
  <si>
    <t>Подпрограмма «Совершенствование механизма предоставления услуг в сфере реабилитации и социальной интеграции инвалидов Пермского края» государственной программы Пермского края «Доступная среда. Реабилитация и создание  условий  для социальной интеграции инвалидов Пермского края»</t>
  </si>
  <si>
    <t>0422003</t>
  </si>
  <si>
    <t>Укрепление материально-технической базы, оснащение реабилитационных центров, обеспечение инвалидов техническими средствами реабилитации, не входящими в федеральный перечень</t>
  </si>
  <si>
    <t>0522001</t>
  </si>
  <si>
    <t>Проведение краевого семейного форума, организация и проведение мероприятий с семьями и детьми</t>
  </si>
  <si>
    <t>0522005</t>
  </si>
  <si>
    <t>Выявление, сопровождение и реабилитация семей и детей, находящихся в трудной жизненной ситуации, обучение кандидатов в замещающие родители, постинтернатные воспитатели</t>
  </si>
  <si>
    <t>0540000</t>
  </si>
  <si>
    <t>Подпрограмма «Образование, дружественное к детям и формирование ответственного родительства» государственной программы Пермского края «Семья и дети Пермского края»</t>
  </si>
  <si>
    <t>0542001</t>
  </si>
  <si>
    <t>Мероприятия по поддержке одаренных детей</t>
  </si>
  <si>
    <t>0542002</t>
  </si>
  <si>
    <t>Формирование ответственного родительства</t>
  </si>
  <si>
    <t>0552003</t>
  </si>
  <si>
    <t>Мероприятия с детьми, нуждающимися в особой заботе государства и специалистами, работающими с такими детьми</t>
  </si>
  <si>
    <t>0560000</t>
  </si>
  <si>
    <t>Подпрограмма «Дети - участники реализации региональной политики в сфере защиты прав детей» государственной программы Пермского края «Семья и дети Пермского края»</t>
  </si>
  <si>
    <t>0562002</t>
  </si>
  <si>
    <t>Организация и проведение добровольческого форума</t>
  </si>
  <si>
    <t>0562003</t>
  </si>
  <si>
    <t>Создание и поддержка детских общественных объединений</t>
  </si>
  <si>
    <t>0562004</t>
  </si>
  <si>
    <t>Поддержка программ профильных лагерей</t>
  </si>
  <si>
    <t>0580000</t>
  </si>
  <si>
    <t>Подпрограмма «Профилактика, социализация и реабилитация несовершеннолетних, находящихся в конфликте с законом» государственной программы Пермского края «Семья и дети Пермского края»</t>
  </si>
  <si>
    <t>0582002</t>
  </si>
  <si>
    <t>Профилактика школьного насилия</t>
  </si>
  <si>
    <t>0626206</t>
  </si>
  <si>
    <t>Приобретение музыкальных инструментов и оборудования для муниципальных образовательных учреждений (организаций) дополнительного образования детей сферы искусства и культуры Пермского края</t>
  </si>
  <si>
    <t>2112001</t>
  </si>
  <si>
    <t>Развитие национального образования</t>
  </si>
  <si>
    <t>0800</t>
  </si>
  <si>
    <t>КУЛЬТУРА И КИНЕМАТОГРАФИЯ</t>
  </si>
  <si>
    <t>0801</t>
  </si>
  <si>
    <t>Культура</t>
  </si>
  <si>
    <t>0610000</t>
  </si>
  <si>
    <t>Подпрограмма «Развитие искусства  и  культуры Пермского края» государственной программы Пермского края «Культура Пермского края»</t>
  </si>
  <si>
    <t>0612001</t>
  </si>
  <si>
    <t>Сохранение и развитие  профессионального искусства</t>
  </si>
  <si>
    <t>0612002</t>
  </si>
  <si>
    <t>Сохранение и развитие кинематографии</t>
  </si>
  <si>
    <t>0612003</t>
  </si>
  <si>
    <t>Сохранение и развитие традиционной народной культуры, нематериального культурного наследия народов Пермского края</t>
  </si>
  <si>
    <t>0612004</t>
  </si>
  <si>
    <t>Поддержка творческих инициатив населения,  а также выдающихся деятелей, организаций в сфере культуры, творческих союзов</t>
  </si>
  <si>
    <t>0612005</t>
  </si>
  <si>
    <t>Организация и проведение значимых мероприятий в сфере искусства и культуры</t>
  </si>
  <si>
    <t>0612006</t>
  </si>
  <si>
    <t>Сохранение и развитие библиотечного дела</t>
  </si>
  <si>
    <t>0612007</t>
  </si>
  <si>
    <t>Сохранение, пополнение, популяризация музейного фонда и развитие музеев</t>
  </si>
  <si>
    <t>0616204</t>
  </si>
  <si>
    <t>Предоставление грантов муниципальным театрам Пермского края</t>
  </si>
  <si>
    <t>0616408</t>
  </si>
  <si>
    <t>Этно-ландшафтный фестиваль "Зов Пармы"</t>
  </si>
  <si>
    <t>0617036</t>
  </si>
  <si>
    <t>Денежная премия  в связи с присвоением звания «Лауреат премии Пермского края в сфере культуры и искусства»</t>
  </si>
  <si>
    <t>0617037</t>
  </si>
  <si>
    <t>Денежное вознаграждение удостоенным почетного звания «Народный мастер Пермского края»</t>
  </si>
  <si>
    <t>0617039</t>
  </si>
  <si>
    <t>0640000</t>
  </si>
  <si>
    <t>Подпрограмма «Государственная охрана, сохранение, использование и популяризация объектов  культурного  наследия Пермского края» государственной программы Пермского края «Культура Пермского края»</t>
  </si>
  <si>
    <t>0642001</t>
  </si>
  <si>
    <t>Государственная охрана, сохранение, использование и популяризация объектов культурного наследия Пермского края</t>
  </si>
  <si>
    <t>0656207</t>
  </si>
  <si>
    <t>Модернизация материально-технической базы и информатизация общедоступных библиотек муниципальных образований Пермского края</t>
  </si>
  <si>
    <t>0670009</t>
  </si>
  <si>
    <t>2112002</t>
  </si>
  <si>
    <t>Развитие традиционных национальных видов искусства</t>
  </si>
  <si>
    <t>0804</t>
  </si>
  <si>
    <t>Другие вопросы в области культуры, кинематографии</t>
  </si>
  <si>
    <t>0410000</t>
  </si>
  <si>
    <t>Подпрограмма  «Обеспечение  доступности приоритетных объектов и услуг в приоритетных сферах  жизнедеятельности  инвалидов и других маломобильных групп населения» государственной программы Пермского края «Доступная среда. Реабилитация и создание условий для социальной интеграции инвалидов Пермского края»</t>
  </si>
  <si>
    <t>0412002</t>
  </si>
  <si>
    <t>Повышение  уровня  доступности  приоритетных объектов и услуг в приоритетных сферах жизнедеятельности инвалидов</t>
  </si>
  <si>
    <t>0412003</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</si>
  <si>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обеспечению доступной  среды жизнедеятельности для инвалидов с учетом их особых потребностей и других маломобильных групп населения</t>
  </si>
  <si>
    <t>0422001</t>
  </si>
  <si>
    <t>Повышение доступности и качества реабилитационных услуг (развитие системы реабилитации и интеграции инвалидов) в Пермском крае</t>
  </si>
  <si>
    <t>0660000</t>
  </si>
  <si>
    <t>Подпрограмма «Развитие архивного дела» государственной программы Пермского края «Культура Пермского края»</t>
  </si>
  <si>
    <t>0662001</t>
  </si>
  <si>
    <t>Предоставление государственных услуг и выполнение мероприятий по хранению, комплектованию, учету и использованию архивных документов архивного фонда Пермского края</t>
  </si>
  <si>
    <t>0666321</t>
  </si>
  <si>
    <t>Обеспечение хранения,  комплектования,  учета и использования архивных документов государственной части документов архивного фонда Пермского края</t>
  </si>
  <si>
    <t>0672001</t>
  </si>
  <si>
    <t>Формирование медийной среды в сфере культуры, искусства и молодежной политики</t>
  </si>
  <si>
    <t>0710000</t>
  </si>
  <si>
    <t>Подпрограмма «Развитие физической культуры и массового спорта» государственной программы Пермского края «Развитие физической культуры и спорта»</t>
  </si>
  <si>
    <t>0712005</t>
  </si>
  <si>
    <t>Мероприятия по организации и проведению Эстафеты олимпийского огня на территории Пермского края</t>
  </si>
  <si>
    <t>2122001</t>
  </si>
  <si>
    <t>Возмещение затрат на ремонтные и ремонтно-реставрационные работы культовых зданий и сооружений</t>
  </si>
  <si>
    <t>0900</t>
  </si>
  <si>
    <t>ЗДРАВООХРАНЕНИЕ</t>
  </si>
  <si>
    <t>0901</t>
  </si>
  <si>
    <t>Стационарная медицинская помощь</t>
  </si>
  <si>
    <t>0120000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</si>
  <si>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государственной программы Пермского края «Развитие здравоохранения»</t>
  </si>
  <si>
    <t>0122001</t>
  </si>
  <si>
    <t>Организация оказания медицинской помощи на территории Пермского края государственными учреждениями</t>
  </si>
  <si>
    <t>0132001</t>
  </si>
  <si>
    <t>Приведение в нормативное состояние учреждений здравоохранения</t>
  </si>
  <si>
    <t>0902</t>
  </si>
  <si>
    <t>Амбулаторная помощь</t>
  </si>
  <si>
    <t>0120011</t>
  </si>
  <si>
    <t>0122004</t>
  </si>
  <si>
    <t>Мероприятия,  направленные  на предупреждение распространения заболевания, вызываемого вирусом иммунодефицита человека (ВИЧ-инфекция) на территории Пермского края</t>
  </si>
  <si>
    <t>0904</t>
  </si>
  <si>
    <t>Скорая медицинская помощь</t>
  </si>
  <si>
    <t>0905</t>
  </si>
  <si>
    <t>Санаторно-оздоровительная помощь</t>
  </si>
  <si>
    <t>0152001</t>
  </si>
  <si>
    <t>Организация оказания медицинской помощи в противотуберкулезных санаториях для детей и взрослых</t>
  </si>
  <si>
    <t>0906</t>
  </si>
  <si>
    <t>Заготовка,  переработка,  хранение и обеспечение безопасности донорской крови и её компонентов</t>
  </si>
  <si>
    <t>0126302</t>
  </si>
  <si>
    <t>Организация обеспечения донорской кровью и ее компонентами муниципальных учреждений здравоохранения</t>
  </si>
  <si>
    <t>0909</t>
  </si>
  <si>
    <t>Другие вопросы в области здравоохранения</t>
  </si>
  <si>
    <t>0110000</t>
  </si>
  <si>
    <t>Подпрограмма «Профилактика заболеваний и формирование здорового образа жизни. Развитие первичной медико-санитарной помощи» государственной программы Пермского края «Развитие здравоохранения»</t>
  </si>
  <si>
    <t>0112001</t>
  </si>
  <si>
    <t>Формирование здорового образа жизни. Развитие первичной медико-санитарной помощи</t>
  </si>
  <si>
    <t>0112002</t>
  </si>
  <si>
    <t>Совершенствование организации лекарственного обеспечения</t>
  </si>
  <si>
    <t>0112003</t>
  </si>
  <si>
    <t>Иммунопрофилактика населения</t>
  </si>
  <si>
    <t>0122002</t>
  </si>
  <si>
    <t>Организация оказания специализированной медицинской помощи жителям Пермского края, больным сочетанной тяжелой соматической и психической патологией</t>
  </si>
  <si>
    <t>0122003</t>
  </si>
  <si>
    <t>Организация лечения и (или) обследования за пределами Пермского края в федеральных специализированных медицинских организациях и иных медицинских организациях, находящихся в ведении субъектов Российской Федерации и муниципальных образований; в туберкулезных санаториях по направлению Министерства здравоохранения Пермского края</t>
  </si>
  <si>
    <t>0122005</t>
  </si>
  <si>
    <t>Мероприятия, направленные на борьбу с социально-значимыми заболеваниями</t>
  </si>
  <si>
    <t>0126301</t>
  </si>
  <si>
    <t>Организация оказания медицинской помощи на территории Пермского края муниципальными учреждениями</t>
  </si>
  <si>
    <t>0126303</t>
  </si>
  <si>
    <t>Обеспечение полномочий по оплате проезда пациентов, проживающих в городе Перми, за пределы Пермского края  в  федеральные специализированные медицинские организации и иные государственные и муниципальные учреждения здравоохранения для лечения и обследования по направлению Министерства здравоохранения Пермского края</t>
  </si>
  <si>
    <t>0126501</t>
  </si>
  <si>
    <t>Межбюджетные трансферты бюджетам территориальных фондов обязательного медицинского страхования в рамках базовой программы обязательного медицинского страхования</t>
  </si>
  <si>
    <t>0126502</t>
  </si>
  <si>
    <t>Межбюджетные трансферты бюджетам территориальных фондов обязательного медицинского  страхования не  установленных базовой программой обязательного медицинского страхования</t>
  </si>
  <si>
    <t>0136502</t>
  </si>
  <si>
    <t>Межбюджетные трансферты бюджетам территориальных фондов обязательного медицинского страхования  не  установленных базовой программой обязательного медицинского страхования</t>
  </si>
  <si>
    <t>0140000</t>
  </si>
  <si>
    <t>Подпрограмма «Охрана здоровья матери и ребенка» государственной программы Пермского края «Развитие здравоохранения»</t>
  </si>
  <si>
    <t>0140011</t>
  </si>
  <si>
    <t>0152002</t>
  </si>
  <si>
    <t>Долечивание (реабилитация) больных после стационарного лечения</t>
  </si>
  <si>
    <t>0156304</t>
  </si>
  <si>
    <t>Организация медицинской помощи в детских санаториях ревматологического и пульмонологического профиля</t>
  </si>
  <si>
    <t>0160000</t>
  </si>
  <si>
    <t>Подпрограмма «Оказание паллиативной помощи, в том числе детям» государственной программы Пермского края «Развитие здравоохранения»</t>
  </si>
  <si>
    <t>0166305</t>
  </si>
  <si>
    <t>Формирование системы оказания паллиативной медицинской помощи, в том числе детям муниципальными учреждениями</t>
  </si>
  <si>
    <t>0180000</t>
  </si>
  <si>
    <t>Подпрограмма «Кадровое обеспечение системы здравоохранения Пермского края» государственной программы Пермского края «Развитие здравоохранения»</t>
  </si>
  <si>
    <t>0182001</t>
  </si>
  <si>
    <t>Привлечение и закрепление медицинских кадров</t>
  </si>
  <si>
    <t>0190000</t>
  </si>
  <si>
    <t>Подпрограмма "Обеспечение реализации государственной программы" государственной программы Пермского края "Развитие здравоохранения"</t>
  </si>
  <si>
    <t>0190009</t>
  </si>
  <si>
    <t>0190011</t>
  </si>
  <si>
    <t>0192001</t>
  </si>
  <si>
    <t>Единовременные выплаты медицинским работникам  в соответствии с  Законом Пермской области от 3 марта 1995 года № 186-28</t>
  </si>
  <si>
    <t>0192002</t>
  </si>
  <si>
    <t>Обязательный платеж  за  неработающее население в Федеральный Фонд обязательного медицинского страхования</t>
  </si>
  <si>
    <t>0530000</t>
  </si>
  <si>
    <t>Подпрограмма «Здравоохранение, дружественное к детям и формирование здорового образа жизни семьи» государственной программы Пермского края «Семья и дети Пермского края»</t>
  </si>
  <si>
    <t>0532001</t>
  </si>
  <si>
    <t>Реализация проекта оказания паллиативной помощи детям с неизлечимыми заболеваниями</t>
  </si>
  <si>
    <t>0532002</t>
  </si>
  <si>
    <t>Мероприятия по формированию в учреждениях здравоохранения среды, дружественной к детям и подросткам</t>
  </si>
  <si>
    <t>0532003</t>
  </si>
  <si>
    <t>Реализация проектов по формированию ценностей здорового образа жизни, профилактике ранней беременности и абортов у несовершеннолетних, отказов от новорожденных</t>
  </si>
  <si>
    <t>0822002</t>
  </si>
  <si>
    <t>Сокращение предложения наркотиков</t>
  </si>
  <si>
    <t>1000</t>
  </si>
  <si>
    <t>СОЦИАЛЬНАЯ ПОЛИТИКА</t>
  </si>
  <si>
    <t>1001</t>
  </si>
  <si>
    <t>Пенсионное обеспечение</t>
  </si>
  <si>
    <t>0317019</t>
  </si>
  <si>
    <t>Пенсии за выслугу лет лицам, замещавшим государственные должности Пермского края, государственным служащим Пермского края</t>
  </si>
  <si>
    <t>1002</t>
  </si>
  <si>
    <t>Социальное обслуживание населения</t>
  </si>
  <si>
    <t>0320000</t>
  </si>
  <si>
    <t>Подпрограмма «Социальное обслуживание населения Пермского края» государственной программы Пермского края «Социальная поддержка граждан Пермского края»</t>
  </si>
  <si>
    <t>0322001</t>
  </si>
  <si>
    <t>Предоставление государственных услуг в сфере социального обслуживания населения</t>
  </si>
  <si>
    <t>0322002</t>
  </si>
  <si>
    <t>Приведение в нормативное состояние учреждений социального обслуживания населения</t>
  </si>
  <si>
    <t>0324200</t>
  </si>
  <si>
    <t>0330000</t>
  </si>
  <si>
    <t>Подпрограмма «Обеспечение реализации государственной программы «Социальная поддержка граждан Пермского края»</t>
  </si>
  <si>
    <t>0332001</t>
  </si>
  <si>
    <t>Обеспечение предоставления гарантий социальной защиты отдельных категорий граждан</t>
  </si>
  <si>
    <t>0424200</t>
  </si>
  <si>
    <t>0552006</t>
  </si>
  <si>
    <t>Предоставление услуг по стационарному обслуживанию детей-инвалидов</t>
  </si>
  <si>
    <t>0580011</t>
  </si>
  <si>
    <t>1003</t>
  </si>
  <si>
    <t>Социальное обеспечение населения</t>
  </si>
  <si>
    <t>0226309</t>
  </si>
  <si>
    <t>0242003</t>
  </si>
  <si>
    <t>0257001</t>
  </si>
  <si>
    <t>Предоставление дополнительных мер социальной поддержки кандидатам наук, работающих в образовательных организациях высшего образования Пермского края</t>
  </si>
  <si>
    <t>0257002</t>
  </si>
  <si>
    <t>Предоставление дополнительных мер социальной поддержки отдельных категорий лиц, которым присуждена ученая степень доктора наук</t>
  </si>
  <si>
    <t>0257006</t>
  </si>
  <si>
    <t>Дополнительные стипендии для студентов государственных образовательных организаций высшего образования Пермского края</t>
  </si>
  <si>
    <t>0266312</t>
  </si>
  <si>
    <t>Дополнительные меры социальной поддержки отдельных  категорий лиц, которым присуждены ученые степени  кандидата и доктора наук, работающих в общеобразовательных организациях Пермского края</t>
  </si>
  <si>
    <t>0266404</t>
  </si>
  <si>
    <t>Улучшение жилищных условий молодых учителей</t>
  </si>
  <si>
    <t>0267007</t>
  </si>
  <si>
    <t>0312001</t>
  </si>
  <si>
    <t>Предоставление мер социальной поддержки педагогическим работникам образовательных государственных учреждений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</si>
  <si>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0312002</t>
  </si>
  <si>
    <t>Предоставление  мер социальной поддержки отдельным категориям граждан, работающим в государственных учреждениях Пермского края и проживающим в сельской местности и поселках городского типа (рабочих поселках), по оплате жилого помещения и коммунальных услуг</t>
  </si>
  <si>
    <t>0312003</t>
  </si>
  <si>
    <t>Предоставление мер социальной поддержки по установке телефона реабилитированным лицам</t>
  </si>
  <si>
    <t>0312004</t>
  </si>
  <si>
    <t>Предоставление мер социальной поддержки по обеспечению лекарственными средствами тружеников тыла</t>
  </si>
  <si>
    <t>0312005</t>
  </si>
  <si>
    <t>Предоставление мер социальной поддержки по обеспечению лекарственными средствами реабилитированных лиц</t>
  </si>
  <si>
    <t>0312006</t>
  </si>
  <si>
    <t>Предоставление льготы по тарифам на проезд обучающихся и воспитанников государственных и муниципальных общеобразовательных организаций, учащихся очной формы обучения государственных профессиональных образовательных организаций, студентов государственных образовательных организаций высшего профессионального образования железнодорожным транспортом общего пользования в пригородном сообщении на территории Пермского края</t>
  </si>
  <si>
    <t>0312007</t>
  </si>
  <si>
    <t>Предоставление гражданам субсидий на оплату жилого  помещения и коммунальных услуг</t>
  </si>
  <si>
    <t>0312008</t>
  </si>
  <si>
    <t>Предоставление государственной социальной помощи</t>
  </si>
  <si>
    <t>0312009</t>
  </si>
  <si>
    <t>Обеспечение  работников  государственных учреждений бюджетной сферы Пермского края путевками на санаторно-курортное лечение и оздоровление</t>
  </si>
  <si>
    <t>0316203</t>
  </si>
  <si>
    <t>Обеспечение работников муниципальных учреждений бюджетной сферы Пермского края путевками  на  санаторно-курортное лечение и оздоровление</t>
  </si>
  <si>
    <t>0316314</t>
  </si>
  <si>
    <t>Предоставление мер социальной поддержки педагогическим работникам образовательных  муниципальных  учреждений,  работающим и проживающим в сельской местности и поселках городского типа (рабочих поселках), по оплате жилого помещения и коммунальных услуг</t>
  </si>
  <si>
    <t>0316315</t>
  </si>
  <si>
    <t>Предоставление  мер социальной поддержки отдельным категориям граждан, работающим в муниципальных учреждениях и проживающим в сельской местности и поселках городского типа (рабочих поселках), по оплате жилого помещения и коммунальных услуг</t>
  </si>
  <si>
    <t>0316328</t>
  </si>
  <si>
    <t>Обеспечение жилыми помещениями реабилитированных лиц, имеющих инвалидность или являющихся пенсионерами, и проживающих совместно членов их семей</t>
  </si>
  <si>
    <t>0317008</t>
  </si>
  <si>
    <t>Ежемесячные денежные выплаты ветеранам труда</t>
  </si>
  <si>
    <t>0317009</t>
  </si>
  <si>
    <t>Ежемесячные денежные выплаты лицам, проработавшим в тылу в период Великой Отечественной войны 1941-1945 годов</t>
  </si>
  <si>
    <t>0317010</t>
  </si>
  <si>
    <t>Ежемесячные денежные выплаты пенсионерам, имеющим большой страховой стаж</t>
  </si>
  <si>
    <t>0317011</t>
  </si>
  <si>
    <t>Ежемесячные  денежные выплаты реабилитированным лицам и лицам, признанным пострадавшими от политических репрессий</t>
  </si>
  <si>
    <t>0317012</t>
  </si>
  <si>
    <t>Предоставление мер социальной поддержки по оплате жилого помещения, коммунальных услуг ветеранам труда</t>
  </si>
  <si>
    <t>0317013</t>
  </si>
  <si>
    <t>Предоставление мер социальной поддержки по оплате жилого помещения, коммунальных услуг пенсионерам, имеющим большой страховой стаж</t>
  </si>
  <si>
    <t>0317014</t>
  </si>
  <si>
    <t>Предоставление мер социальной поддержки по оплате жилого помещения,  коммунальных  услуг реабилитированным лицам  и лицам, признанным пострадавшими от политических репрессий</t>
  </si>
  <si>
    <t>0317015</t>
  </si>
  <si>
    <t>Возмещение стоимости гарантированного перечня услуг по погребению и социальное пособие на погребение</t>
  </si>
  <si>
    <t>0317016</t>
  </si>
  <si>
    <t>Компенсация расходов по проезду 1 раз в год реабилитированным лицам, возмещение затрат на погребение в случае смерти реабилитированных лиц</t>
  </si>
  <si>
    <t>0317017</t>
  </si>
  <si>
    <t>Реализация Закона Пермского края «О мерах  социальной поддержки детей защитников Отечества, погибших в годы Великой Отечественной войны»</t>
  </si>
  <si>
    <t>0317018</t>
  </si>
  <si>
    <t>Дополнительные меры социальной поддержки отдельным категориям пенсионеров, которым присуждены ученые степени доктора наук</t>
  </si>
  <si>
    <t>0317020</t>
  </si>
  <si>
    <t>Персональные ежемесячные  денежные выплаты из средств бюджета Пермского края лицам, имеющим заслуги перед Российской Федерацией, Пермской областью, Коми-Пермяцким автономным округом, Пермским краем</t>
  </si>
  <si>
    <t>0317021</t>
  </si>
  <si>
    <t>Ежемесячная денежная выплата отдельным категориям пенсионеров за счет средств бюджета Пермского края</t>
  </si>
  <si>
    <t>0317022</t>
  </si>
  <si>
    <t>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t>
  </si>
  <si>
    <t>0317023</t>
  </si>
  <si>
    <t>Ежегодные денежные выплаты ветеранам труда Пермского края</t>
  </si>
  <si>
    <t>0317024</t>
  </si>
  <si>
    <t>Ежегодные денежные выплаты почетным гражданам Пермского края</t>
  </si>
  <si>
    <t>0510000</t>
  </si>
  <si>
    <t>0512001</t>
  </si>
  <si>
    <t>Выплата компенсации части родительской платы за обучение детей из малоимущих многодетных семей в государственных (муниципальных) учреждениях (организациях) – музыкальных школах, художественных школах, школах искусств и спортивных школах</t>
  </si>
  <si>
    <t>0512002</t>
  </si>
  <si>
    <t>0516210</t>
  </si>
  <si>
    <t>Обеспечение жильем молодых семей</t>
  </si>
  <si>
    <t>0516317</t>
  </si>
  <si>
    <t>Предоставление мер социальной поддержки учащимся из многодетных малоимущих семей</t>
  </si>
  <si>
    <t>0516318</t>
  </si>
  <si>
    <t>Предоставление мер социальной поддержки учащимся из малоимущих семей</t>
  </si>
  <si>
    <t>0517026</t>
  </si>
  <si>
    <t>Предоставление ежемесячного пособия на ребенка семьям, имеющим детей</t>
  </si>
  <si>
    <t>0517027</t>
  </si>
  <si>
    <t>Предоставление сертификатов на региональный материнский капитал</t>
  </si>
  <si>
    <t>0517028</t>
  </si>
  <si>
    <t>Предоставление единовременного социального пособия  на  детей в возрасте от двух до трех лет из малоимущих семей</t>
  </si>
  <si>
    <t>0517029</t>
  </si>
  <si>
    <t>Предоставление единовременного социального пособия беременным женщинам и кормящим матерям из малоимущих семей, а также при многоплодном рождении</t>
  </si>
  <si>
    <t>0517030</t>
  </si>
  <si>
    <t>Предоставление ежемесячной денежной выплаты в размере величины прожиточного минимума, установленной  в  Пермском крае для детей, назначаемой в случае рождения после 31  декабря 2012 года третьего ребенка или последующих детей, до  достижения ребенком возраста трех лет</t>
  </si>
  <si>
    <t>0517031</t>
  </si>
  <si>
    <t>Предоставление ежемесячных денежных выплат многодетным малоимущим семьям</t>
  </si>
  <si>
    <t>0517032</t>
  </si>
  <si>
    <t>Предоставление мер социальной поддержки по оплате коммунальных услуг по Закону Пермской области «Об охране семьи, материнства, отцовства и детства»</t>
  </si>
  <si>
    <t>0522004</t>
  </si>
  <si>
    <t>Награждение Почетным знаком Пермского края «За достойное воспитание детей»</t>
  </si>
  <si>
    <t>0557034</t>
  </si>
  <si>
    <t>Меры по социальной поддержке детей-сирот и детей,  оставшихся без попечения родителей</t>
  </si>
  <si>
    <t>0622002</t>
  </si>
  <si>
    <t>Стипендиальное обеспечение и дополнительные  формы материальной поддержки обучающихся в государственных  профессиональных образовательных организациях</t>
  </si>
  <si>
    <t>0627040</t>
  </si>
  <si>
    <t>Дополнительные меры  социальной поддержки отдельных категорий лиц, которым присуждены ученые степени кандидата и  доктора наук, работающих в профессиональных образовательных организациях Пермского края</t>
  </si>
  <si>
    <t>1057037</t>
  </si>
  <si>
    <t>Поддержка молодых специалистов, трудоустроившихся в сельскохозяйственные организации</t>
  </si>
  <si>
    <t>1004</t>
  </si>
  <si>
    <t>Охрана семьи и детства</t>
  </si>
  <si>
    <t>0516316</t>
  </si>
  <si>
    <t>0552005</t>
  </si>
  <si>
    <t>0554300</t>
  </si>
  <si>
    <t>Бюджетные инвестиции на строительство и приобретение жилых помещений для формирования специализированного жилищного фонда Пермского края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</si>
  <si>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0557033</t>
  </si>
  <si>
    <t>Единовременные денежные пособия гражданам, усыновившим ребенка (детей) из числа детей-сирот и детей, оставшихся без попечения родителей</t>
  </si>
  <si>
    <t>0557035</t>
  </si>
  <si>
    <t>Предоставление мер социальной поддержки  по  постинтернатному сопровождению</t>
  </si>
  <si>
    <t>1006</t>
  </si>
  <si>
    <t>Другие вопросы в области социальной политики</t>
  </si>
  <si>
    <t>0330009</t>
  </si>
  <si>
    <t>0330010</t>
  </si>
  <si>
    <t>Обеспечение выполнения функций территориальными  органами</t>
  </si>
  <si>
    <t>0330013</t>
  </si>
  <si>
    <t>0332002</t>
  </si>
  <si>
    <t>Предоставление  услуги  по  обеспечению функции в организации и  осуществлению деятельности по опеке и попечительству над совершеннолетними гражданами</t>
  </si>
  <si>
    <t>0412001</t>
  </si>
  <si>
    <t>Совершенствование нормативной правовой и организационной основы формирования доступной среды жизнедеятельности  инвалидов и других маломобильных групп населения в крае</t>
  </si>
  <si>
    <t>0422002</t>
  </si>
  <si>
    <t>Информационно-методическое и кадровое обеспечение системы реабилитации и социальной интеграции инвалидов</t>
  </si>
  <si>
    <t>0522003</t>
  </si>
  <si>
    <t>Создание  и  поддержка краевого ресурсного центра  по  работе с семьями</t>
  </si>
  <si>
    <t>0526319</t>
  </si>
  <si>
    <t>Образование комиссий  по  делам несовершеннолетних  и  защите их прав и организацию их деятельности</t>
  </si>
  <si>
    <t>0552001</t>
  </si>
  <si>
    <t>Создание и поддержка ресурсного центра по работе с детьми, нуждающимися в особой заботе государства</t>
  </si>
  <si>
    <t>0552002</t>
  </si>
  <si>
    <t>Поддержка семей, воспитывающих детей-инвалидов</t>
  </si>
  <si>
    <t>0552007</t>
  </si>
  <si>
    <t>Организация и осуществление деятельности по опеке и попечительству в отношении несовершеннолетних лиц и лиц из числа детей-сирот и детей, оставшихся без попечения родителей</t>
  </si>
  <si>
    <t>0562001</t>
  </si>
  <si>
    <t>Участие в проекте «Города, доброжелательные к детям»</t>
  </si>
  <si>
    <t>0572001</t>
  </si>
  <si>
    <t>Создание  и  поддержка ресурсного центра в сфере оздоровления с целью поддержки принципов частно-государственного партнерства</t>
  </si>
  <si>
    <t>0572002</t>
  </si>
  <si>
    <t>Развитие материально-технической базы:  создание безбарьерной среды, оснащение медицинских кабинетов и пищеблоков</t>
  </si>
  <si>
    <t>0582001</t>
  </si>
  <si>
    <t>Социализация  и реабилитация несовершеннолетних,  находящихся в конфликте с законом, профилактика повторной  преступности среди несовершеннолетних</t>
  </si>
  <si>
    <t>0826412</t>
  </si>
  <si>
    <t>Организация спортивных  и досуговых мероприятий,  мероприятий по информированию населения в целях профилактики спроса потребления психоактивных веществ</t>
  </si>
  <si>
    <t>1100</t>
  </si>
  <si>
    <t>ФИЗИЧЕСКАЯ КУЛЬТУРА И СПОРТ</t>
  </si>
  <si>
    <t>1101</t>
  </si>
  <si>
    <t>Физическая культура</t>
  </si>
  <si>
    <t>0712001</t>
  </si>
  <si>
    <t>Физическое воспитание  и обеспечение организации и проведения физкультурных мероприятий и массовых спортивных мероприятий</t>
  </si>
  <si>
    <t>0712002</t>
  </si>
  <si>
    <t>Мероприятия по вовлечению населения в занятия физической культурой и спортом</t>
  </si>
  <si>
    <t>0712003</t>
  </si>
  <si>
    <t>Меры по развитию студенческого спорта</t>
  </si>
  <si>
    <t>0716410</t>
  </si>
  <si>
    <t>Реализация проекта «Спортивный клуб  +  Спортивный сертификат» в общеобразовательных учреждениях по месту жительства</t>
  </si>
  <si>
    <t>0722001</t>
  </si>
  <si>
    <t>Проведение спортивных мероприятий, обеспечение подготовки спортсменов высокого класса, материально-техническое обеспечение спортивных сборных команд Пермского края</t>
  </si>
  <si>
    <t>0730000</t>
  </si>
  <si>
    <t>Подпрограмма «Создание условий для занятий физической культурой и спортом лиц с ограниченными возможностями здоровья» государственной программы Пермского края  «Развитие  физической культуры и спорта»</t>
  </si>
  <si>
    <t>0732001</t>
  </si>
  <si>
    <t>Обеспечение проведения физкультурно-массовых и спортивных мероприятий для лиц с ограниченными возможностями</t>
  </si>
  <si>
    <t>2112003</t>
  </si>
  <si>
    <t>Развитие национальных видов спорта</t>
  </si>
  <si>
    <t>1102</t>
  </si>
  <si>
    <t>Массовый спорт</t>
  </si>
  <si>
    <t>0714200</t>
  </si>
  <si>
    <t>0716411</t>
  </si>
  <si>
    <t>Строительство межшкольных стадионов и площадок</t>
  </si>
  <si>
    <t>0724200</t>
  </si>
  <si>
    <t>1103</t>
  </si>
  <si>
    <t>Спорт высших достижений</t>
  </si>
  <si>
    <t>0722003</t>
  </si>
  <si>
    <t>Создание условий членам сборных команд Пермского края по видам спорта для подготовки к участию в Олимпийских играх, Всемирных универсиадах, чемпионатах, первенствах  и  кубках мира, Европы, России</t>
  </si>
  <si>
    <t>0727042</t>
  </si>
  <si>
    <t>Стипендии участникам Олимпийских, Паралимпийских, Сурдлимпийских игр, заслуженным тренерам,  заслуженным мастерам спорта, заслуженным работникам физической культуры и спорта</t>
  </si>
  <si>
    <t>0727043</t>
  </si>
  <si>
    <t>Стипендии спортсменам  - членам сборных команд Пермского края, членам спортивных команд по игровым видам спорта и их тренерам</t>
  </si>
  <si>
    <t>0727044</t>
  </si>
  <si>
    <t>Денежные  призы  ведущим спортсменам Прикамья  и  их тренерам за результаты, показанные  на  соревнованиях международного уровня</t>
  </si>
  <si>
    <t>0727045</t>
  </si>
  <si>
    <t>Стипендия Губернатора Пермского края ведущим спортсменам Прикамья и их  тренерам, а также юным спортсменам Прикамья</t>
  </si>
  <si>
    <t>0732002</t>
  </si>
  <si>
    <t>Комплекс мер по развитию системы подготовки спортивного резерва среди инвалидов</t>
  </si>
  <si>
    <t>1105</t>
  </si>
  <si>
    <t>Другие вопросы в области физической культуры и спорта</t>
  </si>
  <si>
    <t>0740000</t>
  </si>
  <si>
    <t>Подпрограмма «Обеспечение реализации государственной программы» государственной программы Пермского края «Развитие физической культуры и спорта»</t>
  </si>
  <si>
    <t>0740009</t>
  </si>
  <si>
    <t>1300</t>
  </si>
  <si>
    <t>ОБСЛУЖИВАНИЕ ГОСУДАРСТВЕННОГО И МУНИЦИПАЛЬНОГО ДОЛГА</t>
  </si>
  <si>
    <t>1301</t>
  </si>
  <si>
    <t>Обслуживание государственного внутреннего и муниципального долга</t>
  </si>
  <si>
    <t>2030000</t>
  </si>
  <si>
    <t>Подпрограмма «Управление государственным долгом Пермского края» государственной программы Пермского края «Управление государственными финансами и государственным долгом Пермского края»</t>
  </si>
  <si>
    <t>2032001</t>
  </si>
  <si>
    <t>Обслуживание государственного долга</t>
  </si>
  <si>
    <t>700</t>
  </si>
  <si>
    <t>2032002</t>
  </si>
  <si>
    <t>Исполнение обязательств по реструктурированной  задолженности Пермского края</t>
  </si>
  <si>
    <t>1400</t>
  </si>
  <si>
    <t>МЕЖБЮДЖЕТНЫЕ ТРАНСФЕРТЫ ОБЩЕГО ХАРАКТЕРА БЮДЖЕТАМ  СУБЪЕКТОВ РОССИЙСКОЙ ФЕДЕРАЦИИ И МУНИЦИПАЛЬНЫХ ОБРАЗОВАНИЙ</t>
  </si>
  <si>
    <t>1401</t>
  </si>
  <si>
    <t>Дотации на выравнивание бюджетной обеспеченности субъектов Российской Федерации и муниципальных образований</t>
  </si>
  <si>
    <t>2026101</t>
  </si>
  <si>
    <t>Выравнивание бюджетной обеспеченности поселений из регионального фонда финансовой поддержки поселений</t>
  </si>
  <si>
    <t>2026102</t>
  </si>
  <si>
    <t>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</si>
  <si>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1402</t>
  </si>
  <si>
    <t>Иные дотации</t>
  </si>
  <si>
    <t>2026103</t>
  </si>
  <si>
    <t>Выравнивание  экономического  положения муниципальных районов, городских округов</t>
  </si>
  <si>
    <t>1403</t>
  </si>
  <si>
    <t>Прочие межбюджетные трансферты общего характера</t>
  </si>
  <si>
    <t>1720000</t>
  </si>
  <si>
    <t>Подпрограмма «Оказание государственной поддержки органам местного самоуправления при реализации приоритетных и инвестиционных проектов» государственной программы Пермского края «Региональная политика и развитие территорий»</t>
  </si>
  <si>
    <t>1726201</t>
  </si>
  <si>
    <t>Предоставление субсидий органам местного самоуправления на реализацию инвестиционных и приоритетных региональных проектов на условиях софинансирования</t>
  </si>
  <si>
    <t xml:space="preserve">  ВСЕГО РАСХОДОВ</t>
  </si>
  <si>
    <t xml:space="preserve"> 2016 год</t>
  </si>
  <si>
    <t>1716416</t>
  </si>
  <si>
    <t>Развитие территориального общественного самоуправления</t>
  </si>
  <si>
    <t>1362001</t>
  </si>
  <si>
    <t>Обеспечение безопасного участия детей в дорожном движении</t>
  </si>
  <si>
    <t>0617038</t>
  </si>
  <si>
    <t>Денежная премия в связи с присвоением звания «Лауреат литературной премии Пермского края имени А.Л. Решетова»</t>
  </si>
  <si>
    <t>Ведомственная структура расходов бюджета на 2014 год, тыс.рублей</t>
  </si>
  <si>
    <t>Вед</t>
  </si>
  <si>
    <t>801</t>
  </si>
  <si>
    <t>Министерство по развитию  территорий Кизеловского   угольного бассейна  Пермского края</t>
  </si>
  <si>
    <t>802</t>
  </si>
  <si>
    <t>803</t>
  </si>
  <si>
    <t>804</t>
  </si>
  <si>
    <t>805</t>
  </si>
  <si>
    <t>807</t>
  </si>
  <si>
    <t>Государственная инспекция по надзору и контролю в сфере образования Пермского края</t>
  </si>
  <si>
    <t>808</t>
  </si>
  <si>
    <t>811</t>
  </si>
  <si>
    <t>812</t>
  </si>
  <si>
    <t>814</t>
  </si>
  <si>
    <t>815</t>
  </si>
  <si>
    <t>Государственная инспекция по экологии и природопользованию Пермского края</t>
  </si>
  <si>
    <t>816</t>
  </si>
  <si>
    <t>819</t>
  </si>
  <si>
    <t>820</t>
  </si>
  <si>
    <t>821</t>
  </si>
  <si>
    <t>825</t>
  </si>
  <si>
    <t>830</t>
  </si>
  <si>
    <t>832</t>
  </si>
  <si>
    <t>833</t>
  </si>
  <si>
    <t>834</t>
  </si>
  <si>
    <t>Государственная ветеринарная инспекция Пермского края</t>
  </si>
  <si>
    <t>835</t>
  </si>
  <si>
    <t>840</t>
  </si>
  <si>
    <t>842</t>
  </si>
  <si>
    <t>843</t>
  </si>
  <si>
    <t>844</t>
  </si>
  <si>
    <t>846</t>
  </si>
  <si>
    <t>850</t>
  </si>
  <si>
    <t>855</t>
  </si>
  <si>
    <t>856</t>
  </si>
  <si>
    <t>861</t>
  </si>
  <si>
    <t>863</t>
  </si>
  <si>
    <t>870</t>
  </si>
  <si>
    <t>Уполномоченный по правам человека в Пермском крае</t>
  </si>
  <si>
    <t>873</t>
  </si>
  <si>
    <t>Уполномоченный по защите прав предпринимателей в Пермском крае</t>
  </si>
  <si>
    <t>875</t>
  </si>
  <si>
    <t>877</t>
  </si>
  <si>
    <t>878</t>
  </si>
  <si>
    <t>880</t>
  </si>
  <si>
    <t>885</t>
  </si>
  <si>
    <t>886</t>
  </si>
  <si>
    <t>Агентство по делам юстиции и мировых судей Пермского края</t>
  </si>
  <si>
    <t>892</t>
  </si>
  <si>
    <t>Министерство по делам Коми-Пермяцкого округа Пермского края</t>
  </si>
  <si>
    <t/>
  </si>
  <si>
    <t>Ведомственная структура расходов бюджета на 2015 - 2016 годы, тыс. рублей</t>
  </si>
  <si>
    <t>Выявление подходов к решению проблем повышенного загрязнения атмосферного воздуха и подготовка предложений по снижению негативной нагрузки на окружающую среду на примере г.Соликамск Пермского края</t>
  </si>
  <si>
    <t>Перечень исследований и работ в сфере государственного управления, подлежащих финансированию в 2014 году</t>
  </si>
  <si>
    <t>Распределение 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2015 -  2016 год, тыс.рублей</t>
  </si>
  <si>
    <t>Приложение 9</t>
  </si>
  <si>
    <t>Приложение 10</t>
  </si>
  <si>
    <t>Приложение 11</t>
  </si>
  <si>
    <t xml:space="preserve">  № п/п</t>
  </si>
  <si>
    <t>Сумма, тыс. рублей</t>
  </si>
  <si>
    <t>г.Пермь</t>
  </si>
  <si>
    <t>Александровский муниципальный район, всего</t>
  </si>
  <si>
    <t>г.Березники</t>
  </si>
  <si>
    <t>Гремячинский муниципальный район, всего</t>
  </si>
  <si>
    <t>г. Губаха</t>
  </si>
  <si>
    <t>Добрянский муниципальный район, всего</t>
  </si>
  <si>
    <t>Кизеловский муниципальный район, всего</t>
  </si>
  <si>
    <t>Краснокамский муниципальный район, всего</t>
  </si>
  <si>
    <t>г.Кунгур</t>
  </si>
  <si>
    <t>г. Лысьва</t>
  </si>
  <si>
    <t>г.Соликамск</t>
  </si>
  <si>
    <t>Чайковский муниципальный район, всего</t>
  </si>
  <si>
    <t>Чусовской муниципальный район, всего</t>
  </si>
  <si>
    <t>Бардымский муниципальный район, всего</t>
  </si>
  <si>
    <t>Березовский муниципальный район, всего</t>
  </si>
  <si>
    <t>Большесосновский муниципальный район, всего</t>
  </si>
  <si>
    <t>Верещагинский муниципальный район, всего</t>
  </si>
  <si>
    <t>Горнозаводский муниципальный район, всего</t>
  </si>
  <si>
    <t>Еловский муниципальный район, всего</t>
  </si>
  <si>
    <t>Ильинский муниципальный район, всего</t>
  </si>
  <si>
    <t>Карагайский муниципальный район, всего</t>
  </si>
  <si>
    <t>Кишертский муниципальный район, всего</t>
  </si>
  <si>
    <t>Усть-Кишертское сельское поселение</t>
  </si>
  <si>
    <t>Кордонское сельское поселение</t>
  </si>
  <si>
    <t>Куединский муниципальный район, всего</t>
  </si>
  <si>
    <t>Куединское сельское поселение</t>
  </si>
  <si>
    <t>Кунгурский муниципальный район, всего</t>
  </si>
  <si>
    <t>Красновишерский муниципальный район, всего</t>
  </si>
  <si>
    <t>Нытвенский муниципальный район, всего</t>
  </si>
  <si>
    <t>Октябрьский муниципальный район, всего</t>
  </si>
  <si>
    <t>Щучье- Озерское сельское поселение</t>
  </si>
  <si>
    <t>Осинский муниципальный район, всего</t>
  </si>
  <si>
    <t>Ординский муниципальный район, всего</t>
  </si>
  <si>
    <t>Оханский муниципальный район, всего</t>
  </si>
  <si>
    <t>Очерский муниципальный район, всего</t>
  </si>
  <si>
    <t>Пермский муниципальный район, всего</t>
  </si>
  <si>
    <t>Сылвенскоесельское поселение</t>
  </si>
  <si>
    <t>Сивинский муниципальный район, всего</t>
  </si>
  <si>
    <t>Соликамский муниципальный район, всего</t>
  </si>
  <si>
    <t>Суксунский муниципальный район, всего</t>
  </si>
  <si>
    <t>Усольский муниципальный район, всего</t>
  </si>
  <si>
    <t>Уинский муниципальный район, всего</t>
  </si>
  <si>
    <t>Частинский муниципальный район, всего</t>
  </si>
  <si>
    <t>Чердынский муниципальный район, всего</t>
  </si>
  <si>
    <t>Чернушинский муниципальный район, всего</t>
  </si>
  <si>
    <t>Чернушинское городское поселение</t>
  </si>
  <si>
    <t>г.Кудымкар</t>
  </si>
  <si>
    <t>Гайнский муниципальный район, всего</t>
  </si>
  <si>
    <t>Гайнское сельское поселение</t>
  </si>
  <si>
    <t>Косинский муниципальный район, всего</t>
  </si>
  <si>
    <t>Кочевский муниципальный район, всего</t>
  </si>
  <si>
    <t>Кудымкарский муниципальный район, всего</t>
  </si>
  <si>
    <t>Юрлинский муниципальный район, всего</t>
  </si>
  <si>
    <t>Юсьвинский муниципальный район, всего</t>
  </si>
  <si>
    <t>Дотации из регионального фонда финансовой поддержки поселений края на 2014 год</t>
  </si>
  <si>
    <t>Распределение 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2014 год, тыс.рублей</t>
  </si>
  <si>
    <t>Приложение 12</t>
  </si>
  <si>
    <t>Приложение 13</t>
  </si>
  <si>
    <t>Приложение 15</t>
  </si>
  <si>
    <t>Приложение 14</t>
  </si>
  <si>
    <t xml:space="preserve">Наименование муниципальных образований </t>
  </si>
  <si>
    <t>Нераспределенный остаток</t>
  </si>
  <si>
    <t>Приложение 16</t>
  </si>
  <si>
    <t>Приложение 18</t>
  </si>
  <si>
    <t>Приложение 17</t>
  </si>
  <si>
    <t>р-н Александровский</t>
  </si>
  <si>
    <t>р-н Гремячинский</t>
  </si>
  <si>
    <t>р-н Добрянский</t>
  </si>
  <si>
    <t>р-н Кизеловский</t>
  </si>
  <si>
    <t>р-н Краснокамский</t>
  </si>
  <si>
    <t>р-н Чайковский</t>
  </si>
  <si>
    <t>р-н Чусовской</t>
  </si>
  <si>
    <t>р-н Бардымский</t>
  </si>
  <si>
    <t>р-н Березовский</t>
  </si>
  <si>
    <t>р-н Большесосновский</t>
  </si>
  <si>
    <t>р-н Верещагинский</t>
  </si>
  <si>
    <t>р-н Горнозаводский</t>
  </si>
  <si>
    <t>р-н Еловский</t>
  </si>
  <si>
    <t>р-н Ильинский</t>
  </si>
  <si>
    <t>р-н Карагайский</t>
  </si>
  <si>
    <t>р-н Кишертский</t>
  </si>
  <si>
    <t>р-н Куединский</t>
  </si>
  <si>
    <t>р-н Кунгурский</t>
  </si>
  <si>
    <t>р-н Красновишерский</t>
  </si>
  <si>
    <t>р-н Нытвенский</t>
  </si>
  <si>
    <t>р-н Октябрьский</t>
  </si>
  <si>
    <t>р-н Осинский</t>
  </si>
  <si>
    <t>р-н Ординский</t>
  </si>
  <si>
    <t>р-н Оханский</t>
  </si>
  <si>
    <t>р-н Очерский</t>
  </si>
  <si>
    <t>р-н Пермский</t>
  </si>
  <si>
    <t>р-н Сивинский</t>
  </si>
  <si>
    <t>р-н Соликамский</t>
  </si>
  <si>
    <t>р-н Суксунский</t>
  </si>
  <si>
    <t>р-н Усольский</t>
  </si>
  <si>
    <t>р-н Уинский</t>
  </si>
  <si>
    <t>р-н Частинский</t>
  </si>
  <si>
    <t>р-н Чердынский</t>
  </si>
  <si>
    <t>р-н Чернушинский</t>
  </si>
  <si>
    <t>р-н Гайнский</t>
  </si>
  <si>
    <t>р-н Косинский</t>
  </si>
  <si>
    <t>р-н Кочевский</t>
  </si>
  <si>
    <t>р-н Кудымкарский</t>
  </si>
  <si>
    <t>р-н Юрлинский</t>
  </si>
  <si>
    <t>р-н Юсьвинский</t>
  </si>
  <si>
    <t>Дотации из регионального фонда финансовой поддержки муниципальных районов (городских округов) края на 2014 год</t>
  </si>
  <si>
    <t>Дотации из регионального фонда финансовой поддержки муниципальных районов (городских округов) края на 2015-2016 годы, тыс. рублей</t>
  </si>
  <si>
    <t>Дотации из резерва выравнивания экономического положения муниципальных районов             (городских округов) Пермского края на 2014 год</t>
  </si>
  <si>
    <t>Приложение 19</t>
  </si>
  <si>
    <t>г.Губаха</t>
  </si>
  <si>
    <t>г.Лысьва</t>
  </si>
  <si>
    <t>Закона Пермского края от 09.11.2011 № 843-ПК "Об утверждении Методики расчета нормативов финансирования общеобразовательных программ за счет средств бюджета Пермского края";</t>
  </si>
  <si>
    <t>статьи 16 Закона Пермского края от 24.11.2006 № 31-КЗ "Об обеспечении пожарной безопасности в Пермском крае";</t>
  </si>
  <si>
    <t>абзаца 2  статьи 4 Закона Пермского края от 29.06.2010 № 641-ПК "О дополнительных стипендиях для студентов государственных образовательных учреждений высшего профессионального образования Пермского края".</t>
  </si>
  <si>
    <t>01 02 00 00 00 0000 800</t>
  </si>
  <si>
    <t>Погашение кредитов, предоставленных кредитными организациями в валюте Российской Федерации</t>
  </si>
  <si>
    <t>Распределение средств дорожного фонда Пермского края на плановый период 
2015 и 2016 годов, тыс.рублей</t>
  </si>
  <si>
    <t xml:space="preserve">Субсидии, передаваемые в 2014 году  бюджетам муниципальных образований, на софинансирование расходных обязательств муниципальных образований на строительство (реконструкцию) и приведение в нормативное состояние автомобильных дорог муниципального значения Пермского края </t>
  </si>
  <si>
    <t>Субсидии, передаваемые в 2015-2016 годах  бюджетам муниципальных образований, на софинансирование расходных обязательств муниципальных образований на строительство (реконструкцию) и приведение в нормативное состояние автомобильных дорог муниципального значения Пермского края, тыс рублей</t>
  </si>
  <si>
    <t xml:space="preserve">от                №       </t>
  </si>
  <si>
    <t>Программа государственных внутренних заимствований Пермского края на 2014 год, тыс.рублей</t>
  </si>
  <si>
    <t>Перечень государственных внутренних заимствований</t>
  </si>
  <si>
    <t>Бюджетные кредиты, привлеченные в бюджет Пермского края от других бюджетов бюджетной системы Российской Федерации</t>
  </si>
  <si>
    <t>задолженность на 01.01.2014</t>
  </si>
  <si>
    <t>привлечение средств в 2014 году</t>
  </si>
  <si>
    <t>погашение основной суммы задолженности в 2014 году</t>
  </si>
  <si>
    <t>задолженность на 01.01.2015</t>
  </si>
  <si>
    <t>Бюджетные кредиты, предоставленные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</si>
  <si>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Бюджетные кредиты, предоставленные для реализации мероприятий по поддержке монопрофильных муниципальных образований</t>
  </si>
  <si>
    <t xml:space="preserve">от                    №      </t>
  </si>
  <si>
    <t>задолженность на начало финансового года</t>
  </si>
  <si>
    <t>привлечение средств в финансовом году</t>
  </si>
  <si>
    <t>погашение основной суммы задолженности  в финансовом году</t>
  </si>
  <si>
    <t>задолженность на 01.01.2016</t>
  </si>
  <si>
    <t>*</t>
  </si>
  <si>
    <t>задолженность на 01.01.2017</t>
  </si>
  <si>
    <t>бюджетные кредиты, предоставленные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</si>
  <si>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Программа государственных внутренних заимствований Пермского края 
на плановый период 2015 и 2016 годов, тыс.рублей</t>
  </si>
  <si>
    <t>Разработка и внедрение Методики расчета нормативов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Пермского края, вместе с порядком мониторинга их соблюдения</t>
  </si>
  <si>
    <t>Министерство по делам Коми-Пермяцкого округа   Пермского края</t>
  </si>
  <si>
    <t>Стратегия развития территорий Кизеловского угольного бассейна до 2020 года</t>
  </si>
  <si>
    <t>Разработка системы межбюджетных отношений в Пермском крае, соотвествующей нормам Бюджетного кодекса Российской Федерации</t>
  </si>
  <si>
    <t>Закон Пермского края от 29.12.2005 N 2768-620 «О передаче органам местного самоуправления отдельных государственных полномочий по обслуживанию лицевых счетов органов государственной власти Пермского края, государственных краевых учреждений».</t>
  </si>
  <si>
    <t>Субсидии, передаваемые в 2014 году  бюджетам муниципальных образований на софинансирование расходных обязательств муниципальных образований при реализации инвестиционных проектов и приоритетных региональных проектов</t>
  </si>
  <si>
    <t>Субсидии, передаваемые в 2015-2016 годах  бюджетам муниципальных образований на софинансирование расходных обязательств муниципальных образований при реализации инвестиционных проектов и приоритетных региональных проектов, тыс. рублей</t>
  </si>
  <si>
    <t>Субвенции, передаваемые в 2014 году в бюджеты муниципальных районов (городских округов) на обеспечение жилыми помещениями реабилитированных лиц, имеющих инвалидность или являющихся пенсионерами, и проживающих совместно членов их семей</t>
  </si>
  <si>
    <t>Субвенции, передаваемые в 2015-2016 годах в бюджеты муниципальных районов (городских округов) на обеспечение жилыми помещениями реабилитированных лиц, имеющих инвалидность или являющихся пенсионерами, и проживающих совместно членов их семей</t>
  </si>
  <si>
    <t>Субвенции, передаваемые в 2014 году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t>
  </si>
  <si>
    <t>Субвенции, передаваемые в 2014 году в бюджеты муниципальных районов (городских округов)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</si>
  <si>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Субвенции, передаваемые в 2014 году в бюджеты муниципальных образований на обязательное государственное страхование жизни граждан, участвующих в обеспечении общественного порядка</t>
  </si>
  <si>
    <t>Субвенции, передаваемые в 2014 году в бюджеты муниципальных образований на составление протоколов об административных правонарушениях</t>
  </si>
  <si>
    <t>Субвенции, передаваемые в 2014 году в бюджеты муниципальных районов (городских округов) на государственную поддержку кредитования малых форм хозяйствования</t>
  </si>
  <si>
    <t>Субвенции, передаваемые в 2014 году в бюджеты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t>
  </si>
  <si>
    <t>Приложение 20</t>
  </si>
  <si>
    <t>Таблица 1</t>
  </si>
  <si>
    <t>Субсидии, передаваемые в 2014 году  в бюджеты муниципальных районов (городских округов) на приобретение путевок на санаторно-курортное лечение и оздоровление работников муниципальных бюджетных учреждений при условии долевого участия органов местного самоуправления</t>
  </si>
  <si>
    <t>Таблица 3</t>
  </si>
  <si>
    <t>приложения 20</t>
  </si>
  <si>
    <t>Таблица 2</t>
  </si>
  <si>
    <t>приложения 21</t>
  </si>
  <si>
    <t>Приложение 22</t>
  </si>
  <si>
    <t>приложения 22</t>
  </si>
  <si>
    <t>Приложение 23</t>
  </si>
  <si>
    <t>приложения 23</t>
  </si>
  <si>
    <t>Субвенции, передаваемые в 2014 году в бюджеты муниципальных районов (городских округов) на предоставление мер социальной поддержки педагогическим работникам образовательных  муниципальных  учреждений,  работающим и проживающим в сельской местности и поселках городского типа (рабочих поселках), по оплате жилого помещения и коммунальных услуг</t>
  </si>
  <si>
    <t>Таблица 4</t>
  </si>
  <si>
    <t>Таблица 6</t>
  </si>
  <si>
    <t>Таблица 7</t>
  </si>
  <si>
    <t>Субвенции, передаваемые в 2014 году в бюджеты муниципальных районов (городских округов) на организацию обеспечения донорской кровью и ее компонентами муниципальных учреждений здравоохранения</t>
  </si>
  <si>
    <t>Таблица 10</t>
  </si>
  <si>
    <t>Таблица 11</t>
  </si>
  <si>
    <t>Таблица 12</t>
  </si>
  <si>
    <t>Таблица 13</t>
  </si>
  <si>
    <t>Таблица 14</t>
  </si>
  <si>
    <t>Таблица 15</t>
  </si>
  <si>
    <t>Таблица 16</t>
  </si>
  <si>
    <t>Субвенции, передаваемые в 2014 году в бюджеты муниципальных районов (городских округов) на организацию оказания медицинской помощи на территории Пермского края муниципальными учреждениями</t>
  </si>
  <si>
    <t>Таблица 17</t>
  </si>
  <si>
    <t>Таблица 18</t>
  </si>
  <si>
    <t>Субвенции, передаваемые в 2014 году в бюджеты муниципальных районов (городских округов) на обеспечение полномочий по оплате проезда пациентов, проживающих в городе Перми, за пределы Пермского края  в  федеральные специализированные медицинские организации и иные государственные и муниципальные учреждения здравоохранения для лечения и обследования по направлению Министерства здравоохранения Пермского края</t>
  </si>
  <si>
    <t>Таблица 19</t>
  </si>
  <si>
    <t>Таблица 20</t>
  </si>
  <si>
    <t>Субвенции, передаваемые в 2014 году в бюджеты муниципальных районов (городских округов) на организацию медицинской помощи в детских санаториях ревматологического и пульмонологического профиля</t>
  </si>
  <si>
    <t>Таблица 21</t>
  </si>
  <si>
    <t>Субвенции, передаваемые в 2014 году в бюджеты муниципальных районов (городских округов) на формирование системы оказания паллиативной медицинской помощи, в том числе детям муниципальными учреждениями</t>
  </si>
  <si>
    <t>Таблица 22</t>
  </si>
  <si>
    <t>Таблица 23</t>
  </si>
  <si>
    <t>Таблица 24</t>
  </si>
  <si>
    <t>Таблица 25</t>
  </si>
  <si>
    <t>Таблица 26</t>
  </si>
  <si>
    <t>Таблица 27</t>
  </si>
  <si>
    <t>Таблица 28</t>
  </si>
  <si>
    <t>Таблица 29</t>
  </si>
  <si>
    <t>Субвенции, передаваемые в 2014 году в бюджеты муниципальных образований на предоставление  мер социальной поддержки отдельным категориям граждан, работающим в муниципальных учреждениях и проживающим в сельской местности и поселках городского типа (рабочих поселках), по оплате жилого помещения и коммунальных услуг</t>
  </si>
  <si>
    <t>Таблица 5</t>
  </si>
  <si>
    <t>Субвенции, передаваемые в 2014 году в бюджеты муниципальных районов (городских округов) на образование комиссий  по  делам несовершеннолетних  и  защите их прав и организацию их деятельности</t>
  </si>
  <si>
    <t>Таблица 8</t>
  </si>
  <si>
    <t>Субвенции, передаваемые в 2014 году в бюджеты муниципальных районов (городских округов) на предоставление мер социальной поддержки учащимся из многодетных малоимущих семей</t>
  </si>
  <si>
    <t>Таблица 9</t>
  </si>
  <si>
    <t>Субвенции, передаваемые в 2014 году в бюджеты муниципальных районов (городских округов) на предоставление мер социальной поддержки учащимся из малоимущих семей</t>
  </si>
  <si>
    <t>Субвенции, передаваемые в 2014 году в бюджеты муниципальных районов (городских округов) на дополнительные меры социальной поддержки отдельных  категорий лиц, которым присуждены ученые степени  кандидата и доктора наук, работающих в общеобразовательных организациях Пермского края</t>
  </si>
  <si>
    <t>Субвенции, передаваемые в 2015-2016 годах в бюджеты муниципальных районов (городских округов) на формирование системы оказания паллиативной медицинской помощи, в том числе детям муниципальными учреждениями, тыс. рублей</t>
  </si>
  <si>
    <t>Субвенции, передаваемые в 2015 - 2016 годах в бюджеты муниципальных районов (городских округов) на предоставление мер социальной поддержки педагогических работников образовательных учреждений, работающих и проживающих в сельской местности и поселках городского типа (рабочих поселках), по оплате жилого помещения и коммунальных услуг, тыс.рублей</t>
  </si>
  <si>
    <t>Субвенции, передаваемые в 2015 - 2016 годах  в бюджеты муниципальных районов (городских округов) на предоставление мер социальной поддержки отдельным категориям граждан, работающим в муниципальных учреждениях и проживающим в сельской местности и поселках городского типа (рабочих поселках), по оплате жилого помещения и коммунальных услуг, тыс.рублей</t>
  </si>
  <si>
    <t>Субвенции, передаваемые в 2015 - 2016 годах в бюджеты муниципальных районов (городских округов) на предоставление мер социальной поддержки учащимся из многодетных малоимущих семей, тыс.рублей</t>
  </si>
  <si>
    <t>Субвенции, передаваемые в 2015-2016 годах в бюджеты муниципальных районов (городских округов) на обеспечение полномочий по оплате проезда пациентов, проживающих в городе Перми, за пределы Пермского края  в  федеральные специализированные медицинские организации и иные государственные и муниципальные учреждения здравоохранения для лечения и обследования по направлению Министерства здравоохранения Пермского края, тыс. рублей</t>
  </si>
  <si>
    <t>Субвенции, передаваемые в 2015-2016 годах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 тыс. рублей</t>
  </si>
  <si>
    <t>Субвенции, передаваемые в 2015-2016 годах в бюджеты муниципальных образований на обязательное государственное страхование жизни граждан, участвующих в обеспечении общественного порядка, 
тыс. рублей</t>
  </si>
  <si>
    <t>Субвенции, передаваемые в 2015-2016 годах в бюджеты муниципальных районов (городских округов) на государственную поддержку кредитования малых форм хозяйствования, тыс. рублей</t>
  </si>
  <si>
    <t>Субвенции, передаваемые в 2014 году в бюджеты муниципальных районов (городских округов) на расходы, необходимые органам местного самоуправления для администрирования отдельных государственных полномочий по поддержке сельскохозяйственного производства</t>
  </si>
  <si>
    <t>Субвенции, передаваемые в 2015-2016 годах в бюджеты муниципальных районов (городских округов) на расходы, необходимые органам местного самоуправления для администрирования отдельных государственных полномочий по поддержке сельскохозяйственного производства</t>
  </si>
  <si>
    <t>Субвенции, передаваемые в 2015-2016 годах в бюджеты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 тыс.рублей</t>
  </si>
  <si>
    <t>Субвенции, передаваемые в 2015 - 2016 годах  в бюджеты муниципальных районов (городских округов) на обеспечение воспитания и обучения детей-инвалидов в дошкольных образовательных организациях и на дому, тыс.рублей</t>
  </si>
  <si>
    <t>Субвенции, передаваемые в 2015 - 2016 годах  в бюджеты муниципальных районов (городских округов) на предоставление общего образования по основным и адаптированным общеобразовательным программам в специальных (коррекционных) образовательных организациях для обучающихся, воспитанников с ограниченными возможностями здоровья, специальных учебно-воспитательных организациях  открытого  типа, оздоровительных образовательных организациях санаторного типа для детей, нуждающихся в длительном лечении, тыс.рублей</t>
  </si>
  <si>
    <t>Субвенции, передаваемые в 2015 - 2016 годах  в бюджеты муниципальных районов (городских округов) на предоставление социальных гарантий и льгот педагогическим работникам дошкольных и общеобразовательных организаций, тыс.рублей</t>
  </si>
  <si>
    <t>Субвенции, передаваемые в 2015 - 2016 годах  в бюджеты муниципальных районов (городских округов) на организацию отдыха и оздоровления детей, тыс.рублей</t>
  </si>
  <si>
    <t>Субвенции, передаваемые в 2015 - 2016 годах в бюджеты муниципальных районов (городских округов) на образование комиссий  по  делам несовершеннолетних  и  защите их прав и организацию их деятельности, тыс. рублей</t>
  </si>
  <si>
    <t>Субвенции, передаваемые в 2015 - 2016 годах  в бюджеты муниципальных районов (городских округов) на обеспечение хранения,  комплектования,  учета и использования архивных документов государственной части документов архивного фонда Пермского края, тыс.рублей</t>
  </si>
  <si>
    <t>Субвенции, передаваемые в 2015-2016 годах в бюджеты муниципальных районов (городских округов)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 тыс. рублей</t>
  </si>
  <si>
    <t>Приложение 24</t>
  </si>
  <si>
    <t>Приложение 25</t>
  </si>
  <si>
    <t>Приложение 26</t>
  </si>
  <si>
    <t>Приложение 27</t>
  </si>
  <si>
    <t>Приложение 29</t>
  </si>
  <si>
    <t>Приложение 28</t>
  </si>
  <si>
    <t>Приложение 30</t>
  </si>
  <si>
    <t>Приложение 31</t>
  </si>
  <si>
    <t xml:space="preserve">                                                                                                                  Приложение 32</t>
  </si>
  <si>
    <t xml:space="preserve">                                                                                                                  Приложение 33</t>
  </si>
  <si>
    <t>9000000</t>
  </si>
  <si>
    <t>Непрограммные мероприятия</t>
  </si>
  <si>
    <t>Предоставление  субсидий  бюджетным,  автономным  учреждениям и иным некоммерческим организациям</t>
  </si>
  <si>
    <t>Выполнение функций по организации строительства объектов общественной инфраструктуры Пермского края и контролю за выполнением гарантийных обязательств  по завершенным строительством объектам</t>
  </si>
  <si>
    <t>Подпрограмма "Совершенствование территориального планирования системы здравоохранения Пермского края. Развитие материально-технической базы, в том числе развитие информационных технологий" государственной программы Пермского края "Развитиездравоохранения"</t>
  </si>
  <si>
    <t>Лесоустройство лесничеств</t>
  </si>
  <si>
    <t>Предоставление государственных гарантий на получение общедоступного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t>
  </si>
  <si>
    <t>Предоставление государственной услуги по организации предоставления дополнительного профессионального образования по повышению квалификации работников</t>
  </si>
  <si>
    <t>Предоставление государственной услуги по проведению воспитательной работы среди проживающих в общежитиях Пермского  края, которым предоставлены жилые помещения в общежитиях на период обучения в государственных профессиональных образовательных организациях Пермского  края</t>
  </si>
  <si>
    <t>Формирование доступной среды профессионального образования для детей-инвалидов и лиц с ограниченными возможностями здоровья</t>
  </si>
  <si>
    <t>Стипендиальное обеспечение  обучающихся в 10-х и 11-х классах общеобразовательных организаций</t>
  </si>
  <si>
    <t>Дополнительные меры социальной поддержки отдельных  категорий лиц, которым присуждены ученые степени  кандидата и доктора  наук, работающих в общеобразовательных и  профессиональных образовательных организациях Пермского края</t>
  </si>
  <si>
    <t>Подпрограмма «Государственная социальная поддержка семей и детей» государственной программы Пермского края «Семья и  дети Пермского края»</t>
  </si>
  <si>
    <t>Предоставление выплаты компенсации части  родительской  платы за содержание ребенка (присмотр и уход за ребенком) в образовательных организациях, реализующих основную общеобразовательную программу дошкольного образования и  администрирование выплат</t>
  </si>
  <si>
    <t>Дополнительные меры по социальной поддержке детей-сирот и детей, оставшихся без попечения родителей</t>
  </si>
  <si>
    <t>9206422</t>
  </si>
  <si>
    <t>Мероприятия, направленные на развитие туристического потенциала муниципальных образований Пермского края</t>
  </si>
  <si>
    <t>0726413</t>
  </si>
  <si>
    <t>Обеспечение качественным спортивным инвентарем детских-юношеских спортивных школ (спортивный резерв по видам спорта)</t>
  </si>
  <si>
    <t>Предоставление социальной поддержки спасателям аварийно-спасательных служб и формирований на территории Пермского края</t>
  </si>
  <si>
    <t>Выплата единовременного пособия семьям работников добровольной пожарной охраны и добровольных пожарных, осуществляющих деятельность по тушению пожаров и проведению аварийно-спасательных работ, в случае гибели (смерти) работника на пожаре</t>
  </si>
  <si>
    <t>Уполномоченный по защите прав предпринимателей</t>
  </si>
  <si>
    <t>Средства, передаваемые в 2015-2016 годах из регионального фонда компенсаций в бюджеты муниципальных образований на составление протоколов об административных правонарушениях</t>
  </si>
  <si>
    <t>Субвенции, передаваемые в 2014 году в бюджеты муниципальных районов (городских округов) на стипендиальное обеспечение  обучающихся в 10-х и 11-х классах общеобразовательных организаций</t>
  </si>
  <si>
    <t>Субвенции, передаваемые в 2015 - 2016 годах в бюджеты муниципальных районов (городских округов) на стипендиальное обеспечение обучающихся в 10-х и 11-х классах общеобразовательных организаций, тыс.рублей</t>
  </si>
  <si>
    <t>Субвенции, передаваемые в 2015 - 2016 годах  в бюджеты муниципальных районов (городских округов) на предоставление дополнительных мер социальной поддержки отдельным категориям лиц, которым присуждена ученая степень кандидата наук, доктора наук, работающих в образовательных организациях Пермского края, тыс.рублей</t>
  </si>
  <si>
    <t>Субвенции, передаваемые в 2014 году в бюджеты муниципальных районов (городских округов) на организацию отдыха и  оздоровления детей</t>
  </si>
  <si>
    <t>Субвенции, передаваемые в 2015-2016 годах в бюджеты муниципальных районов (городских округов) на организацию обеспечения донорской кровью и ее компонентами муниципальных учреждений здравоохранения, тыс. рублей</t>
  </si>
  <si>
    <t>Субвенции, передаваемые в 2015-2016 годах в бюджеты муниципальных районов (городских округов) на организацию оказания медицинской помощи на территории Пермского края муниципальными учреждениями, тыс. рублей</t>
  </si>
  <si>
    <t>Субвенции, передаваемые в 2015-2016 годах в бюджеты муниципальных районов (городских округов) на организацию оказания медицинской помощи в детских санаториях ревматологического и пульмонологического профиля, тыс. рублей</t>
  </si>
  <si>
    <t>Субвенции, передаваемые в 2015 - 2016 годах  в бюджеты муниципальных районов (городских округов) на выплату ежемесячного денежного вознаграждения за классное руководство в муниципальных образовательных организациях Пермского края, тыс.рублей</t>
  </si>
  <si>
    <t>Субвенции, передаваемые в 2014 году  в бюджеты муниципальных районов (городских округов) на выплату ежемесячного денежного вознаграждения за классное руководство в муниципальных образовательных организациях Пермского края</t>
  </si>
  <si>
    <t xml:space="preserve">2016 год </t>
  </si>
  <si>
    <t>Муниципальные районы, городские округа Пермского края по перечню согласно приложению 30</t>
  </si>
  <si>
    <t>Муниципальные районы, городские округа Пермского края по перечню согласно приложению 31</t>
  </si>
  <si>
    <t>Субвенции, передаваемые в 2014 году в бюджеты муниципальных районов (городских округов) на предоставление государственных гарантий на получение общедоступного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t>
  </si>
  <si>
    <t>Субвенции, передаваемые в 2015 - 2016 годах в бюджеты муниципальных районов (городских округов)  на предоставление государственных гарантий на получение общедоступного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 тыс.рублей</t>
  </si>
  <si>
    <t>Субвенции, передаваемые в 2014 году в бюджеты муниципальных районов (городских округов) на предоставление государственных гарантий на получение общедоступного и бесплатного дошкольного образования по основным общеобразовательным программам в дошкольных образовательных организациях</t>
  </si>
  <si>
    <t>Субвенции, передаваемые в 2015-2016 годах в бюджеты муниципальных районов (городских округов) на предоставление государственных гарантий на получение общедоступного и бесплатного дошкольного образования по основным общеобразовательным программам в дошкольных образовательных организациях, тыс.рублей</t>
  </si>
  <si>
    <t xml:space="preserve">Субвенции, передаваемые в 2014 году в бюджеты муниципальных районов (городских округов) на обеспечение воспитания и обучения детей-инвалидов в дошкольных образовательных учреждениях и на дому </t>
  </si>
  <si>
    <t>Субвенции, передаваемые в 2014 году  в бюджеты муниципальных районов (городских округов) на предоставление общего образования по основным и адаптированным общеобразовательным программам в специальных (коррекционных) образовательных организациях для обучающихся, воспитанников с ограниченными возможностями здоровья, специальных учебно-воспитательных организациях  открытого  типа, оздоровительных образовательных организациях санаторного типа для детей, нуждающихся в длительном лечении</t>
  </si>
  <si>
    <t>Субвенции, передаваемые в 2014 году в бюджеты муниципальных районов (городских округов) на предоставление социальных гарантий и льгот педагогическим работникам дошкольных и общеобразовательных организаций</t>
  </si>
  <si>
    <t>Субвенции, передаваемые в 2014 году в бюджеты муниципальных районов (городских округов) на предоставление  выплаты компенсации части  родительской платы за содержание ребенка (присмотр и уход за ребенком)в образовательных организациях, реализующих основную общеобразовательную  программу дошкольного образования и администрирование выплат</t>
  </si>
  <si>
    <t>Субвенции, передаваемые в 2015-2016 годах в бюджеты муниципальных районов (городских округов) на предоставление  выплаты компенсации части  родительской платы за содержание ребенка (присмотр и уход за ребенком)в образовательных организациях, реализующих основную общеобразовательную  программу дошкольного образования и администрирование выплат, тыс. рублей</t>
  </si>
  <si>
    <t>Оказание услуг по перевозке пассажиров железнодорожным транспортом пригородного сообщения</t>
  </si>
  <si>
    <t>Оказание услуг по перевозке пассажиров воздушным транспортом</t>
  </si>
  <si>
    <t>Дотации из регионального фонда финансовой поддержки поселений края на 2015-2016 годы, тыс. рублей</t>
  </si>
  <si>
    <t xml:space="preserve">                                                                 Приложение 4</t>
  </si>
  <si>
    <t xml:space="preserve">                                                                 к Закону Пермского края</t>
  </si>
  <si>
    <t xml:space="preserve">                                                                 от            №                         </t>
  </si>
  <si>
    <t>Приложение 8</t>
  </si>
  <si>
    <t>Приложение 21</t>
  </si>
  <si>
    <t>поправки ко 2 чт</t>
  </si>
  <si>
    <t>Сумма, тыс.рублей
 (1 чт)</t>
  </si>
  <si>
    <t>2 02 01003 02 0000 151</t>
  </si>
  <si>
    <t xml:space="preserve">2 02 01007 02 0000 151 </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</si>
  <si>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</si>
  <si>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2 02 02000 00 0000 151</t>
  </si>
  <si>
    <t>Субсидии бюджетам бюджетной системы Российской Федерации (межбюджетные субсидии)</t>
  </si>
  <si>
    <t>2 02 02005 02 0000 151</t>
  </si>
  <si>
    <t>2 02 02101 02 0000 151</t>
  </si>
  <si>
    <t>2 02 02161 02 0000 151</t>
  </si>
  <si>
    <t>Субсидии бюджетам субъектов Российской Федерации на мероприятия по развитию службы крови</t>
  </si>
  <si>
    <t>2 02 02173 02 0000 151</t>
  </si>
  <si>
    <t>2 02 02208 02 0000 151</t>
  </si>
  <si>
    <t>Субсидии бюджетам субъетов Росийской Федерации на реализацию отдельных мероприятий Государственной программы Российской Федерации "Развитие здравоохранения"</t>
  </si>
  <si>
    <t>2 02 03000 00 0000 151</t>
  </si>
  <si>
    <t>Субвенции бюджетам субъектов Российской Федерации и муниципальных образований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</si>
  <si>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</si>
  <si>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2 02 03020 02 0000 151</t>
  </si>
  <si>
    <t>2 02 03053 02 0000 151</t>
  </si>
  <si>
    <t xml:space="preserve">
2 02 03056 02 0000 151
</t>
  </si>
  <si>
    <t>2 02 03069 02 0000 151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</si>
  <si>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</si>
  <si>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2 02 03070 02 0000 151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</si>
  <si>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</si>
  <si>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2 02 03122 00 0000 151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</si>
  <si>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</si>
  <si>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2 02 03998 02 0000 151</t>
  </si>
  <si>
    <t>Единые субвенции бюджетам субъектов Российской Федерации</t>
  </si>
  <si>
    <t>2 02 04000 00 0000 151</t>
  </si>
  <si>
    <t>Иные межбюджетные трансферты</t>
  </si>
  <si>
    <t>2 02 04017 02 0000 151</t>
  </si>
  <si>
    <t>2 02 04055 02 0000 151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</si>
  <si>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</si>
  <si>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2 02 04062 02 0000 151</t>
  </si>
  <si>
    <t>Межбюджетные трансферты, передаваемые бюджетам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</si>
  <si>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2 02 04064 02 0000 151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</si>
  <si>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противитуберкулезных лекарственных препаратов (второго рода),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</si>
  <si>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2 02 04065 02 0000 151</t>
  </si>
  <si>
    <t>Межбюджетные трансферты, передаваемые бюджетам субъектов Российской Федерации на 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t>
  </si>
  <si>
    <t>2 02 04066 00 0000 151</t>
  </si>
  <si>
    <t>Межбюджетные трансферты, передаваемые бюджетам на реализацию мероприятий по профилактике ВИЧ-инфекции и гепатитов В и С</t>
  </si>
  <si>
    <t>2 03 00000 00 0000 000</t>
  </si>
  <si>
    <t>БЕЗВОЗМЕЗДНЫЕ ПОСТУПЛЕНИЯ ОТ ГОСУДАРСТВЕННЫХ (МУНИЦИПАЛЬНЫХ) ОРГАНИЗАЦИЙ</t>
  </si>
  <si>
    <t>2 03 02000 02 0000 180</t>
  </si>
  <si>
    <t>Безвозмездные поступления от государственных (муниципальных) организаций в бюджеты субъектов Российской Федерации</t>
  </si>
  <si>
    <t>1 14 02000 00 0000 000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</si>
  <si>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</si>
  <si>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чтение</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</si>
  <si>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</si>
  <si>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2 02 03121 02 0000 151</t>
  </si>
  <si>
    <t>Субвенции бюджетам субъектов Российской Федерации на проведение Всероссийской сельскохозяйственной переписи в 2016 году</t>
  </si>
  <si>
    <t>Субвенции, передаваемые в 2014 году в бюджеты муниципальных районов (городских округов)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а так же в соответствии с Указом Президента Российской Федерации от 07.05.2008 № 714</t>
  </si>
  <si>
    <t>в соответствии с Указом 
Президента Российской Федерации 
от 07.05.2008 № 714</t>
  </si>
  <si>
    <t xml:space="preserve"> в соответствии с федеральными законами от 12 января 1995 года 
№ 5-ФЗ и от 24 ноября 
1995 года № 181-ФЗ </t>
  </si>
  <si>
    <t>г. Пермь</t>
  </si>
  <si>
    <t>г. Березники</t>
  </si>
  <si>
    <t>г. Кунгур</t>
  </si>
  <si>
    <t>г. Соликамск</t>
  </si>
  <si>
    <t>р-н  Чайковский</t>
  </si>
  <si>
    <t>р-н  Чусовской</t>
  </si>
  <si>
    <t xml:space="preserve">р-н Березовский </t>
  </si>
  <si>
    <t xml:space="preserve">р-н Большесосновский </t>
  </si>
  <si>
    <t xml:space="preserve">р-н Еловский  </t>
  </si>
  <si>
    <t xml:space="preserve">р-н Ильинский </t>
  </si>
  <si>
    <t xml:space="preserve">р-н Карагайский </t>
  </si>
  <si>
    <t xml:space="preserve">р-н Кишертский </t>
  </si>
  <si>
    <t xml:space="preserve">р-н Куединский </t>
  </si>
  <si>
    <t xml:space="preserve">р-н Кунгурский </t>
  </si>
  <si>
    <t xml:space="preserve">р-н Нытвенский </t>
  </si>
  <si>
    <t xml:space="preserve">р-н Октябрьский </t>
  </si>
  <si>
    <t xml:space="preserve">р-н Осинский </t>
  </si>
  <si>
    <t xml:space="preserve">р-н Ординский </t>
  </si>
  <si>
    <t xml:space="preserve">р-н Оханский </t>
  </si>
  <si>
    <t xml:space="preserve">р-н Очерский  </t>
  </si>
  <si>
    <t xml:space="preserve">р-н Пермский </t>
  </si>
  <si>
    <t xml:space="preserve">р-н Сивинский </t>
  </si>
  <si>
    <t xml:space="preserve">р-н Соликамский </t>
  </si>
  <si>
    <t xml:space="preserve">р-н Уинский  </t>
  </si>
  <si>
    <t xml:space="preserve">р-н Частинский </t>
  </si>
  <si>
    <t>Таблица 30</t>
  </si>
  <si>
    <t>Субвенции, передаваемые в 2014 году в бюджеты муниципальных образований на осуществление полномочий по государственной регистрации актов гражданского состояния</t>
  </si>
  <si>
    <t>Таблица 31</t>
  </si>
  <si>
    <t>Субвенции, передаваемые в 2014 году в бюджеты муниципальных образований на осуществление полномочий по первичному воинскому учету на территориях, где отсутствуют военные комиссариаты</t>
  </si>
  <si>
    <t>Таблица 32</t>
  </si>
  <si>
    <t>Субвенции, передаваемые в 2015-2016 годах в бюджеты муниципальных районов (городских округов)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тыс.рублей</t>
  </si>
  <si>
    <t>Субвенции, передаваемые в 2015-2016 годах в бюджеты муниципальных образований на осуществление полномочий по государственной регистрации актов гражданского состояния, тыс. рублей</t>
  </si>
  <si>
    <t>Субвенции, передаваемые в 2015-2016 годах в бюджеты муниципальных образований на осуществление полномочий по первичному воинскому учету на территориях, где отсутствуют военные комиссариаты, тыс.рублей</t>
  </si>
  <si>
    <t>Субвенции, передаваемые в 2016 году в бюджеты муниципальных районов (городских округов) на осуществление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</si>
  <si>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Таблица 33</t>
  </si>
  <si>
    <t>Закупка товаров, работ и услуг для государственных (муниципальных) нужд</t>
  </si>
  <si>
    <t>0115072</t>
  </si>
  <si>
    <t>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t>
  </si>
  <si>
    <t>0115113</t>
  </si>
  <si>
    <t>Организация обеспечения лиц,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лиц после трансплантации органов и (или) тканей лекарственными препаратами</t>
  </si>
  <si>
    <t>0115133</t>
  </si>
  <si>
    <t>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гемофелией,  муковисцидозом, гипофизарным нанизмом, болезнью Гоше,  рассеяным склерозом, а таже трансплантации органов и (или) тканей</t>
  </si>
  <si>
    <t>0115161</t>
  </si>
  <si>
    <t>Реализация отдельных полномочий в области лекарственного обеспечения</t>
  </si>
  <si>
    <t>0115174</t>
  </si>
  <si>
    <t>Финансовое обеспечение закупок антибактериальных и противотуберкулёзных лекарственных препаратов (второго ряда), применяемых при лечении больных туберкулёзом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</si>
  <si>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</si>
  <si>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0125074</t>
  </si>
  <si>
    <t>Реализация мероприятий, направленных на совершенствование организации медицинской помощи пострадавшим при дорожно-транспортных происшествиях</t>
  </si>
  <si>
    <t>0125075</t>
  </si>
  <si>
    <t>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t>
  </si>
  <si>
    <t>0125175</t>
  </si>
  <si>
    <t>0125179</t>
  </si>
  <si>
    <t>Реализация мероприятий по профилактике ВИЧ-инфекции и гепатитов В и С</t>
  </si>
  <si>
    <t>0125382</t>
  </si>
  <si>
    <t>Реализация отдельных мероприятий Государственной программы Российской Федерации "Развитие здравоохранения"</t>
  </si>
  <si>
    <t>Капитальные вложения в объекты недвижимого имущества государственной (муниципальной) собственности</t>
  </si>
  <si>
    <t>0145073</t>
  </si>
  <si>
    <t>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t>
  </si>
  <si>
    <t>0145079</t>
  </si>
  <si>
    <t>Обеспечение мероприятий, направленных на проведение пренатальной (дородовой) диагностики нарушений развития ребенка</t>
  </si>
  <si>
    <t>0195910</t>
  </si>
  <si>
    <t>Осуществление переданных полномочий Российской Федерации в сфере охраны здоровья граждан</t>
  </si>
  <si>
    <t>0222009</t>
  </si>
  <si>
    <t>Предоставление основного общего, среднего общего, профессионального образования и профессионального обучения по основным общеобразовательным программам и основным профессиональнымобразовательным программам, а также реализация специальных (коррекционных) образовательных программ в государственных специальных организациях для детей и подростков с девиантным (общественно опасным) поведением</t>
  </si>
  <si>
    <t>Подпрограмма «Приведение в нормативное состояние» государственной программы Пермского края «Развитие образования и науки»</t>
  </si>
  <si>
    <t>Подпрограмма «Обеспечение реализации государственной программы и прочие мероприятия в сфере образования»  государственной программы Пермского края «Развитие образования и науки»</t>
  </si>
  <si>
    <t>0285911</t>
  </si>
  <si>
    <t>Осуществление полномочий Российской Федерации по контролю качества образования, лицензированию и государственной акредитации образовательной  деятельности, надзору и контролю</t>
  </si>
  <si>
    <t>0315134</t>
  </si>
  <si>
    <t>Обеспечение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1941 - 1945 годов»</t>
  </si>
  <si>
    <t>0315135</t>
  </si>
  <si>
    <t>Обеспечение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</si>
  <si>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0315220</t>
  </si>
  <si>
    <t>Осуществление ежегодной денежной выплаты лицам,  награжденным нагрудным знаком «Почетный донор России»</t>
  </si>
  <si>
    <t>0315240</t>
  </si>
  <si>
    <t>Государственное единовременное пособие и ежемесячная денежная компенсация гражданам при возникновении поствакцинальных осложнений</t>
  </si>
  <si>
    <t>0315250</t>
  </si>
  <si>
    <t>Оплата жилищно-коммунальных услуг отдельным категориям граждан</t>
  </si>
  <si>
    <t>0315280</t>
  </si>
  <si>
    <t>Выплата инвалидам компенсаций страховых премий по договору обязательного страхования гражданской ответственности владельцев транспортных средств</t>
  </si>
  <si>
    <t>Предоставление денежной компенсации на возмещение затрат, произведенных молодыми семьями и многодетными семьями на заготовку, транспортировку и  распиловку древесины,  приобретенной по договору купли-продажи лесных насаждений для собственных нужд граждан, либо приобретение пиломатериалов или дополнительного объема древесины</t>
  </si>
  <si>
    <t>0515270</t>
  </si>
  <si>
    <t>Единовременное пособие беременной жене военнослужащего, проходящего военную службу по  призыву,  и ежемесячное пособие на ребенка военнослужащего, проходящего военную службу по призыву</t>
  </si>
  <si>
    <t>0515380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</si>
  <si>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</si>
  <si>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0555082</t>
  </si>
  <si>
    <t>Бюджетные инвестиции на строительство и приобретение жилых помещений для формирования специализированного жилищного фонда Пермского края для обеспечения жилыми помещениями детей-сирот и детей, оставшихся без попечения родителей, лиц из их числа по договорам найма специализированных жилых помещений за счет средств федерального бюджета</t>
  </si>
  <si>
    <t>0555260</t>
  </si>
  <si>
    <t>Выплата единовременного пособия при всех формах устройства детей, лишенных родительского попечения, в семью</t>
  </si>
  <si>
    <t>0555904</t>
  </si>
  <si>
    <t>Перевозка между субъектами Российской Федерации, а также в пределах территорий государств - участников СНГ несовершеннолетних, самовольно ушедших из семей, детских домов, школ-интернатов, специальных учебно-воспитательных и иных детских учреждений</t>
  </si>
  <si>
    <t>0575065</t>
  </si>
  <si>
    <t>Мероприятия по организации оздоровительной кампании</t>
  </si>
  <si>
    <t>0675905</t>
  </si>
  <si>
    <t>Осуществление полномочий Российской Федерации по государственнной охране объектов культурного наследия федерального значения</t>
  </si>
  <si>
    <t>0865118</t>
  </si>
  <si>
    <t>Осуществление первичного воинского учета на территориях,  где отсутствуют военные комиссариаты</t>
  </si>
  <si>
    <t>1115290</t>
  </si>
  <si>
    <t>Социальные выплаты безработным гражданам</t>
  </si>
  <si>
    <t>1125083</t>
  </si>
  <si>
    <t>Реализация дополнительных мероприятий, направленных на снижение напряженности на рынке труда</t>
  </si>
  <si>
    <t>1212004</t>
  </si>
  <si>
    <t>Обеспечение деятельности некоммерческой организации "Фонд капитального  ремонта  общего имущества в многоквартирных домах в Пермском крае</t>
  </si>
  <si>
    <t>1219501</t>
  </si>
  <si>
    <t>Обеспечение мероприятий по капитальному ремонту многоквартирных домов</t>
  </si>
  <si>
    <t>1235159</t>
  </si>
  <si>
    <t>Переселение граждан из закрытых административно-территориальных образований</t>
  </si>
  <si>
    <t>1239502</t>
  </si>
  <si>
    <t>Обеспечение  мероприятий по переселению граждан из аварийного жилищного фонда</t>
  </si>
  <si>
    <t>Оказание услуг по перевозке пассажиров водным транспортом, выполнение работ по содержанию, ремонту и капитальному ремонту пассажирских причалов</t>
  </si>
  <si>
    <t>1362003</t>
  </si>
  <si>
    <t>Развитие системы автоматического контроля и выявления нарушений правил дорожного движения</t>
  </si>
  <si>
    <t>1525906</t>
  </si>
  <si>
    <t>Осуществление отдельных полномочий в области водных отношений</t>
  </si>
  <si>
    <t>1545901</t>
  </si>
  <si>
    <t>Организация, регулирование и охрана водных биологических ресурсов</t>
  </si>
  <si>
    <t>1545902</t>
  </si>
  <si>
    <t>Охрана и использование объектов животного мира (за исключением охотничьих ресурсов и водных биологических ресурсов)</t>
  </si>
  <si>
    <t>1545909</t>
  </si>
  <si>
    <t>Охрана и использование охотничьих ресурсов (за исключением полномочий Российской Федерации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</si>
  <si>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1555907</t>
  </si>
  <si>
    <t>Реализация отдельных полномочий в области лесных отношений</t>
  </si>
  <si>
    <t>1565907</t>
  </si>
  <si>
    <t>1565908</t>
  </si>
  <si>
    <t>Охрана и использование охотничьих ресурсов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</si>
  <si>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Предоставление субсидий муниципальным образованиям на софинансирование программ развития муниципальной службы в  Пермском крае</t>
  </si>
  <si>
    <t>1742002</t>
  </si>
  <si>
    <t>Содержание и выполнение функций по ликвидации ГКУ ПК «Дирекция строящихся газопроводов «Коми-Пермстройгаз»</t>
  </si>
  <si>
    <t>1755156</t>
  </si>
  <si>
    <t>Реализация программ местного развития и обеспечение занятости для шахтерских городов и поселков</t>
  </si>
  <si>
    <t>1812001</t>
  </si>
  <si>
    <t>Ведомственная целевая программа «Развитие информационного общества в Пермском крае на 2013-2014 годы»</t>
  </si>
  <si>
    <t>Подпрограмма «Развитие системы подготовки специалистов отрасли информационно-телекоммуникационных  технологий  в Пермском крае» государственной программы Пермского края «Развитие информационного общества»</t>
  </si>
  <si>
    <t>Подпрограмма «Повышение открытости деятельности органов государственной власти, государственных  органов  Пермского края, органов  местного  самоуправления муниципальных образований Пермского края и создание условий для активного участия жителей Пермского края в реализации социально-экономической политики в Пермском крае»  государственной  программы Пермского края «Развитие информационного общества»</t>
  </si>
  <si>
    <t>Подпрограмма «Формирование и развитие инновационного высокотехнологичного кластера отрасли информационно-телекоммуникационных технологий в Пермском крае»  государственной  программы Пермского края «Развитие информационного общества»</t>
  </si>
  <si>
    <t>Подпрограмма «Развитие сети многофункциональных центров предоставления государственных  и  муниципальных услуг в Пермском крае, организация предоставления государственных и муниципальных услуг по принципу «одного окна» государственной программы Пермского края «Развитие информационного общества»</t>
  </si>
  <si>
    <t>Подпрограмма «Обеспечение реализации государственной программы Пермского края «Развитие информационного общества» государственной программы Пермского  края «Развитие информационного общества»</t>
  </si>
  <si>
    <t>2025010</t>
  </si>
  <si>
    <t>Дотации, связанные с особым режимом безопасного функционирования ЗАТО</t>
  </si>
  <si>
    <t>Обслуживание государственного (муниципального) долга</t>
  </si>
  <si>
    <t>2112010</t>
  </si>
  <si>
    <t>Проведение этнокультурных мероприятий в отношении коми-пермяцкого народа</t>
  </si>
  <si>
    <t>9105141</t>
  </si>
  <si>
    <t>Депутаты Государственной Думы и их помощники</t>
  </si>
  <si>
    <t>9105142</t>
  </si>
  <si>
    <t>Члены Совета Федерации и их помощники</t>
  </si>
  <si>
    <t>9105903</t>
  </si>
  <si>
    <t>Государственная регистрация актов гражданского состояния</t>
  </si>
  <si>
    <t>0865120</t>
  </si>
  <si>
    <t>Осуществление полномочий по составлению  (изменению)  списков кандидатов в присяжные заседатели федеральных судов общейюрисдикции в Российской Федерации</t>
  </si>
  <si>
    <t>1075391</t>
  </si>
  <si>
    <t>Проведение Всероссийской сельскохозяйственной переписи в 2016 году</t>
  </si>
  <si>
    <t>0203</t>
  </si>
  <si>
    <t>Мобилизационная и вневойсковая подготовка</t>
  </si>
  <si>
    <t>Защита населения и территории от чрезвычайных ситуаций природного и техногенного характера, гражданская оборона</t>
  </si>
  <si>
    <t>Нормативы распределения  по отдельным видам доходов между  бюджетами бюджетной системы Пермского края</t>
  </si>
  <si>
    <t>Бюджеты поселений</t>
  </si>
  <si>
    <t>Бюджет территориального фонда обязательного медицинского страхования</t>
  </si>
  <si>
    <t>В части доходов от страховых взносов на обязательное социальное страхование</t>
  </si>
  <si>
    <t>Страховые взносы на обязательное медицинское страхование неработающего населения, зачисляемые в бюджеты территориальных фондов обязательного медицинского страхования (за расчетные периоды, истекшие до 1 января 2012 года)</t>
  </si>
  <si>
    <t xml:space="preserve">В части доходов от использования имущества, находящегося в государственной  и муниципальной собственности
</t>
  </si>
  <si>
    <t>Доходы от размещения временно свободных средств территориальных фондов обязательного медицинского страхования</t>
  </si>
  <si>
    <t xml:space="preserve">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t>
  </si>
  <si>
    <t xml:space="preserve">Доходы от передачи в аренду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а также доходы от продажи прав на заключение договоров аренды таких земельных участков
</t>
  </si>
  <si>
    <t xml:space="preserve">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t>
  </si>
  <si>
    <t xml:space="preserve">Доходы от продажи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t>
  </si>
  <si>
    <t xml:space="preserve">Доходы от передачи в аренду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а также доходы от продажи прав на заключение договоров аренды таких земельных участков
</t>
  </si>
  <si>
    <t xml:space="preserve">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t>
  </si>
  <si>
    <t xml:space="preserve">Доходы от продажи земельных участков, которые расположены в границах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t>
  </si>
  <si>
    <t xml:space="preserve">Доходы от передачи в аренду земельных участков, которые расположены в границах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а также доходы от продажи прав на заключение договоров аренды таких земельных участков
</t>
  </si>
  <si>
    <t xml:space="preserve">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t>
  </si>
  <si>
    <t>В части доходов от оказания платных услуг (работ) и компенсации затрат государства</t>
  </si>
  <si>
    <t>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территориальным фондом обязательного медицинского страхования</t>
  </si>
  <si>
    <t>Прочие доходы от компенсации затрат бюджетов территориальных фондов обязательного медицинского страхования</t>
  </si>
  <si>
    <t>В части доходов от продажи материальных и нематериальных активов</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</si>
  <si>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</si>
  <si>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В части доходов от штрафов, санкций, возмещения ущерба</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</si>
  <si>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</si>
  <si>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</si>
  <si>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</si>
  <si>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</si>
  <si>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Невыясненные поступления, зачисляемые в бюджеты территориальных фондов обязательного медицинского страхования</t>
  </si>
  <si>
    <t>Прочие неналоговые поступления в территориальные фонды обязательного медицинского страхования</t>
  </si>
  <si>
    <t>В части поступления доходов от безвозмездных поступлений от других бюджетов бюджетной системы Российской Федерации</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</si>
  <si>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</si>
  <si>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</si>
  <si>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Субвенции бюджетам территориальных  фондов обязательного медицинского страхования на выполнение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t>
  </si>
  <si>
    <t>Межбюджетные трансферты,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t>
  </si>
  <si>
    <t>В части доходов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</si>
  <si>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территориальных фондов обязательного медицинского страхования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</si>
  <si>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В части доходов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</si>
  <si>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</si>
  <si>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</si>
  <si>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Приостановить с 1 мая 2014 года по 31 октября 2014 года действие:</t>
  </si>
  <si>
    <t>действие статьи 6 Закона Пермской области от 02.10.2000 № 1147-167 «О социальной поддержке пенсионеров, имеющих большой страховой стаж» в части пункта 4 части 1 статьи 2.</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</si>
  <si>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</si>
  <si>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 xml:space="preserve">2 02 04062 02 0000 151 </t>
  </si>
  <si>
    <t xml:space="preserve">2 02 04064 02 0000 151 </t>
  </si>
  <si>
    <t xml:space="preserve">2 02 04065 02 0000 151 </t>
  </si>
  <si>
    <t xml:space="preserve">2 02 03122 02 0000 151 </t>
  </si>
  <si>
    <t>Закон Пермского края от 14.11.2008 №339-ПК «О наделении органов местного самоуправления Пермского края государственными полномочиями Пермского края по предоставлению социальных гарантий и льгот педагогическим работникам».</t>
  </si>
  <si>
    <t>Закон Пермской области от 14.11.2005 № 2621-580 «О наделении органов местного самоуправления отдельными государственными полномочиями Пермской области по социальной поддержке, социальной помощи и социальному обслуживанию отдельных категорий граждан»</t>
  </si>
  <si>
    <t>Субвенции, передаваемые в 2014 году в бюджеты муниципальных районов (городских округов) на обеспечение хранения, комплектования, учета и использования архивных документов государственной части документов архивного фонда Пермского края</t>
  </si>
  <si>
    <t xml:space="preserve">Агентство по делам юстиции и мировых судей Пермского края </t>
  </si>
  <si>
    <t>Субвенции, передаваемые в 2015-2016 годах в бюджеты муниципальных районов (городских округов) на предоставление мер социальной поддержки учащимся из малоимущих семей, тыс. рублей</t>
  </si>
  <si>
    <t>Подпрограмма  «Дополнительное образование и воспитание детей» государственной программы Пермского края «Развитие образования и науки»</t>
  </si>
  <si>
    <t>Министерство промышленности,  предпринимательства  и торговли Пермского края</t>
  </si>
  <si>
    <t>Подпрограмма «Строительство объектов газоснабжения, объектов обращения с отходами» государственной программы Пермского края «Обеспечение качественным жильем и услугами ЖКХ населения Пермского края»</t>
  </si>
</sst>
</file>

<file path=xl/styles.xml><?xml version="1.0" encoding="utf-8"?>
<styleSheet xmlns="http://schemas.openxmlformats.org/spreadsheetml/2006/main">
  <numFmts count="6">
    <numFmt numFmtId="164" formatCode="000"/>
    <numFmt numFmtId="165" formatCode="_(* #,##0.00_);_(* \(#,##0.00\);_(* &quot;-&quot;??_);_(@_)"/>
    <numFmt numFmtId="166" formatCode="_-* #,##0.00\ _D_M_-;\-* #,##0.00\ _D_M_-;_-* &quot;-&quot;??\ _D_M_-;_-@_-"/>
    <numFmt numFmtId="167" formatCode="#,##0.0"/>
    <numFmt numFmtId="168" formatCode="0.0000%"/>
    <numFmt numFmtId="169" formatCode="0.0"/>
  </numFmts>
  <fonts count="81">
    <font>
      <sz val="11"/>
      <color indexed="8"/>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0"/>
      <name val="Arial"/>
      <family val="2"/>
      <charset val="204"/>
    </font>
    <font>
      <sz val="10"/>
      <name val="Times New Roman"/>
      <family val="1"/>
      <charset val="204"/>
    </font>
    <font>
      <b/>
      <sz val="11"/>
      <name val="Times New Roman"/>
      <family val="1"/>
      <charset val="204"/>
    </font>
    <font>
      <b/>
      <sz val="10"/>
      <name val="Times New Roman"/>
      <family val="1"/>
      <charset val="204"/>
    </font>
    <font>
      <sz val="11"/>
      <name val="Times New Roman"/>
      <family val="1"/>
    </font>
    <font>
      <sz val="11"/>
      <name val="Times New Roman"/>
      <family val="1"/>
      <charset val="204"/>
    </font>
    <font>
      <sz val="11"/>
      <name val="Arial"/>
      <family val="2"/>
      <charset val="204"/>
    </font>
    <font>
      <sz val="11"/>
      <color indexed="8"/>
      <name val="Calibri"/>
      <family val="2"/>
    </font>
    <font>
      <sz val="11"/>
      <color indexed="9"/>
      <name val="Calibri"/>
      <family val="2"/>
    </font>
    <font>
      <b/>
      <sz val="11"/>
      <color indexed="8"/>
      <name val="Calibri"/>
      <family val="2"/>
    </font>
    <font>
      <sz val="8"/>
      <name val="Arial"/>
      <family val="2"/>
    </font>
    <font>
      <sz val="8"/>
      <color indexed="62"/>
      <name val="Arial"/>
      <family val="2"/>
    </font>
    <font>
      <b/>
      <sz val="8"/>
      <color indexed="8"/>
      <name val="Arial"/>
      <family val="2"/>
    </font>
    <font>
      <sz val="10"/>
      <name val="Arial"/>
      <family val="2"/>
    </font>
    <font>
      <sz val="8"/>
      <name val="Arial"/>
      <family val="2"/>
      <charset val="204"/>
    </font>
    <font>
      <b/>
      <sz val="8"/>
      <name val="Arial"/>
      <family val="2"/>
    </font>
    <font>
      <sz val="8"/>
      <color indexed="8"/>
      <name val="Arial"/>
      <family val="2"/>
    </font>
    <font>
      <sz val="10"/>
      <color indexed="8"/>
      <name val="Arial"/>
      <family val="2"/>
    </font>
    <font>
      <sz val="19"/>
      <name val="Arial"/>
      <family val="2"/>
    </font>
    <font>
      <sz val="8"/>
      <color indexed="14"/>
      <name val="Arial"/>
      <family val="2"/>
    </font>
    <font>
      <b/>
      <sz val="18"/>
      <color indexed="62"/>
      <name val="Cambria"/>
      <family val="2"/>
    </font>
    <font>
      <sz val="10"/>
      <name val="Arial Cyr"/>
      <charset val="204"/>
    </font>
    <font>
      <sz val="12"/>
      <color indexed="8"/>
      <name val="Times New Roman"/>
      <family val="1"/>
      <charset val="204"/>
    </font>
    <font>
      <sz val="10"/>
      <name val="Times New Roman"/>
      <family val="1"/>
    </font>
    <font>
      <sz val="10"/>
      <color indexed="9"/>
      <name val="Arial"/>
      <family val="2"/>
    </font>
    <font>
      <sz val="11"/>
      <color indexed="9"/>
      <name val="Calibri"/>
      <family val="2"/>
      <charset val="204"/>
    </font>
    <font>
      <sz val="11"/>
      <color indexed="16"/>
      <name val="Calibri"/>
      <family val="2"/>
    </font>
    <font>
      <b/>
      <sz val="11"/>
      <color indexed="53"/>
      <name val="Calibri"/>
      <family val="2"/>
    </font>
    <font>
      <b/>
      <sz val="11"/>
      <color indexed="9"/>
      <name val="Calibri"/>
      <family val="2"/>
    </font>
    <font>
      <i/>
      <sz val="10"/>
      <color indexed="23"/>
      <name val="Arial"/>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b/>
      <sz val="11"/>
      <color indexed="63"/>
      <name val="Calibri"/>
      <family val="2"/>
    </font>
    <font>
      <b/>
      <sz val="10"/>
      <color indexed="8"/>
      <name val="Arial"/>
      <family val="2"/>
    </font>
    <font>
      <b/>
      <sz val="10"/>
      <color indexed="39"/>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11"/>
      <color indexed="10"/>
      <name val="Calibri"/>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b/>
      <sz val="12"/>
      <name val="Times New Roman"/>
      <family val="1"/>
      <charset val="204"/>
    </font>
    <font>
      <sz val="11"/>
      <color theme="1"/>
      <name val="Times New Roman"/>
      <family val="1"/>
      <charset val="204"/>
    </font>
    <font>
      <b/>
      <sz val="11"/>
      <color theme="1"/>
      <name val="Times New Roman"/>
      <family val="1"/>
      <charset val="204"/>
    </font>
    <font>
      <b/>
      <sz val="11"/>
      <name val="Times New Roman"/>
      <family val="1"/>
    </font>
    <font>
      <b/>
      <sz val="11"/>
      <name val="Arial Cyr"/>
      <charset val="204"/>
    </font>
    <font>
      <sz val="11"/>
      <name val="Times New Roman Cyr"/>
      <family val="1"/>
      <charset val="204"/>
    </font>
    <font>
      <b/>
      <sz val="10"/>
      <name val="Times New Roman"/>
      <family val="1"/>
    </font>
    <font>
      <sz val="11"/>
      <color indexed="8"/>
      <name val="Times New Roman"/>
      <family val="1"/>
      <charset val="204"/>
    </font>
    <font>
      <sz val="12"/>
      <name val="Times New Roman"/>
      <family val="1"/>
      <charset val="204"/>
    </font>
    <font>
      <b/>
      <sz val="8"/>
      <name val="Arial"/>
      <family val="2"/>
      <charset val="204"/>
    </font>
    <font>
      <sz val="10"/>
      <color indexed="8"/>
      <name val="Calibri"/>
      <family val="2"/>
      <charset val="204"/>
    </font>
    <font>
      <b/>
      <sz val="10"/>
      <name val="Arial"/>
      <family val="2"/>
      <charset val="204"/>
    </font>
    <font>
      <sz val="11"/>
      <color theme="1"/>
      <name val="Calibri"/>
      <family val="2"/>
      <scheme val="minor"/>
    </font>
    <font>
      <sz val="11"/>
      <color rgb="FF000000"/>
      <name val="Times New Roman"/>
      <family val="1"/>
      <charset val="204"/>
    </font>
  </fonts>
  <fills count="68">
    <fill>
      <patternFill patternType="none"/>
    </fill>
    <fill>
      <patternFill patternType="gray125"/>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22"/>
      </patternFill>
    </fill>
    <fill>
      <patternFill patternType="solid">
        <fgColor indexed="15"/>
      </patternFill>
    </fill>
    <fill>
      <patternFill patternType="solid">
        <fgColor indexed="20"/>
      </patternFill>
    </fill>
    <fill>
      <patternFill patternType="solid">
        <fgColor indexed="60"/>
      </patternFill>
    </fill>
    <fill>
      <patternFill patternType="solid">
        <fgColor theme="0"/>
        <bgColor indexed="64"/>
      </patternFill>
    </fill>
    <fill>
      <patternFill patternType="solid">
        <fgColor indexed="29"/>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0"/>
      </patternFill>
    </fill>
    <fill>
      <patternFill patternType="solid">
        <fgColor indexed="36"/>
      </patternFill>
    </fill>
    <fill>
      <patternFill patternType="solid">
        <fgColor indexed="48"/>
        <bgColor indexed="48"/>
      </patternFill>
    </fill>
    <fill>
      <patternFill patternType="solid">
        <fgColor indexed="25"/>
        <bgColor indexed="25"/>
      </patternFill>
    </fill>
    <fill>
      <patternFill patternType="solid">
        <fgColor indexed="57"/>
        <bgColor indexed="57"/>
      </patternFill>
    </fill>
    <fill>
      <patternFill patternType="solid">
        <fgColor indexed="23"/>
        <bgColor indexed="23"/>
      </patternFill>
    </fill>
    <fill>
      <patternFill patternType="solid">
        <fgColor indexed="18"/>
        <bgColor indexed="18"/>
      </patternFill>
    </fill>
    <fill>
      <patternFill patternType="solid">
        <fgColor indexed="49"/>
        <bgColor indexed="49"/>
      </patternFill>
    </fill>
    <fill>
      <patternFill patternType="solid">
        <fgColor indexed="52"/>
        <bgColor indexed="52"/>
      </patternFill>
    </fill>
    <fill>
      <patternFill patternType="solid">
        <fgColor indexed="53"/>
        <bgColor indexed="53"/>
      </patternFill>
    </fill>
    <fill>
      <patternFill patternType="solid">
        <fgColor indexed="9"/>
        <bgColor indexed="9"/>
      </patternFill>
    </fill>
    <fill>
      <patternFill patternType="solid">
        <fgColor indexed="42"/>
        <bgColor indexed="42"/>
      </patternFill>
    </fill>
    <fill>
      <patternFill patternType="solid">
        <fgColor indexed="23"/>
      </patternFill>
    </fill>
    <fill>
      <patternFill patternType="solid">
        <fgColor indexed="62"/>
      </patternFill>
    </fill>
    <fill>
      <patternFill patternType="solid">
        <fgColor indexed="55"/>
      </patternFill>
    </fill>
    <fill>
      <patternFill patternType="solid">
        <fgColor rgb="FFFFFFFF"/>
        <bgColor indexed="64"/>
      </patternFill>
    </fill>
  </fills>
  <borders count="3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1"/>
      </left>
      <right style="thin">
        <color indexed="48"/>
      </right>
      <top style="medium">
        <color indexed="41"/>
      </top>
      <bottom style="thin">
        <color indexed="48"/>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54"/>
      </left>
      <right/>
      <top/>
      <bottom/>
      <diagonal/>
    </border>
    <border>
      <left/>
      <right style="thin">
        <color indexed="64"/>
      </right>
      <top style="thin">
        <color indexed="64"/>
      </top>
      <bottom/>
      <diagonal/>
    </border>
    <border>
      <left/>
      <right/>
      <top style="thin">
        <color indexed="64"/>
      </top>
      <bottom/>
      <diagonal/>
    </border>
  </borders>
  <cellStyleXfs count="256">
    <xf numFmtId="0" fontId="0" fillId="0" borderId="0"/>
    <xf numFmtId="0" fontId="5" fillId="0" borderId="0"/>
    <xf numFmtId="0" fontId="5" fillId="0" borderId="0"/>
    <xf numFmtId="0" fontId="5" fillId="0" borderId="0"/>
    <xf numFmtId="0" fontId="12" fillId="3" borderId="0" applyNumberFormat="0" applyBorder="0" applyAlignment="0" applyProtection="0"/>
    <xf numFmtId="0" fontId="12" fillId="4" borderId="0" applyNumberFormat="0" applyBorder="0" applyAlignment="0" applyProtection="0"/>
    <xf numFmtId="0" fontId="13"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3"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3" fillId="11" borderId="0" applyNumberFormat="0" applyBorder="0" applyAlignment="0" applyProtection="0"/>
    <xf numFmtId="0" fontId="12" fillId="6" borderId="0" applyNumberFormat="0" applyBorder="0" applyAlignment="0" applyProtection="0"/>
    <xf numFmtId="0" fontId="12" fillId="12" borderId="0" applyNumberFormat="0" applyBorder="0" applyAlignment="0" applyProtection="0"/>
    <xf numFmtId="0" fontId="13" fillId="7"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3" fillId="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3"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4" fontId="15" fillId="21" borderId="3" applyNumberFormat="0" applyProtection="0">
      <alignment vertical="center"/>
    </xf>
    <xf numFmtId="4" fontId="16" fillId="22" borderId="3" applyNumberFormat="0" applyProtection="0">
      <alignment vertical="center"/>
    </xf>
    <xf numFmtId="4" fontId="15" fillId="22" borderId="3" applyNumberFormat="0" applyProtection="0">
      <alignment horizontal="left" vertical="center" indent="1"/>
    </xf>
    <xf numFmtId="0" fontId="17" fillId="21" borderId="4" applyNumberFormat="0" applyProtection="0">
      <alignment horizontal="left" vertical="top" indent="1"/>
    </xf>
    <xf numFmtId="4" fontId="15" fillId="23" borderId="3" applyNumberFormat="0" applyProtection="0">
      <alignment horizontal="left" vertical="center" indent="1"/>
    </xf>
    <xf numFmtId="4" fontId="15" fillId="24" borderId="3" applyNumberFormat="0" applyProtection="0">
      <alignment horizontal="right" vertical="center"/>
    </xf>
    <xf numFmtId="4" fontId="15" fillId="25" borderId="3" applyNumberFormat="0" applyProtection="0">
      <alignment horizontal="right" vertical="center"/>
    </xf>
    <xf numFmtId="4" fontId="15" fillId="26" borderId="5" applyNumberFormat="0" applyProtection="0">
      <alignment horizontal="right" vertical="center"/>
    </xf>
    <xf numFmtId="4" fontId="15" fillId="27" borderId="3" applyNumberFormat="0" applyProtection="0">
      <alignment horizontal="right" vertical="center"/>
    </xf>
    <xf numFmtId="4" fontId="15" fillId="28" borderId="3" applyNumberFormat="0" applyProtection="0">
      <alignment horizontal="right" vertical="center"/>
    </xf>
    <xf numFmtId="4" fontId="15" fillId="29" borderId="3" applyNumberFormat="0" applyProtection="0">
      <alignment horizontal="right" vertical="center"/>
    </xf>
    <xf numFmtId="4" fontId="15" fillId="30" borderId="3" applyNumberFormat="0" applyProtection="0">
      <alignment horizontal="right" vertical="center"/>
    </xf>
    <xf numFmtId="4" fontId="15" fillId="31" borderId="3" applyNumberFormat="0" applyProtection="0">
      <alignment horizontal="right" vertical="center"/>
    </xf>
    <xf numFmtId="4" fontId="15" fillId="32" borderId="3" applyNumberFormat="0" applyProtection="0">
      <alignment horizontal="right" vertical="center"/>
    </xf>
    <xf numFmtId="4" fontId="15" fillId="33" borderId="5" applyNumberFormat="0" applyProtection="0">
      <alignment horizontal="left" vertical="center" indent="1"/>
    </xf>
    <xf numFmtId="4" fontId="18" fillId="34" borderId="5" applyNumberFormat="0" applyProtection="0">
      <alignment horizontal="left" vertical="center" indent="1"/>
    </xf>
    <xf numFmtId="4" fontId="18" fillId="34" borderId="5" applyNumberFormat="0" applyProtection="0">
      <alignment horizontal="left" vertical="center" indent="1"/>
    </xf>
    <xf numFmtId="4" fontId="15" fillId="35" borderId="3" applyNumberFormat="0" applyProtection="0">
      <alignment horizontal="right" vertical="center"/>
    </xf>
    <xf numFmtId="4" fontId="15" fillId="36" borderId="5" applyNumberFormat="0" applyProtection="0">
      <alignment horizontal="left" vertical="center" indent="1"/>
    </xf>
    <xf numFmtId="4" fontId="15" fillId="35" borderId="5" applyNumberFormat="0" applyProtection="0">
      <alignment horizontal="left" vertical="center" indent="1"/>
    </xf>
    <xf numFmtId="0" fontId="5" fillId="34" borderId="4" applyNumberFormat="0" applyProtection="0">
      <alignment horizontal="left" vertical="center" indent="1"/>
    </xf>
    <xf numFmtId="0" fontId="19" fillId="34" borderId="4" applyNumberFormat="0" applyProtection="0">
      <alignment horizontal="left" vertical="top" indent="1"/>
    </xf>
    <xf numFmtId="0" fontId="5" fillId="35" borderId="4" applyNumberFormat="0" applyProtection="0">
      <alignment horizontal="left" vertical="center" indent="1"/>
    </xf>
    <xf numFmtId="0" fontId="19" fillId="35" borderId="4" applyNumberFormat="0" applyProtection="0">
      <alignment horizontal="left" vertical="top" indent="1"/>
    </xf>
    <xf numFmtId="0" fontId="5" fillId="37" borderId="4" applyNumberFormat="0" applyProtection="0">
      <alignment horizontal="left" vertical="center" indent="1"/>
    </xf>
    <xf numFmtId="0" fontId="15" fillId="37" borderId="3" applyNumberFormat="0" applyProtection="0">
      <alignment horizontal="left" vertical="center" indent="1"/>
    </xf>
    <xf numFmtId="0" fontId="19" fillId="37" borderId="4" applyNumberFormat="0" applyProtection="0">
      <alignment horizontal="left" vertical="top" indent="1"/>
    </xf>
    <xf numFmtId="0" fontId="15" fillId="36" borderId="3" applyNumberFormat="0" applyProtection="0">
      <alignment horizontal="left" vertical="center" indent="1"/>
    </xf>
    <xf numFmtId="0" fontId="19" fillId="36" borderId="4" applyNumberFormat="0" applyProtection="0">
      <alignment horizontal="left" vertical="top" indent="1"/>
    </xf>
    <xf numFmtId="0" fontId="19" fillId="38" borderId="6" applyNumberFormat="0">
      <protection locked="0"/>
    </xf>
    <xf numFmtId="0" fontId="20" fillId="34" borderId="7" applyBorder="0"/>
    <xf numFmtId="4" fontId="21" fillId="39" borderId="4" applyNumberFormat="0" applyProtection="0">
      <alignment vertical="center"/>
    </xf>
    <xf numFmtId="4" fontId="16" fillId="40" borderId="2" applyNumberFormat="0" applyProtection="0">
      <alignment vertical="center"/>
    </xf>
    <xf numFmtId="4" fontId="21" fillId="41" borderId="4" applyNumberFormat="0" applyProtection="0">
      <alignment horizontal="left" vertical="center" indent="1"/>
    </xf>
    <xf numFmtId="0" fontId="21" fillId="39" borderId="4" applyNumberFormat="0" applyProtection="0">
      <alignment horizontal="left" vertical="top" indent="1"/>
    </xf>
    <xf numFmtId="4" fontId="22" fillId="36" borderId="4" applyNumberFormat="0" applyProtection="0">
      <alignment horizontal="right" vertical="center"/>
    </xf>
    <xf numFmtId="4" fontId="15" fillId="0" borderId="3" applyNumberFormat="0" applyProtection="0">
      <alignment horizontal="right" vertical="center"/>
    </xf>
    <xf numFmtId="4" fontId="16" fillId="2" borderId="3" applyNumberFormat="0" applyProtection="0">
      <alignment horizontal="right" vertical="center"/>
    </xf>
    <xf numFmtId="4" fontId="15" fillId="23" borderId="3" applyNumberFormat="0" applyProtection="0">
      <alignment horizontal="left" vertical="center" indent="1"/>
    </xf>
    <xf numFmtId="0" fontId="21" fillId="35" borderId="4" applyNumberFormat="0" applyProtection="0">
      <alignment horizontal="left" vertical="top" indent="1"/>
    </xf>
    <xf numFmtId="4" fontId="23" fillId="42" borderId="5" applyNumberFormat="0" applyProtection="0">
      <alignment horizontal="left" vertical="center" indent="1"/>
    </xf>
    <xf numFmtId="0" fontId="15" fillId="43" borderId="2"/>
    <xf numFmtId="4" fontId="24" fillId="38" borderId="3" applyNumberFormat="0" applyProtection="0">
      <alignment horizontal="right" vertical="center"/>
    </xf>
    <xf numFmtId="0" fontId="25" fillId="0" borderId="0" applyNumberFormat="0" applyFill="0" applyBorder="0" applyAlignment="0" applyProtection="0"/>
    <xf numFmtId="0" fontId="4" fillId="0" borderId="0"/>
    <xf numFmtId="0" fontId="5" fillId="0" borderId="0"/>
    <xf numFmtId="0" fontId="19" fillId="44" borderId="0"/>
    <xf numFmtId="0" fontId="26" fillId="0" borderId="0"/>
    <xf numFmtId="0" fontId="5" fillId="0" borderId="0"/>
    <xf numFmtId="0" fontId="19" fillId="44" borderId="0"/>
    <xf numFmtId="9" fontId="26" fillId="0" borderId="0" applyFont="0" applyFill="0" applyBorder="0" applyAlignment="0" applyProtection="0"/>
    <xf numFmtId="0" fontId="3" fillId="0" borderId="0"/>
    <xf numFmtId="0" fontId="5" fillId="0" borderId="0"/>
    <xf numFmtId="0" fontId="22" fillId="35" borderId="0" applyNumberFormat="0" applyBorder="0" applyAlignment="0" applyProtection="0"/>
    <xf numFmtId="0" fontId="22" fillId="46" borderId="0" applyNumberFormat="0" applyBorder="0" applyAlignment="0" applyProtection="0"/>
    <xf numFmtId="0" fontId="22" fillId="39" borderId="0" applyNumberFormat="0" applyBorder="0" applyAlignment="0" applyProtection="0"/>
    <xf numFmtId="0" fontId="22" fillId="38" borderId="0" applyNumberFormat="0" applyBorder="0" applyAlignment="0" applyProtection="0"/>
    <xf numFmtId="0" fontId="22" fillId="37" borderId="0" applyNumberFormat="0" applyBorder="0" applyAlignment="0" applyProtection="0"/>
    <xf numFmtId="0" fontId="22" fillId="24" borderId="0" applyNumberFormat="0" applyBorder="0" applyAlignment="0" applyProtection="0"/>
    <xf numFmtId="0" fontId="4" fillId="47" borderId="0" applyNumberFormat="0" applyBorder="0" applyAlignment="0" applyProtection="0"/>
    <xf numFmtId="0" fontId="4" fillId="24"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1" borderId="0" applyNumberFormat="0" applyBorder="0" applyAlignment="0" applyProtection="0"/>
    <xf numFmtId="0" fontId="22" fillId="34" borderId="0" applyNumberFormat="0" applyBorder="0" applyAlignment="0" applyProtection="0"/>
    <xf numFmtId="0" fontId="22" fillId="46" borderId="0" applyNumberFormat="0" applyBorder="0" applyAlignment="0" applyProtection="0"/>
    <xf numFmtId="0" fontId="22" fillId="30" borderId="0" applyNumberFormat="0" applyBorder="0" applyAlignment="0" applyProtection="0"/>
    <xf numFmtId="0" fontId="22" fillId="41" borderId="0" applyNumberFormat="0" applyBorder="0" applyAlignment="0" applyProtection="0"/>
    <xf numFmtId="0" fontId="22" fillId="34" borderId="0" applyNumberFormat="0" applyBorder="0" applyAlignment="0" applyProtection="0"/>
    <xf numFmtId="0" fontId="22" fillId="51" borderId="0" applyNumberFormat="0" applyBorder="0" applyAlignment="0" applyProtection="0"/>
    <xf numFmtId="0" fontId="4" fillId="37" borderId="0" applyNumberFormat="0" applyBorder="0" applyAlignment="0" applyProtection="0"/>
    <xf numFmtId="0" fontId="4" fillId="46" borderId="0" applyNumberFormat="0" applyBorder="0" applyAlignment="0" applyProtection="0"/>
    <xf numFmtId="0" fontId="4" fillId="32" borderId="0" applyNumberFormat="0" applyBorder="0" applyAlignment="0" applyProtection="0"/>
    <xf numFmtId="0" fontId="4" fillId="49" borderId="0" applyNumberFormat="0" applyBorder="0" applyAlignment="0" applyProtection="0"/>
    <xf numFmtId="0" fontId="4" fillId="37" borderId="0" applyNumberFormat="0" applyBorder="0" applyAlignment="0" applyProtection="0"/>
    <xf numFmtId="0" fontId="4" fillId="27" borderId="0" applyNumberFormat="0" applyBorder="0" applyAlignment="0" applyProtection="0"/>
    <xf numFmtId="0" fontId="29" fillId="34" borderId="0" applyNumberFormat="0" applyBorder="0" applyAlignment="0" applyProtection="0"/>
    <xf numFmtId="0" fontId="29" fillId="46" borderId="0" applyNumberFormat="0" applyBorder="0" applyAlignment="0" applyProtection="0"/>
    <xf numFmtId="0" fontId="29" fillId="30" borderId="0" applyNumberFormat="0" applyBorder="0" applyAlignment="0" applyProtection="0"/>
    <xf numFmtId="0" fontId="29" fillId="41" borderId="0" applyNumberFormat="0" applyBorder="0" applyAlignment="0" applyProtection="0"/>
    <xf numFmtId="0" fontId="29" fillId="34"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0" fillId="46" borderId="0" applyNumberFormat="0" applyBorder="0" applyAlignment="0" applyProtection="0"/>
    <xf numFmtId="0" fontId="30" fillId="32" borderId="0" applyNumberFormat="0" applyBorder="0" applyAlignment="0" applyProtection="0"/>
    <xf numFmtId="0" fontId="30" fillId="53" borderId="0" applyNumberFormat="0" applyBorder="0" applyAlignment="0" applyProtection="0"/>
    <xf numFmtId="0" fontId="30" fillId="23" borderId="0" applyNumberFormat="0" applyBorder="0" applyAlignment="0" applyProtection="0"/>
    <xf numFmtId="0" fontId="30" fillId="28" borderId="0" applyNumberFormat="0" applyBorder="0" applyAlignment="0" applyProtection="0"/>
    <xf numFmtId="0" fontId="13" fillId="54" borderId="0" applyNumberFormat="0" applyBorder="0" applyAlignment="0" applyProtection="0"/>
    <xf numFmtId="0" fontId="13" fillId="55" borderId="0" applyNumberFormat="0" applyBorder="0" applyAlignment="0" applyProtection="0"/>
    <xf numFmtId="0" fontId="13" fillId="12" borderId="0" applyNumberFormat="0" applyBorder="0" applyAlignment="0" applyProtection="0"/>
    <xf numFmtId="0" fontId="13" fillId="56" borderId="0" applyNumberFormat="0" applyBorder="0" applyAlignment="0" applyProtection="0"/>
    <xf numFmtId="0" fontId="13" fillId="57" borderId="0" applyNumberFormat="0" applyBorder="0" applyAlignment="0" applyProtection="0"/>
    <xf numFmtId="0" fontId="13" fillId="58" borderId="0" applyNumberFormat="0" applyBorder="0" applyAlignment="0" applyProtection="0"/>
    <xf numFmtId="0" fontId="13" fillId="59" borderId="0" applyNumberFormat="0" applyBorder="0" applyAlignment="0" applyProtection="0"/>
    <xf numFmtId="0" fontId="13" fillId="5" borderId="0" applyNumberFormat="0" applyBorder="0" applyAlignment="0" applyProtection="0"/>
    <xf numFmtId="0" fontId="13" fillId="60" borderId="0" applyNumberFormat="0" applyBorder="0" applyAlignment="0" applyProtection="0"/>
    <xf numFmtId="0" fontId="13" fillId="61" borderId="0" applyNumberFormat="0" applyBorder="0" applyAlignment="0" applyProtection="0"/>
    <xf numFmtId="0" fontId="31" fillId="8" borderId="0" applyNumberFormat="0" applyBorder="0" applyAlignment="0" applyProtection="0"/>
    <xf numFmtId="0" fontId="32" fillId="62" borderId="8" applyNumberFormat="0" applyAlignment="0" applyProtection="0"/>
    <xf numFmtId="0" fontId="33" fillId="12" borderId="9" applyNumberFormat="0" applyAlignment="0" applyProtection="0"/>
    <xf numFmtId="0" fontId="34" fillId="0" borderId="0" applyNumberFormat="0" applyFill="0" applyBorder="0" applyAlignment="0" applyProtection="0"/>
    <xf numFmtId="0" fontId="35" fillId="63" borderId="0" applyNumberFormat="0" applyBorder="0" applyAlignment="0" applyProtection="0"/>
    <xf numFmtId="0" fontId="36" fillId="0" borderId="10" applyNumberFormat="0" applyFill="0" applyAlignment="0" applyProtection="0"/>
    <xf numFmtId="0" fontId="37" fillId="0" borderId="11" applyNumberFormat="0" applyFill="0" applyAlignment="0" applyProtection="0"/>
    <xf numFmtId="0" fontId="38" fillId="0" borderId="12" applyNumberFormat="0" applyFill="0" applyAlignment="0" applyProtection="0"/>
    <xf numFmtId="0" fontId="38" fillId="0" borderId="0" applyNumberFormat="0" applyFill="0" applyBorder="0" applyAlignment="0" applyProtection="0"/>
    <xf numFmtId="0" fontId="39" fillId="16" borderId="8" applyNumberFormat="0" applyAlignment="0" applyProtection="0"/>
    <xf numFmtId="0" fontId="40" fillId="0" borderId="13" applyNumberFormat="0" applyFill="0" applyAlignment="0" applyProtection="0"/>
    <xf numFmtId="0" fontId="41" fillId="16" borderId="0" applyNumberFormat="0" applyBorder="0" applyAlignment="0" applyProtection="0"/>
    <xf numFmtId="0" fontId="26" fillId="0" borderId="0"/>
    <xf numFmtId="0" fontId="5" fillId="15" borderId="14" applyNumberFormat="0" applyFont="0" applyAlignment="0" applyProtection="0"/>
    <xf numFmtId="0" fontId="42" fillId="62" borderId="15" applyNumberFormat="0" applyAlignment="0" applyProtection="0"/>
    <xf numFmtId="4" fontId="43" fillId="21" borderId="4" applyNumberFormat="0" applyProtection="0">
      <alignment vertical="center"/>
    </xf>
    <xf numFmtId="0" fontId="5" fillId="0" borderId="0"/>
    <xf numFmtId="0" fontId="5" fillId="0" borderId="0"/>
    <xf numFmtId="4" fontId="44" fillId="21" borderId="4" applyNumberFormat="0" applyProtection="0">
      <alignment vertical="center"/>
    </xf>
    <xf numFmtId="0" fontId="5" fillId="0" borderId="0"/>
    <xf numFmtId="4" fontId="43" fillId="21" borderId="4" applyNumberFormat="0" applyProtection="0">
      <alignment horizontal="left" vertical="center" indent="1"/>
    </xf>
    <xf numFmtId="0" fontId="5" fillId="0" borderId="0"/>
    <xf numFmtId="4" fontId="15" fillId="22" borderId="3" applyNumberFormat="0" applyProtection="0">
      <alignment horizontal="left" vertical="center" indent="1"/>
    </xf>
    <xf numFmtId="0" fontId="43" fillId="21" borderId="4" applyNumberFormat="0" applyProtection="0">
      <alignment horizontal="left" vertical="top" indent="1"/>
    </xf>
    <xf numFmtId="0" fontId="5" fillId="0" borderId="0"/>
    <xf numFmtId="4" fontId="43" fillId="35" borderId="0" applyNumberFormat="0" applyProtection="0">
      <alignment horizontal="left" vertical="center" indent="1"/>
    </xf>
    <xf numFmtId="0" fontId="5" fillId="0" borderId="0"/>
    <xf numFmtId="4" fontId="22" fillId="24" borderId="4" applyNumberFormat="0" applyProtection="0">
      <alignment horizontal="right" vertical="center"/>
    </xf>
    <xf numFmtId="0" fontId="5" fillId="0" borderId="0"/>
    <xf numFmtId="4" fontId="22" fillId="46" borderId="4" applyNumberFormat="0" applyProtection="0">
      <alignment horizontal="right" vertical="center"/>
    </xf>
    <xf numFmtId="0" fontId="5" fillId="0" borderId="0"/>
    <xf numFmtId="4" fontId="22" fillId="26" borderId="4" applyNumberFormat="0" applyProtection="0">
      <alignment horizontal="right" vertical="center"/>
    </xf>
    <xf numFmtId="0" fontId="5" fillId="0" borderId="0"/>
    <xf numFmtId="4" fontId="22" fillId="27" borderId="4" applyNumberFormat="0" applyProtection="0">
      <alignment horizontal="right" vertical="center"/>
    </xf>
    <xf numFmtId="0" fontId="5" fillId="0" borderId="0"/>
    <xf numFmtId="4" fontId="22" fillId="28" borderId="4" applyNumberFormat="0" applyProtection="0">
      <alignment horizontal="right" vertical="center"/>
    </xf>
    <xf numFmtId="0" fontId="5" fillId="0" borderId="0"/>
    <xf numFmtId="4" fontId="22" fillId="29" borderId="4" applyNumberFormat="0" applyProtection="0">
      <alignment horizontal="right" vertical="center"/>
    </xf>
    <xf numFmtId="0" fontId="5" fillId="0" borderId="0"/>
    <xf numFmtId="4" fontId="22" fillId="30" borderId="4" applyNumberFormat="0" applyProtection="0">
      <alignment horizontal="right" vertical="center"/>
    </xf>
    <xf numFmtId="0" fontId="5" fillId="0" borderId="0"/>
    <xf numFmtId="4" fontId="22" fillId="31" borderId="4" applyNumberFormat="0" applyProtection="0">
      <alignment horizontal="right" vertical="center"/>
    </xf>
    <xf numFmtId="0" fontId="5" fillId="0" borderId="0"/>
    <xf numFmtId="4" fontId="22" fillId="32" borderId="4" applyNumberFormat="0" applyProtection="0">
      <alignment horizontal="right" vertical="center"/>
    </xf>
    <xf numFmtId="0" fontId="5" fillId="0" borderId="0"/>
    <xf numFmtId="4" fontId="43" fillId="33" borderId="16" applyNumberFormat="0" applyProtection="0">
      <alignment horizontal="left" vertical="center" indent="1"/>
    </xf>
    <xf numFmtId="0" fontId="5" fillId="0" borderId="0"/>
    <xf numFmtId="4" fontId="22" fillId="36" borderId="0" applyNumberFormat="0" applyProtection="0">
      <alignment horizontal="left" vertical="center" indent="1"/>
    </xf>
    <xf numFmtId="0" fontId="5" fillId="0" borderId="0"/>
    <xf numFmtId="4" fontId="45" fillId="34" borderId="0" applyNumberFormat="0" applyProtection="0">
      <alignment horizontal="left" vertical="center" indent="1"/>
    </xf>
    <xf numFmtId="0" fontId="5" fillId="0" borderId="0"/>
    <xf numFmtId="4" fontId="22" fillId="35" borderId="4" applyNumberFormat="0" applyProtection="0">
      <alignment horizontal="right" vertical="center"/>
    </xf>
    <xf numFmtId="0" fontId="5" fillId="0" borderId="0"/>
    <xf numFmtId="4" fontId="46" fillId="36" borderId="0" applyNumberFormat="0" applyProtection="0">
      <alignment horizontal="left" vertical="center" indent="1"/>
    </xf>
    <xf numFmtId="0" fontId="5" fillId="0" borderId="0"/>
    <xf numFmtId="4" fontId="46" fillId="35" borderId="0" applyNumberFormat="0" applyProtection="0">
      <alignment horizontal="left" vertical="center" indent="1"/>
    </xf>
    <xf numFmtId="0" fontId="5" fillId="0" borderId="0"/>
    <xf numFmtId="0" fontId="15" fillId="41" borderId="3" applyNumberFormat="0" applyProtection="0">
      <alignment horizontal="left" vertical="center" indent="1"/>
    </xf>
    <xf numFmtId="0" fontId="5" fillId="34" borderId="4" applyNumberFormat="0" applyProtection="0">
      <alignment horizontal="left" vertical="top" indent="1"/>
    </xf>
    <xf numFmtId="0" fontId="5" fillId="0" borderId="0"/>
    <xf numFmtId="0" fontId="15" fillId="64" borderId="3" applyNumberFormat="0" applyProtection="0">
      <alignment horizontal="left" vertical="center" indent="1"/>
    </xf>
    <xf numFmtId="0" fontId="5" fillId="35" borderId="4" applyNumberFormat="0" applyProtection="0">
      <alignment horizontal="left" vertical="top" indent="1"/>
    </xf>
    <xf numFmtId="0" fontId="5" fillId="0" borderId="0"/>
    <xf numFmtId="0" fontId="5" fillId="37" borderId="4" applyNumberFormat="0" applyProtection="0">
      <alignment horizontal="left" vertical="top" indent="1"/>
    </xf>
    <xf numFmtId="0" fontId="5" fillId="0" borderId="0"/>
    <xf numFmtId="0" fontId="5" fillId="36" borderId="4" applyNumberFormat="0" applyProtection="0">
      <alignment horizontal="left" vertical="center" indent="1"/>
    </xf>
    <xf numFmtId="0" fontId="5" fillId="0" borderId="0"/>
    <xf numFmtId="0" fontId="5" fillId="36" borderId="4" applyNumberFormat="0" applyProtection="0">
      <alignment horizontal="left" vertical="top" indent="1"/>
    </xf>
    <xf numFmtId="0" fontId="5" fillId="0" borderId="0"/>
    <xf numFmtId="0" fontId="5" fillId="38" borderId="2" applyNumberFormat="0">
      <protection locked="0"/>
    </xf>
    <xf numFmtId="0" fontId="5" fillId="0" borderId="0"/>
    <xf numFmtId="4" fontId="22" fillId="39" borderId="4" applyNumberFormat="0" applyProtection="0">
      <alignment vertical="center"/>
    </xf>
    <xf numFmtId="0" fontId="5" fillId="0" borderId="0"/>
    <xf numFmtId="4" fontId="47" fillId="39" borderId="4" applyNumberFormat="0" applyProtection="0">
      <alignment vertical="center"/>
    </xf>
    <xf numFmtId="0" fontId="5" fillId="0" borderId="0"/>
    <xf numFmtId="4" fontId="22" fillId="39" borderId="4" applyNumberFormat="0" applyProtection="0">
      <alignment horizontal="left" vertical="center" indent="1"/>
    </xf>
    <xf numFmtId="0" fontId="5" fillId="0" borderId="0"/>
    <xf numFmtId="0" fontId="22" fillId="39" borderId="4" applyNumberFormat="0" applyProtection="0">
      <alignment horizontal="left" vertical="top" indent="1"/>
    </xf>
    <xf numFmtId="0" fontId="5" fillId="0" borderId="0"/>
    <xf numFmtId="4" fontId="15" fillId="0" borderId="3" applyNumberFormat="0" applyProtection="0">
      <alignment horizontal="right" vertical="center"/>
    </xf>
    <xf numFmtId="4" fontId="47" fillId="36" borderId="4" applyNumberFormat="0" applyProtection="0">
      <alignment horizontal="right" vertical="center"/>
    </xf>
    <xf numFmtId="0" fontId="5" fillId="0" borderId="0"/>
    <xf numFmtId="4" fontId="22" fillId="35" borderId="4" applyNumberFormat="0" applyProtection="0">
      <alignment horizontal="left" vertical="center" indent="1"/>
    </xf>
    <xf numFmtId="0" fontId="5" fillId="0" borderId="0"/>
    <xf numFmtId="0" fontId="5" fillId="0" borderId="0"/>
    <xf numFmtId="0" fontId="22" fillId="35" borderId="4" applyNumberFormat="0" applyProtection="0">
      <alignment horizontal="left" vertical="top" indent="1"/>
    </xf>
    <xf numFmtId="0" fontId="5" fillId="0" borderId="0"/>
    <xf numFmtId="4" fontId="48" fillId="42" borderId="0" applyNumberFormat="0" applyProtection="0">
      <alignment horizontal="left" vertical="center" indent="1"/>
    </xf>
    <xf numFmtId="0" fontId="5" fillId="0" borderId="0"/>
    <xf numFmtId="4" fontId="49" fillId="36" borderId="4" applyNumberFormat="0" applyProtection="0">
      <alignment horizontal="right" vertical="center"/>
    </xf>
    <xf numFmtId="0" fontId="5" fillId="0" borderId="0"/>
    <xf numFmtId="0" fontId="25" fillId="0" borderId="0" applyNumberFormat="0" applyFill="0" applyBorder="0" applyAlignment="0" applyProtection="0"/>
    <xf numFmtId="0" fontId="14" fillId="0" borderId="17" applyNumberFormat="0" applyFill="0" applyAlignment="0" applyProtection="0"/>
    <xf numFmtId="0" fontId="50" fillId="0" borderId="0" applyNumberFormat="0" applyFill="0" applyBorder="0" applyAlignment="0" applyProtection="0"/>
    <xf numFmtId="0" fontId="30" fillId="65"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53" borderId="0" applyNumberFormat="0" applyBorder="0" applyAlignment="0" applyProtection="0"/>
    <xf numFmtId="0" fontId="30" fillId="23" borderId="0" applyNumberFormat="0" applyBorder="0" applyAlignment="0" applyProtection="0"/>
    <xf numFmtId="0" fontId="30" fillId="29" borderId="0" applyNumberFormat="0" applyBorder="0" applyAlignment="0" applyProtection="0"/>
    <xf numFmtId="0" fontId="51" fillId="51" borderId="8" applyNumberFormat="0" applyAlignment="0" applyProtection="0"/>
    <xf numFmtId="0" fontId="52" fillId="41" borderId="15" applyNumberFormat="0" applyAlignment="0" applyProtection="0"/>
    <xf numFmtId="0" fontId="53" fillId="41" borderId="8" applyNumberFormat="0" applyAlignment="0" applyProtection="0"/>
    <xf numFmtId="0" fontId="54" fillId="0" borderId="18" applyNumberFormat="0" applyFill="0" applyAlignment="0" applyProtection="0"/>
    <xf numFmtId="0" fontId="55" fillId="0" borderId="11" applyNumberFormat="0" applyFill="0" applyAlignment="0" applyProtection="0"/>
    <xf numFmtId="0" fontId="56" fillId="0" borderId="19" applyNumberFormat="0" applyFill="0" applyAlignment="0" applyProtection="0"/>
    <xf numFmtId="0" fontId="56" fillId="0" borderId="0" applyNumberFormat="0" applyFill="0" applyBorder="0" applyAlignment="0" applyProtection="0"/>
    <xf numFmtId="0" fontId="57" fillId="0" borderId="20" applyNumberFormat="0" applyFill="0" applyAlignment="0" applyProtection="0"/>
    <xf numFmtId="0" fontId="58" fillId="66" borderId="9" applyNumberFormat="0" applyAlignment="0" applyProtection="0"/>
    <xf numFmtId="0" fontId="59" fillId="0" borderId="0" applyNumberFormat="0" applyFill="0" applyBorder="0" applyAlignment="0" applyProtection="0"/>
    <xf numFmtId="0" fontId="60" fillId="21" borderId="0" applyNumberFormat="0" applyBorder="0" applyAlignment="0" applyProtection="0"/>
    <xf numFmtId="0" fontId="5" fillId="0" borderId="0"/>
    <xf numFmtId="0" fontId="61" fillId="24" borderId="0" applyNumberFormat="0" applyBorder="0" applyAlignment="0" applyProtection="0"/>
    <xf numFmtId="0" fontId="62" fillId="0" borderId="0" applyNumberFormat="0" applyFill="0" applyBorder="0" applyAlignment="0" applyProtection="0"/>
    <xf numFmtId="0" fontId="5" fillId="39" borderId="14"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63" fillId="0" borderId="21" applyNumberFormat="0" applyFill="0" applyAlignment="0" applyProtection="0"/>
    <xf numFmtId="0" fontId="64" fillId="0" borderId="0"/>
    <xf numFmtId="0" fontId="65" fillId="0" borderId="0" applyNumberForma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0" fontId="66" fillId="48" borderId="0" applyNumberFormat="0" applyBorder="0" applyAlignment="0" applyProtection="0"/>
    <xf numFmtId="0" fontId="5" fillId="34" borderId="4" applyNumberFormat="0" applyProtection="0">
      <alignment horizontal="left" vertical="center" indent="1"/>
    </xf>
    <xf numFmtId="0" fontId="26" fillId="0" borderId="0"/>
    <xf numFmtId="0" fontId="79" fillId="0" borderId="0"/>
  </cellStyleXfs>
  <cellXfs count="448">
    <xf numFmtId="0" fontId="0" fillId="0" borderId="0" xfId="0"/>
    <xf numFmtId="49" fontId="6" fillId="0" borderId="0" xfId="1" applyNumberFormat="1" applyFont="1" applyFill="1"/>
    <xf numFmtId="0" fontId="6" fillId="0" borderId="0" xfId="0" applyFont="1" applyAlignment="1">
      <alignment horizontal="center"/>
    </xf>
    <xf numFmtId="0" fontId="9" fillId="0" borderId="1" xfId="0" applyFont="1" applyBorder="1" applyAlignment="1">
      <alignment horizontal="center" vertical="top" wrapText="1"/>
    </xf>
    <xf numFmtId="0" fontId="10" fillId="0" borderId="2" xfId="0" applyFont="1" applyBorder="1" applyAlignment="1">
      <alignment horizontal="center" vertical="top" wrapText="1"/>
    </xf>
    <xf numFmtId="0" fontId="0" fillId="0" borderId="0" xfId="0" applyAlignment="1">
      <alignment vertical="center"/>
    </xf>
    <xf numFmtId="0" fontId="9" fillId="0" borderId="2" xfId="0" applyFont="1" applyBorder="1" applyAlignment="1">
      <alignment vertical="center" wrapText="1"/>
    </xf>
    <xf numFmtId="0" fontId="9" fillId="0" borderId="2" xfId="0" applyFont="1" applyBorder="1" applyAlignment="1">
      <alignment horizontal="center" vertical="center" wrapText="1"/>
    </xf>
    <xf numFmtId="0" fontId="6" fillId="0" borderId="0" xfId="73" applyFont="1" applyFill="1" applyAlignment="1">
      <alignment horizontal="center"/>
    </xf>
    <xf numFmtId="0" fontId="6" fillId="0" borderId="0" xfId="73" applyFont="1" applyFill="1"/>
    <xf numFmtId="0" fontId="6" fillId="0" borderId="0" xfId="73" applyFont="1" applyAlignment="1">
      <alignment horizontal="left"/>
    </xf>
    <xf numFmtId="22" fontId="6" fillId="0" borderId="0" xfId="73" applyNumberFormat="1" applyFont="1" applyAlignment="1">
      <alignment horizontal="left"/>
    </xf>
    <xf numFmtId="0" fontId="6" fillId="0" borderId="0" xfId="73" applyFont="1"/>
    <xf numFmtId="0" fontId="6" fillId="0" borderId="0" xfId="73" applyFont="1" applyAlignment="1">
      <alignment horizontal="center"/>
    </xf>
    <xf numFmtId="0" fontId="6" fillId="0" borderId="2" xfId="73" applyFont="1" applyFill="1" applyBorder="1" applyAlignment="1">
      <alignment horizontal="center" vertical="center" wrapText="1"/>
    </xf>
    <xf numFmtId="0" fontId="6" fillId="0" borderId="2" xfId="73" applyFont="1" applyBorder="1" applyAlignment="1">
      <alignment horizontal="center" vertical="center" wrapText="1"/>
    </xf>
    <xf numFmtId="0" fontId="6" fillId="0" borderId="2" xfId="73" applyFont="1" applyBorder="1" applyAlignment="1">
      <alignment horizontal="center" vertical="top" wrapText="1"/>
    </xf>
    <xf numFmtId="0" fontId="6" fillId="0" borderId="2" xfId="73" applyFont="1" applyFill="1" applyBorder="1" applyAlignment="1">
      <alignment horizontal="left" vertical="top" wrapText="1"/>
    </xf>
    <xf numFmtId="0" fontId="6" fillId="0" borderId="2" xfId="76" applyFont="1" applyFill="1" applyBorder="1" applyAlignment="1">
      <alignment horizontal="center" vertical="center" wrapText="1"/>
    </xf>
    <xf numFmtId="0" fontId="6" fillId="0" borderId="2" xfId="76" applyFont="1" applyFill="1" applyBorder="1" applyAlignment="1">
      <alignment horizontal="center" vertical="center"/>
    </xf>
    <xf numFmtId="0" fontId="6" fillId="0" borderId="2" xfId="76" applyFont="1" applyFill="1" applyBorder="1" applyAlignment="1">
      <alignment horizontal="left" vertical="top" wrapText="1"/>
    </xf>
    <xf numFmtId="0" fontId="6" fillId="0" borderId="2" xfId="76" applyFont="1" applyBorder="1" applyAlignment="1">
      <alignment horizontal="center" vertical="center"/>
    </xf>
    <xf numFmtId="0" fontId="6" fillId="0" borderId="2" xfId="76" applyFont="1" applyBorder="1" applyAlignment="1">
      <alignment horizontal="left" vertical="top" wrapText="1"/>
    </xf>
    <xf numFmtId="0" fontId="6" fillId="0" borderId="2" xfId="77" applyFont="1" applyFill="1" applyBorder="1" applyAlignment="1">
      <alignment horizontal="left" vertical="top" wrapText="1"/>
    </xf>
    <xf numFmtId="0" fontId="6" fillId="0" borderId="2" xfId="76" applyFont="1" applyFill="1" applyBorder="1" applyAlignment="1">
      <alignment horizontal="center"/>
    </xf>
    <xf numFmtId="0" fontId="6" fillId="0" borderId="2" xfId="50" applyFont="1" applyFill="1" applyBorder="1" applyAlignment="1">
      <alignment horizontal="left" vertical="top" wrapText="1"/>
    </xf>
    <xf numFmtId="0" fontId="6" fillId="0" borderId="2" xfId="77" applyFont="1" applyFill="1" applyBorder="1" applyAlignment="1">
      <alignment horizontal="center" vertical="center"/>
    </xf>
    <xf numFmtId="0" fontId="6" fillId="0" borderId="2" xfId="76" applyNumberFormat="1" applyFont="1" applyFill="1" applyBorder="1" applyAlignment="1">
      <alignment horizontal="left" vertical="top" wrapText="1"/>
    </xf>
    <xf numFmtId="164" fontId="6" fillId="0" borderId="2" xfId="76" applyNumberFormat="1" applyFont="1" applyFill="1" applyBorder="1" applyAlignment="1">
      <alignment horizontal="center" vertical="top"/>
    </xf>
    <xf numFmtId="0" fontId="6" fillId="0" borderId="2" xfId="77" applyNumberFormat="1" applyFont="1" applyFill="1" applyBorder="1" applyAlignment="1">
      <alignment horizontal="left" vertical="top" wrapText="1"/>
    </xf>
    <xf numFmtId="0" fontId="6" fillId="0" borderId="2" xfId="76" applyFont="1" applyFill="1" applyBorder="1" applyAlignment="1">
      <alignment horizontal="justify" vertical="top" wrapText="1"/>
    </xf>
    <xf numFmtId="164" fontId="6" fillId="45" borderId="2" xfId="76" applyNumberFormat="1" applyFont="1" applyFill="1" applyBorder="1" applyAlignment="1">
      <alignment horizontal="center" vertical="top"/>
    </xf>
    <xf numFmtId="0" fontId="6" fillId="0" borderId="2" xfId="76" applyFont="1" applyFill="1" applyBorder="1" applyAlignment="1">
      <alignment horizontal="left" vertical="center" wrapText="1"/>
    </xf>
    <xf numFmtId="0" fontId="6" fillId="0" borderId="1" xfId="76" applyFont="1" applyFill="1" applyBorder="1" applyAlignment="1">
      <alignment horizontal="center"/>
    </xf>
    <xf numFmtId="0" fontId="6" fillId="0" borderId="1" xfId="76" applyFont="1" applyFill="1" applyBorder="1" applyAlignment="1">
      <alignment horizontal="left" vertical="top" wrapText="1"/>
    </xf>
    <xf numFmtId="0" fontId="6" fillId="0" borderId="2" xfId="76" applyFont="1" applyBorder="1" applyAlignment="1">
      <alignment horizontal="center" vertical="top" wrapText="1"/>
    </xf>
    <xf numFmtId="0" fontId="6" fillId="0" borderId="0" xfId="73" applyFont="1" applyAlignment="1">
      <alignment horizontal="center" vertical="center"/>
    </xf>
    <xf numFmtId="0" fontId="6" fillId="0" borderId="0" xfId="73" applyFont="1" applyAlignment="1">
      <alignment horizontal="left" vertical="top" wrapText="1"/>
    </xf>
    <xf numFmtId="0" fontId="6" fillId="0" borderId="0" xfId="76" applyFont="1"/>
    <xf numFmtId="0" fontId="6" fillId="0" borderId="0" xfId="76" applyFont="1" applyAlignment="1">
      <alignment horizontal="justify"/>
    </xf>
    <xf numFmtId="0" fontId="6" fillId="0" borderId="0" xfId="73" applyFont="1" applyAlignment="1">
      <alignment vertical="top"/>
    </xf>
    <xf numFmtId="0" fontId="10" fillId="0" borderId="0" xfId="73" applyFont="1" applyAlignment="1">
      <alignment horizontal="left"/>
    </xf>
    <xf numFmtId="0" fontId="6" fillId="0" borderId="2" xfId="73" applyFont="1" applyFill="1" applyBorder="1" applyAlignment="1">
      <alignment horizontal="center" vertical="center"/>
    </xf>
    <xf numFmtId="0" fontId="6" fillId="0" borderId="2" xfId="73" applyFont="1" applyFill="1" applyBorder="1" applyAlignment="1">
      <alignment horizontal="center" vertical="top" wrapText="1"/>
    </xf>
    <xf numFmtId="0" fontId="6" fillId="0" borderId="2" xfId="76" applyFont="1" applyFill="1" applyBorder="1" applyAlignment="1">
      <alignment horizontal="center" vertical="top" wrapText="1"/>
    </xf>
    <xf numFmtId="0" fontId="6" fillId="0" borderId="2" xfId="76" applyFont="1" applyBorder="1" applyAlignment="1">
      <alignment horizontal="center" vertical="center" wrapText="1"/>
    </xf>
    <xf numFmtId="0" fontId="6" fillId="0" borderId="2" xfId="76" applyFont="1" applyFill="1" applyBorder="1" applyAlignment="1">
      <alignment horizontal="center" vertical="top"/>
    </xf>
    <xf numFmtId="49" fontId="6" fillId="0" borderId="2" xfId="76" applyNumberFormat="1" applyFont="1" applyFill="1" applyBorder="1" applyAlignment="1">
      <alignment horizontal="center" vertical="center" wrapText="1"/>
    </xf>
    <xf numFmtId="0" fontId="6" fillId="0" borderId="2" xfId="76" applyFont="1" applyBorder="1" applyAlignment="1">
      <alignment horizontal="center"/>
    </xf>
    <xf numFmtId="0" fontId="6" fillId="0" borderId="2" xfId="76" applyNumberFormat="1" applyFont="1" applyFill="1" applyBorder="1" applyAlignment="1">
      <alignment horizontal="center" vertical="center" wrapText="1"/>
    </xf>
    <xf numFmtId="0" fontId="6" fillId="0" borderId="0" xfId="76" applyFont="1" applyFill="1" applyAlignment="1">
      <alignment horizontal="center"/>
    </xf>
    <xf numFmtId="164" fontId="6" fillId="0" borderId="0" xfId="76" applyNumberFormat="1" applyFont="1" applyFill="1" applyAlignment="1">
      <alignment horizontal="center"/>
    </xf>
    <xf numFmtId="0" fontId="68" fillId="0" borderId="0" xfId="76" applyFont="1"/>
    <xf numFmtId="22" fontId="10" fillId="0" borderId="0" xfId="73" applyNumberFormat="1" applyFont="1" applyAlignment="1">
      <alignment horizontal="left"/>
    </xf>
    <xf numFmtId="0" fontId="68" fillId="0" borderId="0" xfId="76" applyFont="1" applyAlignment="1">
      <alignment horizontal="left" vertical="top" wrapText="1"/>
    </xf>
    <xf numFmtId="0" fontId="9" fillId="0" borderId="0" xfId="77" applyFont="1" applyBorder="1"/>
    <xf numFmtId="0" fontId="9" fillId="0" borderId="0" xfId="77" applyFont="1"/>
    <xf numFmtId="0" fontId="9" fillId="0" borderId="0" xfId="77" applyFont="1" applyBorder="1" applyAlignment="1">
      <alignment horizontal="left"/>
    </xf>
    <xf numFmtId="0" fontId="70" fillId="0" borderId="0" xfId="77" applyFont="1" applyBorder="1" applyAlignment="1">
      <alignment horizontal="center" vertical="center" wrapText="1"/>
    </xf>
    <xf numFmtId="0" fontId="71" fillId="0" borderId="0" xfId="77" applyFont="1" applyBorder="1" applyAlignment="1">
      <alignment horizontal="center" vertical="center" wrapText="1"/>
    </xf>
    <xf numFmtId="3" fontId="9" fillId="0" borderId="0" xfId="77" applyNumberFormat="1" applyFont="1"/>
    <xf numFmtId="0" fontId="70" fillId="0" borderId="0" xfId="77" applyFont="1"/>
    <xf numFmtId="164" fontId="10" fillId="0" borderId="2" xfId="77" applyNumberFormat="1" applyFont="1" applyBorder="1" applyAlignment="1">
      <alignment vertical="top"/>
    </xf>
    <xf numFmtId="0" fontId="10" fillId="0" borderId="2" xfId="77" applyFont="1" applyBorder="1" applyAlignment="1">
      <alignment horizontal="left" vertical="top"/>
    </xf>
    <xf numFmtId="0" fontId="10" fillId="0" borderId="2" xfId="77" applyFont="1" applyBorder="1" applyAlignment="1">
      <alignment horizontal="left" vertical="top" wrapText="1"/>
    </xf>
    <xf numFmtId="167" fontId="10" fillId="0" borderId="2" xfId="77" applyNumberFormat="1" applyFont="1" applyFill="1" applyBorder="1"/>
    <xf numFmtId="0" fontId="10" fillId="0" borderId="0" xfId="77" applyFont="1"/>
    <xf numFmtId="167" fontId="10" fillId="0" borderId="2" xfId="77" applyNumberFormat="1" applyFont="1" applyBorder="1"/>
    <xf numFmtId="164" fontId="72" fillId="0" borderId="2" xfId="77" applyNumberFormat="1" applyFont="1" applyBorder="1" applyAlignment="1">
      <alignment vertical="top"/>
    </xf>
    <xf numFmtId="0" fontId="72" fillId="0" borderId="2" xfId="77" applyFont="1" applyBorder="1" applyAlignment="1">
      <alignment horizontal="left" vertical="top"/>
    </xf>
    <xf numFmtId="0" fontId="72" fillId="0" borderId="2" xfId="77" applyFont="1" applyBorder="1" applyAlignment="1">
      <alignment horizontal="left" vertical="top" wrapText="1"/>
    </xf>
    <xf numFmtId="167" fontId="9" fillId="0" borderId="2" xfId="77" applyNumberFormat="1" applyFont="1" applyFill="1" applyBorder="1"/>
    <xf numFmtId="167" fontId="9" fillId="0" borderId="2" xfId="77" applyNumberFormat="1" applyFont="1" applyBorder="1"/>
    <xf numFmtId="164" fontId="9" fillId="0" borderId="2" xfId="77" applyNumberFormat="1" applyFont="1" applyBorder="1" applyAlignment="1">
      <alignment vertical="top"/>
    </xf>
    <xf numFmtId="0" fontId="9" fillId="0" borderId="2" xfId="77" applyFont="1" applyBorder="1" applyAlignment="1">
      <alignment horizontal="left" vertical="top"/>
    </xf>
    <xf numFmtId="0" fontId="9" fillId="0" borderId="2" xfId="77" applyFont="1" applyBorder="1" applyAlignment="1">
      <alignment horizontal="left" vertical="top" wrapText="1"/>
    </xf>
    <xf numFmtId="0" fontId="9" fillId="0" borderId="0" xfId="77" applyFont="1" applyFill="1"/>
    <xf numFmtId="164" fontId="7" fillId="0" borderId="2" xfId="77" applyNumberFormat="1" applyFont="1" applyBorder="1" applyAlignment="1">
      <alignment vertical="top"/>
    </xf>
    <xf numFmtId="0" fontId="7" fillId="0" borderId="2" xfId="77" applyFont="1" applyBorder="1" applyAlignment="1">
      <alignment horizontal="left" vertical="top"/>
    </xf>
    <xf numFmtId="0" fontId="7" fillId="0" borderId="2" xfId="77" applyFont="1" applyBorder="1" applyAlignment="1">
      <alignment horizontal="left" vertical="top" wrapText="1"/>
    </xf>
    <xf numFmtId="167" fontId="7" fillId="0" borderId="2" xfId="77" applyNumberFormat="1" applyFont="1" applyBorder="1"/>
    <xf numFmtId="0" fontId="7" fillId="0" borderId="0" xfId="77" applyFont="1"/>
    <xf numFmtId="0" fontId="9" fillId="0" borderId="2" xfId="77" applyFont="1" applyBorder="1" applyAlignment="1">
      <alignment vertical="top" wrapText="1"/>
    </xf>
    <xf numFmtId="167" fontId="10" fillId="45" borderId="2" xfId="77" applyNumberFormat="1" applyFont="1" applyFill="1" applyBorder="1"/>
    <xf numFmtId="0" fontId="10" fillId="0" borderId="2" xfId="77" applyFont="1" applyFill="1" applyBorder="1" applyAlignment="1">
      <alignment horizontal="left" vertical="top" wrapText="1"/>
    </xf>
    <xf numFmtId="167" fontId="10" fillId="0" borderId="2" xfId="0" applyNumberFormat="1" applyFont="1" applyFill="1" applyBorder="1" applyAlignment="1">
      <alignment vertical="center"/>
    </xf>
    <xf numFmtId="0" fontId="9" fillId="0" borderId="2" xfId="0" applyFont="1" applyFill="1" applyBorder="1" applyAlignment="1">
      <alignment horizontal="left" vertical="top" wrapText="1"/>
    </xf>
    <xf numFmtId="167" fontId="9" fillId="0" borderId="2" xfId="0" applyNumberFormat="1" applyFont="1" applyFill="1" applyBorder="1" applyAlignment="1">
      <alignment vertical="center"/>
    </xf>
    <xf numFmtId="0" fontId="10" fillId="0" borderId="2" xfId="0" applyFont="1" applyFill="1" applyBorder="1" applyAlignment="1">
      <alignment horizontal="left" vertical="top" wrapText="1"/>
    </xf>
    <xf numFmtId="0" fontId="10" fillId="0" borderId="2" xfId="253" applyFont="1" applyFill="1" applyBorder="1" applyAlignment="1">
      <alignment horizontal="left" vertical="center"/>
    </xf>
    <xf numFmtId="0" fontId="10" fillId="0" borderId="0" xfId="0" applyFont="1"/>
    <xf numFmtId="0" fontId="69" fillId="0" borderId="0" xfId="0" applyFont="1" applyFill="1" applyBorder="1" applyAlignment="1">
      <alignment horizontal="center" wrapText="1"/>
    </xf>
    <xf numFmtId="0" fontId="68" fillId="0" borderId="2" xfId="0" applyFont="1" applyFill="1" applyBorder="1" applyAlignment="1">
      <alignment horizontal="left" wrapText="1"/>
    </xf>
    <xf numFmtId="168" fontId="10" fillId="0" borderId="2" xfId="0" applyNumberFormat="1" applyFont="1" applyBorder="1"/>
    <xf numFmtId="0" fontId="10" fillId="0" borderId="2" xfId="0" applyFont="1" applyFill="1" applyBorder="1"/>
    <xf numFmtId="0" fontId="10" fillId="0" borderId="0" xfId="0" applyFont="1" applyFill="1"/>
    <xf numFmtId="0" fontId="69" fillId="0" borderId="2" xfId="0" applyFont="1" applyFill="1" applyBorder="1" applyAlignment="1">
      <alignment horizontal="left" wrapText="1"/>
    </xf>
    <xf numFmtId="168" fontId="7" fillId="0" borderId="2" xfId="0" applyNumberFormat="1" applyFont="1" applyBorder="1"/>
    <xf numFmtId="0" fontId="10" fillId="0"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0" xfId="0" applyFont="1" applyAlignment="1">
      <alignment horizontal="center"/>
    </xf>
    <xf numFmtId="0" fontId="10" fillId="0" borderId="2" xfId="0" applyFont="1" applyBorder="1" applyAlignment="1">
      <alignment horizontal="center"/>
    </xf>
    <xf numFmtId="49" fontId="10" fillId="0" borderId="2" xfId="0" applyNumberFormat="1" applyFont="1" applyBorder="1" applyAlignment="1">
      <alignment horizontal="center"/>
    </xf>
    <xf numFmtId="0" fontId="10" fillId="0" borderId="2" xfId="0" applyNumberFormat="1" applyFont="1" applyBorder="1" applyAlignment="1">
      <alignment horizontal="center"/>
    </xf>
    <xf numFmtId="0" fontId="6" fillId="0" borderId="0" xfId="0" applyFont="1" applyAlignment="1">
      <alignment horizontal="center" vertical="top"/>
    </xf>
    <xf numFmtId="0" fontId="6" fillId="0" borderId="0" xfId="0" applyFont="1" applyAlignment="1">
      <alignment horizontal="left" vertical="top"/>
    </xf>
    <xf numFmtId="0" fontId="6" fillId="0" borderId="0" xfId="0" applyFont="1" applyBorder="1" applyAlignment="1">
      <alignment horizontal="center" vertical="top" wrapText="1"/>
    </xf>
    <xf numFmtId="0" fontId="6" fillId="0" borderId="0" xfId="0" applyFont="1" applyFill="1" applyBorder="1" applyAlignment="1">
      <alignment horizontal="center" vertical="top" wrapText="1"/>
    </xf>
    <xf numFmtId="0" fontId="28" fillId="0" borderId="2" xfId="0" applyFont="1" applyBorder="1" applyAlignment="1">
      <alignment horizontal="center" vertical="top" wrapText="1"/>
    </xf>
    <xf numFmtId="0" fontId="6" fillId="0" borderId="1" xfId="0" applyNumberFormat="1" applyFont="1" applyFill="1" applyBorder="1" applyAlignment="1">
      <alignment horizontal="center" vertical="top" wrapText="1"/>
    </xf>
    <xf numFmtId="0" fontId="6" fillId="2" borderId="2" xfId="2" applyFont="1" applyFill="1" applyBorder="1" applyAlignment="1">
      <alignment horizontal="center" vertical="top" wrapText="1"/>
    </xf>
    <xf numFmtId="0" fontId="28" fillId="2" borderId="2" xfId="0" applyFont="1" applyFill="1" applyBorder="1" applyAlignment="1">
      <alignment horizontal="left" vertical="top" wrapText="1"/>
    </xf>
    <xf numFmtId="0" fontId="6" fillId="0" borderId="2" xfId="2" applyFont="1" applyBorder="1" applyAlignment="1">
      <alignment horizontal="center" vertical="top" wrapText="1"/>
    </xf>
    <xf numFmtId="0" fontId="28" fillId="0" borderId="2" xfId="0" applyFont="1" applyBorder="1" applyAlignment="1">
      <alignment horizontal="left" vertical="top" wrapText="1"/>
    </xf>
    <xf numFmtId="164" fontId="28" fillId="0" borderId="2" xfId="0" applyNumberFormat="1" applyFont="1" applyBorder="1" applyAlignment="1">
      <alignment horizontal="center" vertical="top"/>
    </xf>
    <xf numFmtId="0" fontId="28" fillId="0" borderId="2" xfId="0" applyFont="1" applyBorder="1" applyAlignment="1">
      <alignment horizontal="center" vertical="top"/>
    </xf>
    <xf numFmtId="0" fontId="6" fillId="0" borderId="2" xfId="2" applyFont="1" applyBorder="1" applyAlignment="1">
      <alignment horizontal="center" vertical="top"/>
    </xf>
    <xf numFmtId="0" fontId="6" fillId="0" borderId="2" xfId="2" applyFont="1" applyBorder="1" applyAlignment="1">
      <alignment horizontal="left" vertical="top" wrapText="1"/>
    </xf>
    <xf numFmtId="0" fontId="5" fillId="0" borderId="2" xfId="0" applyFont="1" applyBorder="1" applyAlignment="1">
      <alignment vertical="top"/>
    </xf>
    <xf numFmtId="0" fontId="6" fillId="0" borderId="2" xfId="3" applyFont="1" applyBorder="1" applyAlignment="1">
      <alignment horizontal="center" vertical="top" wrapText="1"/>
    </xf>
    <xf numFmtId="0" fontId="6" fillId="0" borderId="2" xfId="3" applyFont="1" applyBorder="1" applyAlignment="1">
      <alignment vertical="top" wrapText="1"/>
    </xf>
    <xf numFmtId="0" fontId="6" fillId="0" borderId="2" xfId="3" applyFont="1" applyBorder="1" applyAlignment="1">
      <alignment horizontal="center" vertical="top"/>
    </xf>
    <xf numFmtId="0" fontId="6" fillId="0" borderId="2" xfId="3" applyFont="1" applyBorder="1" applyAlignment="1">
      <alignment horizontal="left" vertical="top" wrapText="1"/>
    </xf>
    <xf numFmtId="0" fontId="5" fillId="0" borderId="0" xfId="0" applyFont="1" applyAlignment="1">
      <alignment vertical="top"/>
    </xf>
    <xf numFmtId="49" fontId="10" fillId="0" borderId="2" xfId="0" applyNumberFormat="1" applyFont="1" applyFill="1" applyBorder="1" applyAlignment="1">
      <alignment horizontal="center" vertical="center"/>
    </xf>
    <xf numFmtId="0" fontId="7" fillId="0" borderId="0" xfId="77" applyFont="1" applyFill="1"/>
    <xf numFmtId="0" fontId="10" fillId="0" borderId="2" xfId="49" applyFont="1" applyFill="1" applyBorder="1" applyAlignment="1">
      <alignment horizontal="left" vertical="top" wrapText="1"/>
    </xf>
    <xf numFmtId="0" fontId="10" fillId="45" borderId="2" xfId="49" applyFont="1" applyFill="1" applyBorder="1" applyAlignment="1">
      <alignment horizontal="left" vertical="top" wrapText="1"/>
    </xf>
    <xf numFmtId="49" fontId="7" fillId="0" borderId="2" xfId="0" applyNumberFormat="1" applyFont="1" applyFill="1" applyBorder="1" applyAlignment="1">
      <alignment horizontal="center" vertical="center"/>
    </xf>
    <xf numFmtId="0" fontId="7" fillId="0" borderId="2" xfId="0" applyFont="1" applyFill="1" applyBorder="1"/>
    <xf numFmtId="0" fontId="10" fillId="0" borderId="2" xfId="72" applyFont="1" applyBorder="1" applyAlignment="1">
      <alignment horizontal="center" vertical="top" wrapText="1"/>
    </xf>
    <xf numFmtId="0" fontId="10" fillId="0" borderId="2" xfId="72" applyFont="1" applyBorder="1" applyAlignment="1">
      <alignment horizontal="left" vertical="top" wrapText="1"/>
    </xf>
    <xf numFmtId="167" fontId="10" fillId="0" borderId="2" xfId="72" applyNumberFormat="1" applyFont="1" applyBorder="1" applyAlignment="1">
      <alignment horizontal="center" vertical="top" wrapText="1"/>
    </xf>
    <xf numFmtId="49" fontId="10" fillId="0" borderId="2" xfId="72" applyNumberFormat="1" applyFont="1" applyFill="1" applyBorder="1" applyAlignment="1">
      <alignment horizontal="center" vertical="top" wrapText="1"/>
    </xf>
    <xf numFmtId="0" fontId="10" fillId="0" borderId="2" xfId="72" applyFont="1" applyFill="1" applyBorder="1" applyAlignment="1">
      <alignment horizontal="left" vertical="top" wrapText="1"/>
    </xf>
    <xf numFmtId="167" fontId="10" fillId="0" borderId="2" xfId="72" applyNumberFormat="1" applyFont="1" applyFill="1" applyBorder="1" applyAlignment="1">
      <alignment horizontal="center" vertical="top" wrapText="1"/>
    </xf>
    <xf numFmtId="9" fontId="10" fillId="0" borderId="2" xfId="75" applyFont="1" applyFill="1" applyBorder="1" applyAlignment="1">
      <alignment horizontal="left" vertical="top" wrapText="1"/>
    </xf>
    <xf numFmtId="0" fontId="10" fillId="0" borderId="2" xfId="0" applyNumberFormat="1" applyFont="1" applyFill="1" applyBorder="1" applyAlignment="1">
      <alignment horizontal="left" vertical="top" wrapText="1"/>
    </xf>
    <xf numFmtId="49" fontId="10" fillId="0" borderId="0" xfId="0" applyNumberFormat="1" applyFont="1" applyFill="1"/>
    <xf numFmtId="0" fontId="74" fillId="0" borderId="0" xfId="0" applyFont="1" applyAlignment="1">
      <alignment vertical="center" wrapText="1"/>
    </xf>
    <xf numFmtId="0" fontId="10" fillId="0" borderId="0" xfId="254" applyFont="1" applyFill="1" applyBorder="1"/>
    <xf numFmtId="0" fontId="7" fillId="0" borderId="22" xfId="72" applyFont="1" applyBorder="1" applyAlignment="1">
      <alignment horizontal="center" vertical="center" wrapText="1"/>
    </xf>
    <xf numFmtId="0" fontId="10" fillId="0" borderId="1" xfId="72" applyFont="1" applyBorder="1" applyAlignment="1">
      <alignment horizontal="center" vertical="top" wrapText="1"/>
    </xf>
    <xf numFmtId="0" fontId="10" fillId="0" borderId="0" xfId="77" applyFont="1" applyBorder="1" applyAlignment="1">
      <alignment horizontal="left" vertical="center" wrapText="1"/>
    </xf>
    <xf numFmtId="0" fontId="74" fillId="0" borderId="0" xfId="0" applyFont="1"/>
    <xf numFmtId="0" fontId="10" fillId="0" borderId="0" xfId="0" applyFont="1" applyAlignment="1">
      <alignment horizontal="left" wrapText="1"/>
    </xf>
    <xf numFmtId="0" fontId="75" fillId="0" borderId="0" xfId="0" applyFont="1" applyAlignment="1">
      <alignment horizontal="left"/>
    </xf>
    <xf numFmtId="0" fontId="75" fillId="0" borderId="0" xfId="0" applyFont="1"/>
    <xf numFmtId="0" fontId="67" fillId="0" borderId="0" xfId="0" applyFont="1" applyAlignment="1">
      <alignment horizontal="center"/>
    </xf>
    <xf numFmtId="0" fontId="67" fillId="0" borderId="0" xfId="0" applyFont="1" applyAlignment="1">
      <alignment horizontal="center" wrapText="1"/>
    </xf>
    <xf numFmtId="0" fontId="67" fillId="0" borderId="0" xfId="0" applyFont="1" applyAlignment="1">
      <alignment horizontal="justify"/>
    </xf>
    <xf numFmtId="0" fontId="75" fillId="0" borderId="0" xfId="0" applyFont="1" applyFill="1" applyAlignment="1">
      <alignment horizontal="justify" vertical="center" wrapText="1"/>
    </xf>
    <xf numFmtId="0" fontId="75" fillId="0" borderId="0" xfId="0" applyFont="1" applyAlignment="1">
      <alignment horizontal="justify"/>
    </xf>
    <xf numFmtId="0" fontId="27" fillId="0" borderId="0" xfId="0" applyFont="1" applyAlignment="1">
      <alignment horizontal="center" vertical="center"/>
    </xf>
    <xf numFmtId="0" fontId="5" fillId="0" borderId="0" xfId="3" applyFont="1"/>
    <xf numFmtId="0" fontId="10" fillId="0" borderId="0" xfId="3" applyFont="1" applyAlignment="1">
      <alignment vertical="top" wrapText="1"/>
    </xf>
    <xf numFmtId="0" fontId="6" fillId="0" borderId="0" xfId="0" applyFont="1" applyAlignment="1">
      <alignment vertical="top" wrapText="1"/>
    </xf>
    <xf numFmtId="0" fontId="6" fillId="0" borderId="0" xfId="3" applyFont="1" applyAlignment="1">
      <alignment horizontal="right" vertical="top" wrapText="1"/>
    </xf>
    <xf numFmtId="0" fontId="10" fillId="0" borderId="0" xfId="3" applyFont="1" applyFill="1"/>
    <xf numFmtId="0" fontId="6" fillId="0" borderId="0" xfId="3" applyFont="1" applyFill="1"/>
    <xf numFmtId="0" fontId="8" fillId="0" borderId="22" xfId="3" applyFont="1" applyBorder="1" applyAlignment="1">
      <alignment horizontal="center" vertical="top" wrapText="1"/>
    </xf>
    <xf numFmtId="0" fontId="6" fillId="0" borderId="0" xfId="0" applyFont="1" applyAlignment="1">
      <alignment horizontal="center" vertical="top" wrapText="1"/>
    </xf>
    <xf numFmtId="0" fontId="28" fillId="0" borderId="2" xfId="3" applyFont="1" applyBorder="1" applyAlignment="1">
      <alignment horizontal="center" vertical="center" wrapText="1"/>
    </xf>
    <xf numFmtId="0" fontId="28" fillId="0" borderId="2" xfId="3" applyFont="1" applyBorder="1" applyAlignment="1">
      <alignment horizontal="left" vertical="top" wrapText="1"/>
    </xf>
    <xf numFmtId="167" fontId="28" fillId="2" borderId="2" xfId="3" applyNumberFormat="1" applyFont="1" applyFill="1" applyBorder="1" applyAlignment="1">
      <alignment horizontal="right" vertical="center" wrapText="1"/>
    </xf>
    <xf numFmtId="0" fontId="6" fillId="0" borderId="2" xfId="3" applyFont="1" applyBorder="1" applyAlignment="1">
      <alignment horizontal="center" vertical="center" wrapText="1"/>
    </xf>
    <xf numFmtId="167" fontId="6" fillId="2" borderId="2" xfId="3" applyNumberFormat="1" applyFont="1" applyFill="1" applyBorder="1" applyAlignment="1">
      <alignment horizontal="right" vertical="center" wrapText="1"/>
    </xf>
    <xf numFmtId="0" fontId="6" fillId="0" borderId="2" xfId="3" applyFont="1" applyBorder="1" applyAlignment="1">
      <alignment horizontal="center" vertical="center"/>
    </xf>
    <xf numFmtId="167" fontId="6" fillId="0" borderId="2" xfId="3" applyNumberFormat="1" applyFont="1" applyFill="1" applyBorder="1" applyAlignment="1">
      <alignment horizontal="right" vertical="center" wrapText="1"/>
    </xf>
    <xf numFmtId="0" fontId="6" fillId="0" borderId="2" xfId="2" applyFont="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left" vertical="top" wrapText="1"/>
    </xf>
    <xf numFmtId="167" fontId="6" fillId="0" borderId="2" xfId="3" applyNumberFormat="1" applyFont="1" applyFill="1" applyBorder="1" applyAlignment="1">
      <alignment vertical="center" wrapText="1"/>
    </xf>
    <xf numFmtId="0" fontId="6" fillId="0" borderId="2" xfId="2" applyFont="1" applyBorder="1" applyAlignment="1">
      <alignment horizontal="center" vertical="center"/>
    </xf>
    <xf numFmtId="0" fontId="6" fillId="0" borderId="2" xfId="2" applyFont="1" applyFill="1" applyBorder="1" applyAlignment="1">
      <alignment horizontal="left" vertical="top" wrapText="1"/>
    </xf>
    <xf numFmtId="0" fontId="6" fillId="0" borderId="2" xfId="3" applyFont="1" applyFill="1" applyBorder="1" applyAlignment="1">
      <alignment horizontal="left" vertical="top" wrapText="1"/>
    </xf>
    <xf numFmtId="0" fontId="28" fillId="0" borderId="0" xfId="0" applyFont="1" applyAlignment="1">
      <alignment horizontal="center"/>
    </xf>
    <xf numFmtId="0" fontId="28" fillId="0" borderId="0" xfId="0" applyFont="1"/>
    <xf numFmtId="0" fontId="73" fillId="0" borderId="0" xfId="0" applyFont="1" applyAlignment="1">
      <alignment horizontal="center" wrapText="1"/>
    </xf>
    <xf numFmtId="0" fontId="28" fillId="0" borderId="0" xfId="0" applyFont="1" applyAlignment="1">
      <alignment horizontal="left" wrapText="1"/>
    </xf>
    <xf numFmtId="0" fontId="6" fillId="0" borderId="2" xfId="0" applyFont="1" applyBorder="1" applyAlignment="1">
      <alignment horizontal="center" vertical="center" wrapText="1"/>
    </xf>
    <xf numFmtId="3" fontId="6" fillId="0" borderId="2" xfId="0" applyNumberFormat="1" applyFont="1" applyBorder="1" applyAlignment="1">
      <alignment horizontal="center" vertical="center" wrapText="1"/>
    </xf>
    <xf numFmtId="167" fontId="28" fillId="0" borderId="2" xfId="0" applyNumberFormat="1" applyFont="1" applyFill="1" applyBorder="1" applyAlignment="1">
      <alignment horizontal="center" vertical="top" wrapText="1"/>
    </xf>
    <xf numFmtId="0" fontId="28" fillId="0" borderId="2" xfId="0" applyFont="1" applyFill="1" applyBorder="1"/>
    <xf numFmtId="167" fontId="6" fillId="45" borderId="2" xfId="0" applyNumberFormat="1" applyFont="1" applyFill="1" applyBorder="1"/>
    <xf numFmtId="167" fontId="28" fillId="0" borderId="2" xfId="0" applyNumberFormat="1" applyFont="1" applyBorder="1" applyAlignment="1">
      <alignment horizontal="center" vertical="top" wrapText="1"/>
    </xf>
    <xf numFmtId="0" fontId="28" fillId="0" borderId="2" xfId="0" applyFont="1" applyBorder="1"/>
    <xf numFmtId="3" fontId="28" fillId="0" borderId="2" xfId="0" applyNumberFormat="1" applyFont="1" applyBorder="1" applyAlignment="1">
      <alignment horizontal="center" vertical="top" wrapText="1"/>
    </xf>
    <xf numFmtId="0" fontId="28" fillId="0" borderId="2" xfId="0" applyFont="1" applyBorder="1" applyAlignment="1">
      <alignment vertical="top" wrapText="1"/>
    </xf>
    <xf numFmtId="4" fontId="0" fillId="0" borderId="0" xfId="0" applyNumberFormat="1"/>
    <xf numFmtId="3" fontId="10" fillId="0" borderId="0" xfId="0" applyNumberFormat="1" applyFont="1" applyAlignment="1">
      <alignment horizontal="center" vertical="top" wrapText="1"/>
    </xf>
    <xf numFmtId="3" fontId="10" fillId="0" borderId="0" xfId="0" applyNumberFormat="1" applyFont="1" applyAlignment="1">
      <alignment vertical="top" wrapText="1"/>
    </xf>
    <xf numFmtId="3" fontId="7" fillId="0" borderId="0" xfId="0" applyNumberFormat="1" applyFont="1" applyAlignment="1">
      <alignment horizontal="center" vertical="top" wrapText="1"/>
    </xf>
    <xf numFmtId="3" fontId="10" fillId="0" borderId="22" xfId="0" applyNumberFormat="1" applyFont="1" applyBorder="1" applyAlignment="1">
      <alignment horizontal="right" vertical="top" wrapText="1"/>
    </xf>
    <xf numFmtId="3" fontId="10" fillId="0" borderId="2" xfId="0" applyNumberFormat="1" applyFont="1" applyBorder="1" applyAlignment="1">
      <alignment horizontal="left" vertical="top" wrapText="1"/>
    </xf>
    <xf numFmtId="3" fontId="10" fillId="0" borderId="2" xfId="0" applyNumberFormat="1" applyFont="1" applyBorder="1" applyAlignment="1">
      <alignment horizontal="center" vertical="center" wrapText="1"/>
    </xf>
    <xf numFmtId="167" fontId="10" fillId="0" borderId="2" xfId="0" applyNumberFormat="1" applyFont="1" applyBorder="1" applyAlignment="1">
      <alignment horizontal="center" vertical="top" wrapText="1"/>
    </xf>
    <xf numFmtId="167" fontId="10" fillId="0" borderId="2" xfId="0" applyNumberFormat="1" applyFont="1" applyFill="1" applyBorder="1" applyAlignment="1">
      <alignment horizontal="center" vertical="top" wrapText="1"/>
    </xf>
    <xf numFmtId="2" fontId="68" fillId="0" borderId="0" xfId="0" applyNumberFormat="1" applyFont="1" applyAlignment="1">
      <alignment horizontal="center" vertical="top"/>
    </xf>
    <xf numFmtId="169" fontId="68" fillId="0" borderId="0" xfId="0" applyNumberFormat="1" applyFont="1" applyAlignment="1">
      <alignment horizontal="center" vertical="top"/>
    </xf>
    <xf numFmtId="0" fontId="0" fillId="0" borderId="0" xfId="0" applyFont="1"/>
    <xf numFmtId="0" fontId="10" fillId="0" borderId="2" xfId="0" applyFont="1" applyBorder="1" applyAlignment="1">
      <alignment horizontal="left" vertical="top" wrapText="1"/>
    </xf>
    <xf numFmtId="167" fontId="10" fillId="0" borderId="2" xfId="0" applyNumberFormat="1" applyFont="1" applyBorder="1" applyAlignment="1">
      <alignment horizontal="center" vertical="center" wrapText="1"/>
    </xf>
    <xf numFmtId="49" fontId="6" fillId="0" borderId="0" xfId="0" applyNumberFormat="1" applyFont="1" applyFill="1"/>
    <xf numFmtId="49" fontId="6" fillId="0" borderId="1" xfId="0" applyNumberFormat="1" applyFont="1" applyFill="1" applyBorder="1" applyAlignment="1">
      <alignment horizontal="center" vertical="center"/>
    </xf>
    <xf numFmtId="0" fontId="6" fillId="0" borderId="1" xfId="0" applyNumberFormat="1" applyFont="1" applyFill="1" applyBorder="1" applyAlignment="1">
      <alignment horizontal="left" vertical="center" wrapText="1"/>
    </xf>
    <xf numFmtId="167" fontId="6" fillId="0" borderId="1" xfId="0" applyNumberFormat="1" applyFont="1" applyFill="1" applyBorder="1" applyAlignment="1">
      <alignment horizontal="right" vertical="center"/>
    </xf>
    <xf numFmtId="49" fontId="6" fillId="0" borderId="2" xfId="0" applyNumberFormat="1" applyFont="1" applyFill="1" applyBorder="1" applyAlignment="1">
      <alignment horizontal="left" vertical="center"/>
    </xf>
    <xf numFmtId="49" fontId="6" fillId="0" borderId="2" xfId="0" applyNumberFormat="1" applyFont="1" applyFill="1" applyBorder="1" applyAlignment="1">
      <alignment horizontal="center" vertical="center"/>
    </xf>
    <xf numFmtId="0" fontId="6" fillId="0" borderId="2" xfId="0" applyNumberFormat="1" applyFont="1" applyFill="1" applyBorder="1" applyAlignment="1">
      <alignment horizontal="left" vertical="center" wrapText="1"/>
    </xf>
    <xf numFmtId="167" fontId="6" fillId="0" borderId="2" xfId="0" applyNumberFormat="1" applyFont="1" applyFill="1" applyBorder="1" applyAlignment="1">
      <alignment horizontal="right" vertical="center"/>
    </xf>
    <xf numFmtId="0" fontId="6" fillId="0" borderId="0" xfId="0" applyNumberFormat="1" applyFont="1" applyFill="1"/>
    <xf numFmtId="49" fontId="6" fillId="0" borderId="26" xfId="0" applyNumberFormat="1" applyFont="1" applyFill="1" applyBorder="1" applyAlignment="1">
      <alignment horizontal="center" vertical="center"/>
    </xf>
    <xf numFmtId="167" fontId="6" fillId="0" borderId="26" xfId="0" applyNumberFormat="1" applyFont="1" applyFill="1" applyBorder="1" applyAlignment="1">
      <alignment horizontal="right" vertical="center"/>
    </xf>
    <xf numFmtId="0" fontId="6" fillId="0" borderId="26" xfId="0" applyNumberFormat="1" applyFont="1" applyFill="1" applyBorder="1" applyAlignment="1">
      <alignment horizontal="left" vertical="center" wrapText="1"/>
    </xf>
    <xf numFmtId="0" fontId="6" fillId="0" borderId="0" xfId="0" applyFont="1" applyFill="1"/>
    <xf numFmtId="0" fontId="6" fillId="0" borderId="0" xfId="0" applyFont="1" applyFill="1" applyBorder="1"/>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27" xfId="0" applyFont="1" applyFill="1" applyBorder="1"/>
    <xf numFmtId="0" fontId="6" fillId="0" borderId="27" xfId="184" quotePrefix="1" applyFont="1" applyFill="1" applyBorder="1" applyAlignment="1">
      <alignment horizontal="left" vertical="center" indent="3"/>
    </xf>
    <xf numFmtId="167" fontId="6" fillId="0" borderId="1" xfId="61" applyNumberFormat="1" applyFont="1" applyFill="1" applyBorder="1">
      <alignment horizontal="right" vertical="center"/>
    </xf>
    <xf numFmtId="0" fontId="6" fillId="0" borderId="24" xfId="0" applyFont="1" applyFill="1" applyBorder="1"/>
    <xf numFmtId="0" fontId="6" fillId="0" borderId="24" xfId="184" quotePrefix="1" applyFont="1" applyFill="1" applyBorder="1" applyAlignment="1">
      <alignment horizontal="left" vertical="center" indent="3"/>
    </xf>
    <xf numFmtId="167" fontId="6" fillId="0" borderId="2" xfId="61" applyNumberFormat="1" applyFont="1" applyFill="1" applyBorder="1">
      <alignment horizontal="right" vertical="center"/>
    </xf>
    <xf numFmtId="0" fontId="6" fillId="0" borderId="27" xfId="0" applyFont="1" applyFill="1" applyBorder="1" applyAlignment="1">
      <alignment horizontal="center" vertical="center"/>
    </xf>
    <xf numFmtId="0" fontId="6" fillId="0" borderId="1" xfId="0" applyFont="1" applyFill="1" applyBorder="1" applyAlignment="1">
      <alignment horizontal="center" vertical="center" wrapText="1"/>
    </xf>
    <xf numFmtId="0" fontId="0" fillId="0" borderId="0" xfId="0" applyFont="1" applyFill="1"/>
    <xf numFmtId="0" fontId="6" fillId="0" borderId="27" xfId="181" quotePrefix="1" applyFont="1" applyFill="1" applyBorder="1" applyAlignment="1">
      <alignment horizontal="left" vertical="center" indent="2"/>
    </xf>
    <xf numFmtId="0" fontId="19" fillId="0" borderId="0" xfId="0" applyFont="1" applyFill="1"/>
    <xf numFmtId="0" fontId="6" fillId="0" borderId="28" xfId="0" applyFont="1" applyFill="1" applyBorder="1"/>
    <xf numFmtId="167" fontId="6" fillId="0" borderId="23" xfId="0" applyNumberFormat="1" applyFont="1" applyFill="1" applyBorder="1"/>
    <xf numFmtId="21" fontId="6" fillId="0" borderId="0" xfId="0" quotePrefix="1" applyNumberFormat="1" applyFont="1" applyFill="1" applyBorder="1"/>
    <xf numFmtId="0" fontId="8" fillId="0" borderId="0" xfId="0" applyNumberFormat="1" applyFont="1" applyFill="1" applyAlignment="1">
      <alignment vertical="center" wrapText="1"/>
    </xf>
    <xf numFmtId="0" fontId="8" fillId="0" borderId="0" xfId="0" applyFont="1" applyFill="1"/>
    <xf numFmtId="167" fontId="6" fillId="0" borderId="27" xfId="61" applyNumberFormat="1" applyFont="1" applyFill="1" applyBorder="1">
      <alignment horizontal="right" vertical="center"/>
    </xf>
    <xf numFmtId="3" fontId="6" fillId="0" borderId="1" xfId="61" applyNumberFormat="1" applyFont="1" applyFill="1" applyBorder="1">
      <alignment horizontal="right" vertical="center"/>
    </xf>
    <xf numFmtId="0" fontId="8" fillId="0" borderId="27" xfId="0" applyFont="1" applyFill="1" applyBorder="1"/>
    <xf numFmtId="0" fontId="8" fillId="0" borderId="24" xfId="0" applyFont="1" applyFill="1" applyBorder="1"/>
    <xf numFmtId="0" fontId="6" fillId="0" borderId="0" xfId="0" applyNumberFormat="1" applyFont="1" applyFill="1" applyAlignment="1">
      <alignment vertical="center" wrapText="1"/>
    </xf>
    <xf numFmtId="0" fontId="6" fillId="0" borderId="27" xfId="58" applyNumberFormat="1" applyFont="1" applyFill="1" applyBorder="1" applyAlignment="1">
      <alignment horizontal="left" vertical="center" indent="2"/>
    </xf>
    <xf numFmtId="167" fontId="6" fillId="0" borderId="24" xfId="0" applyNumberFormat="1" applyFont="1" applyFill="1" applyBorder="1"/>
    <xf numFmtId="167" fontId="6" fillId="0" borderId="2" xfId="0" applyNumberFormat="1" applyFont="1" applyFill="1" applyBorder="1"/>
    <xf numFmtId="0" fontId="6" fillId="0" borderId="27" xfId="0" applyFont="1" applyFill="1" applyBorder="1" applyAlignment="1">
      <alignment horizontal="center" vertical="center" wrapText="1"/>
    </xf>
    <xf numFmtId="0" fontId="0" fillId="0" borderId="0" xfId="0" applyFill="1"/>
    <xf numFmtId="0" fontId="6" fillId="0" borderId="27" xfId="63" quotePrefix="1" applyNumberFormat="1" applyFont="1" applyFill="1" applyBorder="1">
      <alignment horizontal="left" vertical="center" indent="1"/>
    </xf>
    <xf numFmtId="0" fontId="8" fillId="0" borderId="24" xfId="27" applyNumberFormat="1" applyFont="1" applyFill="1" applyBorder="1">
      <alignment horizontal="left" vertical="center" indent="1"/>
    </xf>
    <xf numFmtId="167" fontId="8" fillId="0" borderId="2" xfId="25" applyNumberFormat="1" applyFont="1" applyFill="1" applyBorder="1">
      <alignment vertical="center"/>
    </xf>
    <xf numFmtId="167" fontId="8" fillId="0" borderId="24" xfId="25" applyNumberFormat="1" applyFont="1" applyFill="1" applyBorder="1">
      <alignment vertical="center"/>
    </xf>
    <xf numFmtId="0" fontId="6" fillId="0" borderId="0" xfId="76" applyFont="1" applyFill="1"/>
    <xf numFmtId="0" fontId="6" fillId="0" borderId="27" xfId="69" applyFont="1" applyFill="1" applyBorder="1" applyAlignment="1">
      <alignment horizontal="center" vertical="center"/>
    </xf>
    <xf numFmtId="0" fontId="6" fillId="0" borderId="24" xfId="69" applyFont="1" applyFill="1" applyBorder="1"/>
    <xf numFmtId="0" fontId="6" fillId="0" borderId="24" xfId="27" quotePrefix="1" applyNumberFormat="1" applyFont="1" applyFill="1" applyBorder="1">
      <alignment horizontal="left" vertical="center" indent="1"/>
    </xf>
    <xf numFmtId="167" fontId="6" fillId="0" borderId="2" xfId="25" applyNumberFormat="1" applyFont="1" applyFill="1" applyBorder="1">
      <alignment vertical="center"/>
    </xf>
    <xf numFmtId="0" fontId="76" fillId="0" borderId="0" xfId="0" applyFont="1" applyFill="1"/>
    <xf numFmtId="0" fontId="6" fillId="0" borderId="24" xfId="58" applyNumberFormat="1" applyFont="1" applyFill="1" applyBorder="1" applyAlignment="1">
      <alignment horizontal="left" vertical="center" indent="2"/>
    </xf>
    <xf numFmtId="0" fontId="6" fillId="0" borderId="27" xfId="63" applyNumberFormat="1" applyFont="1" applyFill="1" applyBorder="1">
      <alignment horizontal="left" vertical="center" indent="1"/>
    </xf>
    <xf numFmtId="0" fontId="6" fillId="0" borderId="24" xfId="27" applyNumberFormat="1" applyFont="1" applyFill="1" applyBorder="1">
      <alignment horizontal="left" vertical="center" indent="1"/>
    </xf>
    <xf numFmtId="167" fontId="6" fillId="0" borderId="24" xfId="25" applyNumberFormat="1" applyFont="1" applyFill="1" applyBorder="1">
      <alignment vertical="center"/>
    </xf>
    <xf numFmtId="0" fontId="6" fillId="0" borderId="0" xfId="0" quotePrefix="1" applyFont="1" applyFill="1" applyBorder="1"/>
    <xf numFmtId="0" fontId="6" fillId="0" borderId="27" xfId="63" applyNumberFormat="1" applyFont="1" applyFill="1" applyBorder="1" applyAlignment="1">
      <alignment horizontal="left" vertical="center" wrapText="1" indent="1"/>
    </xf>
    <xf numFmtId="0" fontId="5" fillId="0" borderId="0" xfId="70"/>
    <xf numFmtId="0" fontId="28" fillId="0" borderId="0" xfId="77" applyFont="1" applyFill="1" applyBorder="1" applyAlignment="1">
      <alignment horizontal="left" vertical="center"/>
    </xf>
    <xf numFmtId="3" fontId="10" fillId="0" borderId="0" xfId="1" applyNumberFormat="1" applyFont="1" applyAlignment="1">
      <alignment horizontal="center" vertical="top" wrapText="1"/>
    </xf>
    <xf numFmtId="0" fontId="28" fillId="0" borderId="0" xfId="77" applyFont="1" applyBorder="1" applyAlignment="1">
      <alignment horizontal="left" vertical="center"/>
    </xf>
    <xf numFmtId="3" fontId="10" fillId="0" borderId="0" xfId="1" applyNumberFormat="1" applyFont="1" applyAlignment="1">
      <alignment horizontal="left" vertical="top" wrapText="1"/>
    </xf>
    <xf numFmtId="3" fontId="10" fillId="0" borderId="2" xfId="1" applyNumberFormat="1" applyFont="1" applyBorder="1" applyAlignment="1">
      <alignment horizontal="center" vertical="top" wrapText="1"/>
    </xf>
    <xf numFmtId="3" fontId="10" fillId="0" borderId="2" xfId="1" applyNumberFormat="1" applyFont="1" applyBorder="1" applyAlignment="1">
      <alignment horizontal="left" vertical="top" wrapText="1"/>
    </xf>
    <xf numFmtId="167" fontId="10" fillId="0" borderId="2" xfId="1" applyNumberFormat="1" applyFont="1" applyFill="1" applyBorder="1" applyAlignment="1">
      <alignment horizontal="center" vertical="top" wrapText="1"/>
    </xf>
    <xf numFmtId="4" fontId="10" fillId="0" borderId="2" xfId="1" applyNumberFormat="1" applyFont="1" applyFill="1" applyBorder="1" applyAlignment="1">
      <alignment horizontal="center" vertical="top" wrapText="1"/>
    </xf>
    <xf numFmtId="0" fontId="5" fillId="0" borderId="2" xfId="70" applyBorder="1"/>
    <xf numFmtId="3" fontId="10" fillId="0" borderId="0" xfId="70" applyNumberFormat="1" applyFont="1" applyAlignment="1">
      <alignment horizontal="left" vertical="top" wrapText="1"/>
    </xf>
    <xf numFmtId="3" fontId="10" fillId="0" borderId="0" xfId="70" applyNumberFormat="1" applyFont="1" applyAlignment="1">
      <alignment horizontal="right" vertical="top" wrapText="1"/>
    </xf>
    <xf numFmtId="3" fontId="10" fillId="0" borderId="2" xfId="70" applyNumberFormat="1" applyFont="1" applyBorder="1" applyAlignment="1">
      <alignment horizontal="center" vertical="top" wrapText="1"/>
    </xf>
    <xf numFmtId="3" fontId="10" fillId="0" borderId="24" xfId="70" applyNumberFormat="1" applyFont="1" applyBorder="1" applyAlignment="1">
      <alignment horizontal="left" vertical="top" wrapText="1"/>
    </xf>
    <xf numFmtId="167" fontId="10" fillId="0" borderId="2" xfId="70" applyNumberFormat="1" applyFont="1" applyBorder="1" applyAlignment="1">
      <alignment horizontal="center" vertical="top" wrapText="1"/>
    </xf>
    <xf numFmtId="167" fontId="10" fillId="0" borderId="25" xfId="70" applyNumberFormat="1" applyFont="1" applyBorder="1" applyAlignment="1">
      <alignment horizontal="center" vertical="top" wrapText="1"/>
    </xf>
    <xf numFmtId="3" fontId="10" fillId="0" borderId="24" xfId="1" applyNumberFormat="1" applyFont="1" applyBorder="1" applyAlignment="1">
      <alignment horizontal="left" vertical="top" wrapText="1"/>
    </xf>
    <xf numFmtId="2" fontId="10" fillId="0" borderId="25" xfId="70" applyNumberFormat="1" applyFont="1" applyBorder="1" applyAlignment="1">
      <alignment horizontal="center" vertical="top" wrapText="1"/>
    </xf>
    <xf numFmtId="0" fontId="68" fillId="0" borderId="2" xfId="0" applyFont="1" applyBorder="1"/>
    <xf numFmtId="169" fontId="68" fillId="0" borderId="2" xfId="0" applyNumberFormat="1" applyFont="1" applyBorder="1" applyAlignment="1">
      <alignment horizontal="center" vertical="top"/>
    </xf>
    <xf numFmtId="0" fontId="68" fillId="0" borderId="2" xfId="0" applyFont="1" applyBorder="1" applyAlignment="1">
      <alignment horizontal="center" vertical="top"/>
    </xf>
    <xf numFmtId="167" fontId="10" fillId="0" borderId="2" xfId="70" applyNumberFormat="1" applyFont="1" applyFill="1" applyBorder="1" applyAlignment="1">
      <alignment horizontal="center" vertical="top" wrapText="1"/>
    </xf>
    <xf numFmtId="167" fontId="10" fillId="0" borderId="25" xfId="70" applyNumberFormat="1" applyFont="1" applyFill="1" applyBorder="1" applyAlignment="1">
      <alignment horizontal="center" vertical="top" wrapText="1"/>
    </xf>
    <xf numFmtId="0" fontId="1" fillId="0" borderId="0" xfId="0" applyFont="1"/>
    <xf numFmtId="3" fontId="6" fillId="0" borderId="27" xfId="61" applyNumberFormat="1" applyFont="1" applyFill="1" applyBorder="1">
      <alignment horizontal="right" vertical="center"/>
    </xf>
    <xf numFmtId="0" fontId="77" fillId="0" borderId="0" xfId="0" applyFont="1" applyFill="1"/>
    <xf numFmtId="0" fontId="78" fillId="0" borderId="0" xfId="0" applyFont="1" applyFill="1"/>
    <xf numFmtId="0" fontId="6" fillId="0" borderId="0" xfId="70" applyFont="1" applyFill="1"/>
    <xf numFmtId="0" fontId="6" fillId="0" borderId="0" xfId="70" applyFont="1" applyFill="1" applyBorder="1"/>
    <xf numFmtId="0" fontId="8" fillId="0" borderId="0" xfId="70" applyFont="1" applyFill="1"/>
    <xf numFmtId="0" fontId="6" fillId="0" borderId="2" xfId="70" applyFont="1" applyFill="1" applyBorder="1" applyAlignment="1">
      <alignment horizontal="center" vertical="center"/>
    </xf>
    <xf numFmtId="0" fontId="6" fillId="0" borderId="2" xfId="70" applyFont="1" applyFill="1" applyBorder="1" applyAlignment="1">
      <alignment horizontal="center" vertical="center" wrapText="1"/>
    </xf>
    <xf numFmtId="0" fontId="6" fillId="0" borderId="27" xfId="70" applyFont="1" applyFill="1" applyBorder="1" applyAlignment="1">
      <alignment horizontal="center" vertical="center"/>
    </xf>
    <xf numFmtId="0" fontId="8" fillId="0" borderId="27" xfId="70" applyFont="1" applyFill="1" applyBorder="1"/>
    <xf numFmtId="0" fontId="8" fillId="0" borderId="24" xfId="70" applyFont="1" applyFill="1" applyBorder="1"/>
    <xf numFmtId="0" fontId="6" fillId="0" borderId="27" xfId="70" applyFont="1" applyFill="1" applyBorder="1"/>
    <xf numFmtId="0" fontId="6" fillId="0" borderId="24" xfId="70" applyFont="1" applyFill="1" applyBorder="1"/>
    <xf numFmtId="0" fontId="8" fillId="0" borderId="0" xfId="70" applyFont="1" applyFill="1" applyAlignment="1"/>
    <xf numFmtId="0" fontId="6" fillId="0" borderId="1" xfId="70" applyFont="1" applyFill="1" applyBorder="1" applyAlignment="1">
      <alignment horizontal="center" vertical="center" wrapText="1"/>
    </xf>
    <xf numFmtId="0" fontId="6" fillId="0" borderId="0" xfId="71" applyFont="1" applyFill="1" applyBorder="1"/>
    <xf numFmtId="0" fontId="6" fillId="0" borderId="0" xfId="71" quotePrefix="1" applyFont="1" applyFill="1" applyBorder="1"/>
    <xf numFmtId="21" fontId="6" fillId="0" borderId="0" xfId="71" quotePrefix="1" applyNumberFormat="1" applyFont="1" applyFill="1" applyBorder="1"/>
    <xf numFmtId="0" fontId="6" fillId="0" borderId="0" xfId="71" applyFont="1" applyFill="1"/>
    <xf numFmtId="0" fontId="8" fillId="0" borderId="0" xfId="71" applyNumberFormat="1" applyFont="1" applyFill="1" applyAlignment="1">
      <alignment vertical="center" wrapText="1"/>
    </xf>
    <xf numFmtId="0" fontId="6" fillId="0" borderId="2" xfId="71" applyFont="1" applyFill="1" applyBorder="1" applyAlignment="1">
      <alignment horizontal="center" vertical="center"/>
    </xf>
    <xf numFmtId="0" fontId="6" fillId="0" borderId="2" xfId="71" applyFont="1" applyFill="1" applyBorder="1" applyAlignment="1">
      <alignment horizontal="center" vertical="center" wrapText="1"/>
    </xf>
    <xf numFmtId="0" fontId="6" fillId="0" borderId="27" xfId="71" applyFont="1" applyFill="1" applyBorder="1" applyAlignment="1">
      <alignment horizontal="center" vertical="center"/>
    </xf>
    <xf numFmtId="0" fontId="8" fillId="0" borderId="27" xfId="71" applyFont="1" applyFill="1" applyBorder="1"/>
    <xf numFmtId="0" fontId="8" fillId="0" borderId="0" xfId="71" applyFont="1" applyFill="1"/>
    <xf numFmtId="0" fontId="8" fillId="0" borderId="24" xfId="71" applyFont="1" applyFill="1" applyBorder="1"/>
    <xf numFmtId="0" fontId="6" fillId="0" borderId="27" xfId="71" applyFont="1" applyFill="1" applyBorder="1"/>
    <xf numFmtId="0" fontId="6" fillId="0" borderId="0" xfId="255" applyFont="1" applyFill="1" applyBorder="1"/>
    <xf numFmtId="0" fontId="6" fillId="0" borderId="0" xfId="255" quotePrefix="1" applyFont="1" applyFill="1" applyBorder="1"/>
    <xf numFmtId="21" fontId="6" fillId="0" borderId="0" xfId="255" quotePrefix="1" applyNumberFormat="1" applyFont="1" applyFill="1" applyBorder="1"/>
    <xf numFmtId="0" fontId="6" fillId="0" borderId="0" xfId="255" applyFont="1" applyFill="1"/>
    <xf numFmtId="0" fontId="8" fillId="0" borderId="0" xfId="255" applyNumberFormat="1" applyFont="1" applyFill="1" applyAlignment="1">
      <alignment vertical="center" wrapText="1"/>
    </xf>
    <xf numFmtId="0" fontId="6" fillId="0" borderId="2" xfId="255" applyFont="1" applyFill="1" applyBorder="1" applyAlignment="1">
      <alignment horizontal="center" vertical="center"/>
    </xf>
    <xf numFmtId="0" fontId="6" fillId="0" borderId="2" xfId="255" applyFont="1" applyFill="1" applyBorder="1" applyAlignment="1">
      <alignment horizontal="center" vertical="center" wrapText="1"/>
    </xf>
    <xf numFmtId="0" fontId="6" fillId="0" borderId="27" xfId="255" applyFont="1" applyFill="1" applyBorder="1" applyAlignment="1">
      <alignment horizontal="center" vertical="center"/>
    </xf>
    <xf numFmtId="0" fontId="8" fillId="0" borderId="24" xfId="255" applyFont="1" applyFill="1" applyBorder="1"/>
    <xf numFmtId="0" fontId="8" fillId="0" borderId="0" xfId="255" applyFont="1" applyFill="1"/>
    <xf numFmtId="0" fontId="6" fillId="0" borderId="0" xfId="71" applyNumberFormat="1" applyFont="1" applyFill="1" applyAlignment="1">
      <alignment vertical="center" wrapText="1"/>
    </xf>
    <xf numFmtId="0" fontId="6" fillId="0" borderId="24" xfId="71" applyFont="1" applyFill="1" applyBorder="1"/>
    <xf numFmtId="167" fontId="6" fillId="0" borderId="24" xfId="71" applyNumberFormat="1" applyFont="1" applyFill="1" applyBorder="1"/>
    <xf numFmtId="167" fontId="6" fillId="0" borderId="2" xfId="71" applyNumberFormat="1" applyFont="1" applyFill="1" applyBorder="1"/>
    <xf numFmtId="0" fontId="6" fillId="0" borderId="27" xfId="71" applyFont="1" applyFill="1" applyBorder="1" applyAlignment="1">
      <alignment horizontal="center" vertical="center" wrapText="1"/>
    </xf>
    <xf numFmtId="0" fontId="6" fillId="0" borderId="1" xfId="71" applyFont="1" applyFill="1" applyBorder="1" applyAlignment="1">
      <alignment horizontal="center" vertical="center" wrapText="1"/>
    </xf>
    <xf numFmtId="0" fontId="10" fillId="0" borderId="0" xfId="3" applyFont="1" applyAlignment="1">
      <alignment vertical="top"/>
    </xf>
    <xf numFmtId="0" fontId="6" fillId="0" borderId="1" xfId="0" applyNumberFormat="1" applyFont="1" applyFill="1" applyBorder="1" applyAlignment="1">
      <alignment horizontal="center" vertical="center"/>
    </xf>
    <xf numFmtId="0" fontId="6" fillId="0" borderId="2" xfId="0" applyNumberFormat="1" applyFont="1" applyFill="1" applyBorder="1" applyAlignment="1">
      <alignment horizontal="center" vertical="center"/>
    </xf>
    <xf numFmtId="0" fontId="0" fillId="0" borderId="0" xfId="0" applyFont="1" applyAlignment="1">
      <alignment horizontal="center"/>
    </xf>
    <xf numFmtId="0" fontId="28" fillId="0" borderId="1" xfId="0" applyFont="1" applyBorder="1" applyAlignment="1">
      <alignment horizontal="center" vertical="top" wrapText="1"/>
    </xf>
    <xf numFmtId="167" fontId="10" fillId="0" borderId="2" xfId="77" applyNumberFormat="1" applyFont="1" applyFill="1" applyBorder="1" applyAlignment="1">
      <alignment vertical="center"/>
    </xf>
    <xf numFmtId="167" fontId="10" fillId="0" borderId="2" xfId="77" applyNumberFormat="1" applyFont="1" applyBorder="1" applyAlignment="1">
      <alignment vertical="center"/>
    </xf>
    <xf numFmtId="167" fontId="9" fillId="0" borderId="2" xfId="77" applyNumberFormat="1" applyFont="1" applyFill="1" applyBorder="1" applyAlignment="1">
      <alignment vertical="center"/>
    </xf>
    <xf numFmtId="167" fontId="9" fillId="0" borderId="2" xfId="77" applyNumberFormat="1" applyFont="1" applyBorder="1" applyAlignment="1">
      <alignment vertical="center"/>
    </xf>
    <xf numFmtId="3" fontId="10" fillId="0" borderId="2" xfId="0" applyNumberFormat="1" applyFont="1" applyBorder="1" applyAlignment="1">
      <alignment horizontal="center" vertical="top" wrapText="1"/>
    </xf>
    <xf numFmtId="3" fontId="6" fillId="0" borderId="2" xfId="0" applyNumberFormat="1" applyFont="1" applyBorder="1" applyAlignment="1">
      <alignment horizontal="center" vertical="top" wrapText="1"/>
    </xf>
    <xf numFmtId="3" fontId="10" fillId="0" borderId="24" xfId="0" applyNumberFormat="1" applyFont="1" applyBorder="1" applyAlignment="1">
      <alignment horizontal="center" vertical="top" wrapText="1"/>
    </xf>
    <xf numFmtId="0" fontId="6" fillId="0" borderId="0" xfId="0" applyFont="1"/>
    <xf numFmtId="0" fontId="6" fillId="0" borderId="0" xfId="2" applyFont="1" applyAlignment="1">
      <alignment vertical="center" wrapText="1"/>
    </xf>
    <xf numFmtId="0" fontId="6" fillId="0" borderId="0" xfId="2" applyFont="1"/>
    <xf numFmtId="169" fontId="6" fillId="0" borderId="2" xfId="2" applyNumberFormat="1" applyFont="1" applyFill="1" applyBorder="1" applyAlignment="1">
      <alignment horizontal="center" vertical="top" wrapText="1"/>
    </xf>
    <xf numFmtId="0" fontId="6" fillId="0" borderId="2" xfId="2" applyFont="1" applyFill="1" applyBorder="1" applyAlignment="1">
      <alignment horizontal="center" vertical="top" wrapText="1"/>
    </xf>
    <xf numFmtId="0" fontId="6" fillId="0" borderId="2" xfId="0" applyFont="1" applyBorder="1" applyAlignment="1">
      <alignment horizontal="center"/>
    </xf>
    <xf numFmtId="0" fontId="6" fillId="0" borderId="25" xfId="2" applyFont="1" applyBorder="1" applyAlignment="1">
      <alignment vertical="center" wrapText="1"/>
    </xf>
    <xf numFmtId="167" fontId="6" fillId="0" borderId="2" xfId="2" applyNumberFormat="1" applyFont="1" applyBorder="1" applyAlignment="1">
      <alignment vertical="center"/>
    </xf>
    <xf numFmtId="0" fontId="6" fillId="0" borderId="25" xfId="2" applyFont="1" applyFill="1" applyBorder="1" applyAlignment="1">
      <alignment vertical="center" wrapText="1"/>
    </xf>
    <xf numFmtId="0" fontId="6" fillId="0" borderId="2" xfId="2" applyFont="1" applyBorder="1" applyAlignment="1">
      <alignment vertical="center" wrapText="1"/>
    </xf>
    <xf numFmtId="0" fontId="6" fillId="0" borderId="2" xfId="0" applyFont="1" applyBorder="1"/>
    <xf numFmtId="0" fontId="6" fillId="0" borderId="2" xfId="2" applyFont="1" applyFill="1" applyBorder="1" applyAlignment="1">
      <alignment horizontal="left" vertical="center"/>
    </xf>
    <xf numFmtId="0" fontId="6" fillId="0" borderId="31" xfId="0" applyFont="1" applyBorder="1"/>
    <xf numFmtId="167" fontId="6" fillId="0" borderId="31" xfId="2" applyNumberFormat="1" applyFont="1" applyFill="1" applyBorder="1" applyAlignment="1">
      <alignment vertical="center"/>
    </xf>
    <xf numFmtId="0" fontId="6" fillId="0" borderId="0" xfId="0" applyFont="1" applyBorder="1"/>
    <xf numFmtId="167" fontId="6" fillId="0" borderId="0" xfId="2" applyNumberFormat="1" applyFont="1" applyFill="1" applyBorder="1" applyAlignment="1">
      <alignment vertical="center"/>
    </xf>
    <xf numFmtId="167" fontId="6" fillId="0" borderId="0" xfId="0" applyNumberFormat="1" applyFont="1" applyBorder="1"/>
    <xf numFmtId="167" fontId="6" fillId="0" borderId="0" xfId="0" applyNumberFormat="1" applyFont="1"/>
    <xf numFmtId="0" fontId="6" fillId="0" borderId="0" xfId="0" applyFont="1" applyAlignment="1">
      <alignment vertical="center" wrapText="1"/>
    </xf>
    <xf numFmtId="0" fontId="8" fillId="0" borderId="22"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6" fillId="0" borderId="23" xfId="2" applyFont="1" applyBorder="1" applyAlignment="1">
      <alignment horizontal="center" vertical="center" wrapText="1"/>
    </xf>
    <xf numFmtId="167" fontId="6" fillId="0" borderId="2" xfId="0" applyNumberFormat="1" applyFont="1" applyBorder="1" applyAlignment="1">
      <alignment vertical="center"/>
    </xf>
    <xf numFmtId="0" fontId="6" fillId="0" borderId="0" xfId="0" applyFont="1" applyAlignment="1">
      <alignment vertical="center"/>
    </xf>
    <xf numFmtId="0" fontId="6" fillId="0" borderId="2" xfId="2" applyFont="1" applyFill="1" applyBorder="1" applyAlignment="1">
      <alignment vertical="center" wrapText="1"/>
    </xf>
    <xf numFmtId="0" fontId="6" fillId="0" borderId="0" xfId="0" applyFont="1" applyFill="1" applyAlignment="1">
      <alignment vertical="center"/>
    </xf>
    <xf numFmtId="167" fontId="6" fillId="0" borderId="2" xfId="2" applyNumberFormat="1" applyFont="1" applyFill="1" applyBorder="1" applyAlignment="1">
      <alignment vertical="center"/>
    </xf>
    <xf numFmtId="0" fontId="10" fillId="0" borderId="0" xfId="0" applyFont="1" applyBorder="1" applyAlignment="1">
      <alignment horizontal="right"/>
    </xf>
    <xf numFmtId="0" fontId="68" fillId="0" borderId="0" xfId="0" applyFont="1"/>
    <xf numFmtId="0" fontId="10" fillId="0" borderId="0" xfId="0" applyFont="1" applyBorder="1" applyAlignment="1">
      <alignment horizontal="right" vertical="center"/>
    </xf>
    <xf numFmtId="0" fontId="9" fillId="0" borderId="1" xfId="0" applyFont="1" applyBorder="1" applyAlignment="1">
      <alignment horizontal="center" vertical="center" wrapText="1"/>
    </xf>
    <xf numFmtId="0" fontId="11" fillId="0" borderId="2" xfId="0" applyFont="1" applyBorder="1" applyAlignment="1">
      <alignment horizontal="center" vertical="center"/>
    </xf>
    <xf numFmtId="0" fontId="0" fillId="0" borderId="2" xfId="0" applyBorder="1" applyAlignment="1">
      <alignment horizontal="center" vertical="center"/>
    </xf>
    <xf numFmtId="0" fontId="9" fillId="0" borderId="1" xfId="0" applyFont="1" applyBorder="1" applyAlignment="1">
      <alignment vertical="center" wrapText="1"/>
    </xf>
    <xf numFmtId="0" fontId="11" fillId="0" borderId="1" xfId="0" applyFont="1" applyBorder="1" applyAlignment="1">
      <alignment horizontal="center" vertical="center"/>
    </xf>
    <xf numFmtId="0" fontId="0" fillId="0" borderId="1" xfId="0" applyBorder="1" applyAlignment="1">
      <alignment horizontal="center" vertical="center"/>
    </xf>
    <xf numFmtId="0" fontId="74" fillId="0" borderId="2" xfId="0" applyFont="1" applyBorder="1" applyAlignment="1">
      <alignment vertical="center" wrapText="1"/>
    </xf>
    <xf numFmtId="0" fontId="80" fillId="0" borderId="2" xfId="0" applyFont="1" applyBorder="1" applyAlignment="1">
      <alignment vertical="center" wrapText="1"/>
    </xf>
    <xf numFmtId="0" fontId="74" fillId="0" borderId="2" xfId="0" applyFont="1" applyBorder="1" applyAlignment="1">
      <alignment horizontal="justify" vertical="center" wrapText="1"/>
    </xf>
    <xf numFmtId="0" fontId="74" fillId="67" borderId="2" xfId="0" applyFont="1" applyFill="1" applyBorder="1" applyAlignment="1">
      <alignment horizontal="justify" vertical="center" wrapText="1"/>
    </xf>
    <xf numFmtId="0" fontId="6" fillId="0" borderId="27" xfId="2" applyFont="1" applyFill="1" applyBorder="1" applyAlignment="1">
      <alignment horizontal="center" vertical="center"/>
    </xf>
    <xf numFmtId="0" fontId="8" fillId="0" borderId="24" xfId="2" applyFont="1" applyFill="1" applyBorder="1"/>
    <xf numFmtId="0" fontId="6" fillId="0" borderId="27" xfId="2" applyFont="1" applyFill="1" applyBorder="1"/>
    <xf numFmtId="0" fontId="6" fillId="0" borderId="24" xfId="2" applyFont="1" applyFill="1" applyBorder="1"/>
    <xf numFmtId="0" fontId="6" fillId="0" borderId="28" xfId="2" applyFont="1" applyFill="1" applyBorder="1"/>
    <xf numFmtId="167" fontId="6" fillId="0" borderId="23" xfId="2" applyNumberFormat="1" applyFont="1" applyFill="1" applyBorder="1"/>
    <xf numFmtId="0" fontId="8" fillId="0" borderId="27" xfId="2" applyFont="1" applyFill="1" applyBorder="1"/>
    <xf numFmtId="167" fontId="6" fillId="45" borderId="1" xfId="61" applyNumberFormat="1" applyFont="1" applyFill="1" applyBorder="1">
      <alignment horizontal="right" vertical="center"/>
    </xf>
    <xf numFmtId="0" fontId="6" fillId="0" borderId="24" xfId="58" quotePrefix="1" applyNumberFormat="1" applyFont="1" applyFill="1" applyBorder="1" applyAlignment="1">
      <alignment horizontal="left" vertical="center" indent="2"/>
    </xf>
    <xf numFmtId="167" fontId="6" fillId="0" borderId="24" xfId="70" applyNumberFormat="1" applyFont="1" applyFill="1" applyBorder="1"/>
    <xf numFmtId="167" fontId="6" fillId="0" borderId="2" xfId="70" applyNumberFormat="1" applyFont="1" applyFill="1" applyBorder="1"/>
    <xf numFmtId="0" fontId="6" fillId="0" borderId="27" xfId="58" quotePrefix="1" applyNumberFormat="1" applyFont="1" applyFill="1" applyBorder="1" applyAlignment="1">
      <alignment horizontal="left" vertical="center" indent="2"/>
    </xf>
    <xf numFmtId="167" fontId="6" fillId="45" borderId="2" xfId="25" applyNumberFormat="1" applyFont="1" applyFill="1" applyBorder="1">
      <alignment vertical="center"/>
    </xf>
    <xf numFmtId="167" fontId="6" fillId="0" borderId="0" xfId="255" applyNumberFormat="1" applyFont="1" applyFill="1"/>
    <xf numFmtId="0" fontId="7" fillId="0" borderId="0" xfId="0" applyFont="1" applyAlignment="1">
      <alignment horizontal="center" vertical="center" wrapText="1"/>
    </xf>
    <xf numFmtId="0" fontId="69" fillId="0" borderId="0" xfId="0" applyFont="1" applyFill="1" applyAlignment="1">
      <alignment horizontal="center" vertical="center" wrapText="1"/>
    </xf>
    <xf numFmtId="0" fontId="67" fillId="0" borderId="0" xfId="73" applyFont="1" applyAlignment="1">
      <alignment horizontal="center"/>
    </xf>
    <xf numFmtId="0" fontId="2" fillId="0" borderId="0" xfId="76" applyFont="1" applyAlignment="1">
      <alignment horizontal="left" vertical="top" wrapText="1"/>
    </xf>
    <xf numFmtId="0" fontId="73" fillId="0" borderId="0" xfId="0" applyFont="1" applyAlignment="1">
      <alignment horizontal="center" vertical="top"/>
    </xf>
    <xf numFmtId="49" fontId="10" fillId="0" borderId="2" xfId="0" applyNumberFormat="1" applyFont="1" applyFill="1" applyBorder="1" applyAlignment="1">
      <alignment horizontal="center" vertical="center"/>
    </xf>
    <xf numFmtId="0" fontId="70" fillId="0" borderId="0" xfId="77" applyFont="1" applyBorder="1" applyAlignment="1">
      <alignment horizontal="center" vertical="center" wrapText="1"/>
    </xf>
    <xf numFmtId="0" fontId="10" fillId="0" borderId="24" xfId="0" applyFont="1" applyFill="1" applyBorder="1" applyAlignment="1">
      <alignment horizontal="center" vertical="center" wrapText="1"/>
    </xf>
    <xf numFmtId="0" fontId="10" fillId="0" borderId="25" xfId="0" applyFont="1" applyFill="1" applyBorder="1" applyAlignment="1">
      <alignment horizontal="center" vertical="center" wrapText="1"/>
    </xf>
    <xf numFmtId="49" fontId="8" fillId="0" borderId="0" xfId="0" applyNumberFormat="1" applyFont="1" applyFill="1" applyAlignment="1">
      <alignment horizontal="center" wrapText="1"/>
    </xf>
    <xf numFmtId="0" fontId="8" fillId="0" borderId="0" xfId="0" applyFont="1" applyAlignment="1">
      <alignment horizontal="center" wrapText="1"/>
    </xf>
    <xf numFmtId="49" fontId="8" fillId="0" borderId="0" xfId="0" applyNumberFormat="1" applyFont="1" applyFill="1" applyAlignment="1">
      <alignment horizontal="center"/>
    </xf>
    <xf numFmtId="0" fontId="7" fillId="0" borderId="0" xfId="72" applyFont="1" applyAlignment="1">
      <alignment horizontal="center" vertical="center" wrapText="1"/>
    </xf>
    <xf numFmtId="0" fontId="10" fillId="0" borderId="0" xfId="0" applyFont="1" applyAlignment="1">
      <alignment horizontal="left" wrapText="1"/>
    </xf>
    <xf numFmtId="0" fontId="74" fillId="0" borderId="0" xfId="0" applyFont="1" applyAlignment="1">
      <alignment wrapText="1"/>
    </xf>
    <xf numFmtId="0" fontId="7" fillId="0" borderId="0" xfId="72" applyFont="1" applyBorder="1" applyAlignment="1">
      <alignment horizontal="center" vertical="center" wrapText="1"/>
    </xf>
    <xf numFmtId="0" fontId="7" fillId="0" borderId="0" xfId="0" applyFont="1" applyAlignment="1">
      <alignment horizontal="center" wrapText="1"/>
    </xf>
    <xf numFmtId="0" fontId="10" fillId="0" borderId="2" xfId="0" applyFont="1" applyBorder="1" applyAlignment="1">
      <alignment horizontal="justify" vertical="top" wrapText="1"/>
    </xf>
    <xf numFmtId="0" fontId="8" fillId="0" borderId="0" xfId="0" applyFont="1" applyFill="1" applyAlignment="1">
      <alignment horizontal="center" vertical="center" wrapText="1"/>
    </xf>
    <xf numFmtId="0" fontId="8" fillId="0" borderId="0" xfId="0" applyNumberFormat="1" applyFont="1" applyFill="1" applyBorder="1" applyAlignment="1">
      <alignment horizontal="center" vertical="center" wrapText="1"/>
    </xf>
    <xf numFmtId="0" fontId="8" fillId="0" borderId="0" xfId="76" applyNumberFormat="1" applyFont="1" applyFill="1" applyBorder="1" applyAlignment="1">
      <alignment horizontal="center" vertical="center" wrapText="1"/>
    </xf>
    <xf numFmtId="0" fontId="8" fillId="0" borderId="0" xfId="70" applyFont="1" applyFill="1" applyAlignment="1">
      <alignment horizontal="center" vertical="center" wrapText="1"/>
    </xf>
    <xf numFmtId="0" fontId="8" fillId="45" borderId="0" xfId="0" applyFont="1" applyFill="1" applyAlignment="1">
      <alignment horizontal="center" vertical="center" wrapText="1"/>
    </xf>
    <xf numFmtId="0" fontId="8" fillId="0" borderId="0" xfId="2" applyFont="1" applyFill="1" applyBorder="1" applyAlignment="1">
      <alignment horizontal="center" vertical="center" wrapText="1"/>
    </xf>
    <xf numFmtId="0" fontId="6" fillId="0" borderId="2" xfId="2" applyFont="1" applyFill="1" applyBorder="1" applyAlignment="1">
      <alignment horizontal="center" vertical="center" wrapText="1"/>
    </xf>
    <xf numFmtId="0" fontId="6" fillId="0" borderId="25" xfId="2" applyFont="1" applyFill="1" applyBorder="1" applyAlignment="1">
      <alignment horizontal="center" vertical="center" wrapText="1"/>
    </xf>
    <xf numFmtId="0" fontId="6" fillId="0" borderId="30" xfId="2" applyFont="1" applyFill="1" applyBorder="1" applyAlignment="1">
      <alignment horizontal="center" vertical="center" wrapText="1"/>
    </xf>
    <xf numFmtId="0" fontId="8" fillId="0" borderId="0" xfId="255" applyNumberFormat="1" applyFont="1" applyFill="1" applyBorder="1" applyAlignment="1">
      <alignment horizontal="center" vertical="center" wrapText="1"/>
    </xf>
    <xf numFmtId="0" fontId="8" fillId="0" borderId="29" xfId="255" applyNumberFormat="1" applyFont="1" applyFill="1" applyBorder="1" applyAlignment="1">
      <alignment horizontal="center" vertical="center" wrapText="1"/>
    </xf>
    <xf numFmtId="0" fontId="8" fillId="0" borderId="0" xfId="71" applyNumberFormat="1" applyFont="1" applyFill="1" applyBorder="1" applyAlignment="1">
      <alignment horizontal="center" vertical="center" wrapText="1"/>
    </xf>
    <xf numFmtId="0" fontId="8" fillId="0" borderId="29" xfId="71" applyNumberFormat="1" applyFont="1" applyFill="1" applyBorder="1" applyAlignment="1">
      <alignment horizontal="center" vertical="center" wrapText="1"/>
    </xf>
    <xf numFmtId="0" fontId="6" fillId="0" borderId="2" xfId="2" applyFont="1" applyFill="1" applyBorder="1" applyAlignment="1">
      <alignment horizontal="left" vertical="center"/>
    </xf>
    <xf numFmtId="0" fontId="8" fillId="0" borderId="0"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8" fillId="0" borderId="0" xfId="3" applyFont="1" applyBorder="1" applyAlignment="1">
      <alignment horizontal="center" vertical="top" wrapText="1"/>
    </xf>
    <xf numFmtId="3" fontId="7" fillId="0" borderId="0" xfId="1" applyNumberFormat="1" applyFont="1" applyAlignment="1">
      <alignment horizontal="center" vertical="center" wrapText="1"/>
    </xf>
    <xf numFmtId="3" fontId="10" fillId="0" borderId="2" xfId="1" applyNumberFormat="1" applyFont="1" applyBorder="1" applyAlignment="1">
      <alignment horizontal="center" vertical="center" wrapText="1"/>
    </xf>
    <xf numFmtId="3" fontId="7" fillId="0" borderId="0" xfId="70" applyNumberFormat="1" applyFont="1" applyAlignment="1">
      <alignment horizontal="center" vertical="center" wrapText="1"/>
    </xf>
    <xf numFmtId="3" fontId="10" fillId="0" borderId="2" xfId="70" applyNumberFormat="1" applyFont="1" applyBorder="1" applyAlignment="1">
      <alignment horizontal="center" vertical="center" wrapText="1"/>
    </xf>
    <xf numFmtId="3" fontId="10" fillId="0" borderId="24" xfId="70" applyNumberFormat="1" applyFont="1" applyBorder="1" applyAlignment="1">
      <alignment horizontal="center" vertical="center" wrapText="1"/>
    </xf>
    <xf numFmtId="3" fontId="10" fillId="0" borderId="25" xfId="70" applyNumberFormat="1" applyFont="1" applyBorder="1" applyAlignment="1">
      <alignment horizontal="center" vertical="center" wrapText="1"/>
    </xf>
    <xf numFmtId="3" fontId="7" fillId="0" borderId="0" xfId="0" applyNumberFormat="1" applyFont="1" applyAlignment="1">
      <alignment horizontal="center" vertical="top" wrapText="1"/>
    </xf>
    <xf numFmtId="3" fontId="10" fillId="0" borderId="2" xfId="0" applyNumberFormat="1" applyFont="1" applyBorder="1" applyAlignment="1">
      <alignment horizontal="center" vertical="top" wrapText="1"/>
    </xf>
    <xf numFmtId="3" fontId="10" fillId="0" borderId="1" xfId="0" applyNumberFormat="1" applyFont="1" applyBorder="1" applyAlignment="1">
      <alignment horizontal="center" vertical="top" wrapText="1"/>
    </xf>
    <xf numFmtId="3" fontId="10" fillId="0" borderId="23" xfId="0" applyNumberFormat="1" applyFont="1" applyBorder="1" applyAlignment="1">
      <alignment horizontal="center" vertical="top" wrapText="1"/>
    </xf>
    <xf numFmtId="3" fontId="6" fillId="0" borderId="2" xfId="0" applyNumberFormat="1" applyFont="1" applyBorder="1" applyAlignment="1">
      <alignment horizontal="center" vertical="top" wrapText="1"/>
    </xf>
    <xf numFmtId="3" fontId="10" fillId="0" borderId="24" xfId="0" applyNumberFormat="1" applyFont="1" applyBorder="1" applyAlignment="1">
      <alignment horizontal="center" vertical="top" wrapText="1"/>
    </xf>
    <xf numFmtId="3" fontId="10" fillId="0" borderId="25" xfId="0" applyNumberFormat="1" applyFont="1" applyBorder="1" applyAlignment="1">
      <alignment horizontal="center" vertical="top" wrapText="1"/>
    </xf>
    <xf numFmtId="3" fontId="10" fillId="0" borderId="0" xfId="0" applyNumberFormat="1" applyFont="1" applyAlignment="1">
      <alignment horizontal="left" vertical="top" wrapText="1"/>
    </xf>
    <xf numFmtId="3" fontId="10" fillId="0" borderId="22" xfId="0" applyNumberFormat="1" applyFont="1" applyBorder="1" applyAlignment="1">
      <alignment horizontal="right" vertical="top" wrapText="1"/>
    </xf>
    <xf numFmtId="0" fontId="8" fillId="0" borderId="0" xfId="0" applyFont="1" applyBorder="1" applyAlignment="1">
      <alignment horizontal="center" vertical="center" wrapText="1"/>
    </xf>
    <xf numFmtId="0" fontId="8" fillId="0" borderId="22" xfId="0" applyFont="1" applyBorder="1" applyAlignment="1">
      <alignment horizontal="center" vertical="center" wrapText="1"/>
    </xf>
  </cellXfs>
  <cellStyles count="256">
    <cellStyle name="20% - Accent1" xfId="78"/>
    <cellStyle name="20% - Accent2" xfId="79"/>
    <cellStyle name="20% - Accent3" xfId="80"/>
    <cellStyle name="20% - Accent4" xfId="81"/>
    <cellStyle name="20% - Accent5" xfId="82"/>
    <cellStyle name="20% - Accent6" xfId="83"/>
    <cellStyle name="20% - Акцент1 2" xfId="84"/>
    <cellStyle name="20% - Акцент2 2" xfId="85"/>
    <cellStyle name="20% - Акцент3 2" xfId="86"/>
    <cellStyle name="20% - Акцент4 2" xfId="87"/>
    <cellStyle name="20% - Акцент5 2" xfId="88"/>
    <cellStyle name="20% - Акцент6 2" xfId="89"/>
    <cellStyle name="40% - Accent1" xfId="90"/>
    <cellStyle name="40% - Accent2" xfId="91"/>
    <cellStyle name="40% - Accent3" xfId="92"/>
    <cellStyle name="40% - Accent4" xfId="93"/>
    <cellStyle name="40% - Accent5" xfId="94"/>
    <cellStyle name="40% - Accent6" xfId="95"/>
    <cellStyle name="40% - Акцент1 2" xfId="96"/>
    <cellStyle name="40% - Акцент2 2" xfId="97"/>
    <cellStyle name="40% - Акцент3 2" xfId="98"/>
    <cellStyle name="40% - Акцент4 2" xfId="99"/>
    <cellStyle name="40% - Акцент5 2" xfId="100"/>
    <cellStyle name="40% - Акцент6 2" xfId="101"/>
    <cellStyle name="60% - Accent1" xfId="102"/>
    <cellStyle name="60% - Accent2" xfId="103"/>
    <cellStyle name="60% - Accent3" xfId="104"/>
    <cellStyle name="60% - Accent4" xfId="105"/>
    <cellStyle name="60% - Accent5" xfId="106"/>
    <cellStyle name="60% - Accent6" xfId="107"/>
    <cellStyle name="60% - Акцент1 2" xfId="108"/>
    <cellStyle name="60% - Акцент2 2" xfId="109"/>
    <cellStyle name="60% - Акцент3 2" xfId="110"/>
    <cellStyle name="60% - Акцент4 2" xfId="111"/>
    <cellStyle name="60% - Акцент5 2" xfId="112"/>
    <cellStyle name="60% - Акцент6 2" xfId="113"/>
    <cellStyle name="Accent1" xfId="114"/>
    <cellStyle name="Accent1 - 20%" xfId="4"/>
    <cellStyle name="Accent1 - 40%" xfId="5"/>
    <cellStyle name="Accent1 - 60%" xfId="6"/>
    <cellStyle name="Accent2" xfId="115"/>
    <cellStyle name="Accent2 - 20%" xfId="7"/>
    <cellStyle name="Accent2 - 40%" xfId="8"/>
    <cellStyle name="Accent2 - 60%" xfId="9"/>
    <cellStyle name="Accent3" xfId="116"/>
    <cellStyle name="Accent3 - 20%" xfId="10"/>
    <cellStyle name="Accent3 - 40%" xfId="11"/>
    <cellStyle name="Accent3 - 60%" xfId="12"/>
    <cellStyle name="Accent3_10" xfId="117"/>
    <cellStyle name="Accent4" xfId="118"/>
    <cellStyle name="Accent4 - 20%" xfId="13"/>
    <cellStyle name="Accent4 - 40%" xfId="14"/>
    <cellStyle name="Accent4 - 60%" xfId="15"/>
    <cellStyle name="Accent4_10" xfId="119"/>
    <cellStyle name="Accent5" xfId="120"/>
    <cellStyle name="Accent5 - 20%" xfId="16"/>
    <cellStyle name="Accent5 - 40%" xfId="17"/>
    <cellStyle name="Accent5 - 60%" xfId="18"/>
    <cellStyle name="Accent5_10" xfId="121"/>
    <cellStyle name="Accent6" xfId="122"/>
    <cellStyle name="Accent6 - 20%" xfId="19"/>
    <cellStyle name="Accent6 - 40%" xfId="20"/>
    <cellStyle name="Accent6 - 60%" xfId="21"/>
    <cellStyle name="Accent6_10" xfId="123"/>
    <cellStyle name="Bad" xfId="124"/>
    <cellStyle name="Calculation" xfId="125"/>
    <cellStyle name="Check Cell" xfId="126"/>
    <cellStyle name="Emphasis 1" xfId="22"/>
    <cellStyle name="Emphasis 2" xfId="23"/>
    <cellStyle name="Emphasis 3" xfId="24"/>
    <cellStyle name="Explanatory Text" xfId="127"/>
    <cellStyle name="Good" xfId="128"/>
    <cellStyle name="Heading 1" xfId="129"/>
    <cellStyle name="Heading 2" xfId="130"/>
    <cellStyle name="Heading 3" xfId="131"/>
    <cellStyle name="Heading 4" xfId="132"/>
    <cellStyle name="Input" xfId="133"/>
    <cellStyle name="Linked Cell" xfId="134"/>
    <cellStyle name="Neutral" xfId="135"/>
    <cellStyle name="Normal_Regional Data for IGR" xfId="136"/>
    <cellStyle name="Note" xfId="137"/>
    <cellStyle name="Output" xfId="138"/>
    <cellStyle name="SAPBEXaggData" xfId="25"/>
    <cellStyle name="SAPBEXaggData 2" xfId="139"/>
    <cellStyle name="SAPBEXaggData 3" xfId="140"/>
    <cellStyle name="SAPBEXaggData_Приложения к закону (поправки)" xfId="141"/>
    <cellStyle name="SAPBEXaggDataEmph" xfId="26"/>
    <cellStyle name="SAPBEXaggDataEmph 2" xfId="142"/>
    <cellStyle name="SAPBEXaggDataEmph 3" xfId="143"/>
    <cellStyle name="SAPBEXaggItem" xfId="27"/>
    <cellStyle name="SAPBEXaggItem 2" xfId="144"/>
    <cellStyle name="SAPBEXaggItem 3" xfId="145"/>
    <cellStyle name="SAPBEXaggItem_8" xfId="146"/>
    <cellStyle name="SAPBEXaggItemX" xfId="28"/>
    <cellStyle name="SAPBEXaggItemX 2" xfId="147"/>
    <cellStyle name="SAPBEXaggItemX 3" xfId="148"/>
    <cellStyle name="SAPBEXchaText" xfId="29"/>
    <cellStyle name="SAPBEXchaText 2" xfId="149"/>
    <cellStyle name="SAPBEXchaText 3" xfId="150"/>
    <cellStyle name="SAPBEXexcBad7" xfId="30"/>
    <cellStyle name="SAPBEXexcBad7 2" xfId="151"/>
    <cellStyle name="SAPBEXexcBad7 3" xfId="152"/>
    <cellStyle name="SAPBEXexcBad8" xfId="31"/>
    <cellStyle name="SAPBEXexcBad8 2" xfId="153"/>
    <cellStyle name="SAPBEXexcBad8 3" xfId="154"/>
    <cellStyle name="SAPBEXexcBad9" xfId="32"/>
    <cellStyle name="SAPBEXexcBad9 2" xfId="155"/>
    <cellStyle name="SAPBEXexcBad9 3" xfId="156"/>
    <cellStyle name="SAPBEXexcCritical4" xfId="33"/>
    <cellStyle name="SAPBEXexcCritical4 2" xfId="157"/>
    <cellStyle name="SAPBEXexcCritical4 3" xfId="158"/>
    <cellStyle name="SAPBEXexcCritical5" xfId="34"/>
    <cellStyle name="SAPBEXexcCritical5 2" xfId="159"/>
    <cellStyle name="SAPBEXexcCritical5 3" xfId="160"/>
    <cellStyle name="SAPBEXexcCritical6" xfId="35"/>
    <cellStyle name="SAPBEXexcCritical6 2" xfId="161"/>
    <cellStyle name="SAPBEXexcCritical6 3" xfId="162"/>
    <cellStyle name="SAPBEXexcGood1" xfId="36"/>
    <cellStyle name="SAPBEXexcGood1 2" xfId="163"/>
    <cellStyle name="SAPBEXexcGood1 3" xfId="164"/>
    <cellStyle name="SAPBEXexcGood2" xfId="37"/>
    <cellStyle name="SAPBEXexcGood2 2" xfId="165"/>
    <cellStyle name="SAPBEXexcGood2 3" xfId="166"/>
    <cellStyle name="SAPBEXexcGood3" xfId="38"/>
    <cellStyle name="SAPBEXexcGood3 2" xfId="167"/>
    <cellStyle name="SAPBEXexcGood3 3" xfId="168"/>
    <cellStyle name="SAPBEXfilterDrill" xfId="39"/>
    <cellStyle name="SAPBEXfilterDrill 2" xfId="169"/>
    <cellStyle name="SAPBEXfilterDrill 3" xfId="170"/>
    <cellStyle name="SAPBEXfilterItem" xfId="40"/>
    <cellStyle name="SAPBEXfilterItem 2" xfId="171"/>
    <cellStyle name="SAPBEXfilterItem 3" xfId="172"/>
    <cellStyle name="SAPBEXfilterText" xfId="41"/>
    <cellStyle name="SAPBEXfilterText 2" xfId="173"/>
    <cellStyle name="SAPBEXfilterText 3" xfId="174"/>
    <cellStyle name="SAPBEXformats" xfId="42"/>
    <cellStyle name="SAPBEXformats 2" xfId="175"/>
    <cellStyle name="SAPBEXformats 3" xfId="176"/>
    <cellStyle name="SAPBEXheaderItem" xfId="43"/>
    <cellStyle name="SAPBEXheaderItem 2" xfId="177"/>
    <cellStyle name="SAPBEXheaderItem 3" xfId="178"/>
    <cellStyle name="SAPBEXheaderText" xfId="44"/>
    <cellStyle name="SAPBEXheaderText 2" xfId="179"/>
    <cellStyle name="SAPBEXheaderText 3" xfId="180"/>
    <cellStyle name="SAPBEXHLevel0" xfId="45"/>
    <cellStyle name="SAPBEXHLevel0 2" xfId="181"/>
    <cellStyle name="SAPBEXHLevel0 2 2 3" xfId="253"/>
    <cellStyle name="SAPBEXHLevel0X" xfId="46"/>
    <cellStyle name="SAPBEXHLevel0X 2" xfId="182"/>
    <cellStyle name="SAPBEXHLevel0X 3" xfId="183"/>
    <cellStyle name="SAPBEXHLevel1" xfId="47"/>
    <cellStyle name="SAPBEXHLevel1 2" xfId="184"/>
    <cellStyle name="SAPBEXHLevel1X" xfId="48"/>
    <cellStyle name="SAPBEXHLevel1X 2" xfId="185"/>
    <cellStyle name="SAPBEXHLevel1X 3" xfId="186"/>
    <cellStyle name="SAPBEXHLevel2" xfId="49"/>
    <cellStyle name="SAPBEXHLevel2 2" xfId="50"/>
    <cellStyle name="SAPBEXHLevel2X" xfId="51"/>
    <cellStyle name="SAPBEXHLevel2X 2" xfId="187"/>
    <cellStyle name="SAPBEXHLevel2X 3" xfId="188"/>
    <cellStyle name="SAPBEXHLevel3" xfId="52"/>
    <cellStyle name="SAPBEXHLevel3 2" xfId="189"/>
    <cellStyle name="SAPBEXHLevel3 3" xfId="190"/>
    <cellStyle name="SAPBEXHLevel3X" xfId="53"/>
    <cellStyle name="SAPBEXHLevel3X 2" xfId="191"/>
    <cellStyle name="SAPBEXHLevel3X 3" xfId="192"/>
    <cellStyle name="SAPBEXinputData" xfId="54"/>
    <cellStyle name="SAPBEXinputData 2" xfId="193"/>
    <cellStyle name="SAPBEXinputData 3" xfId="194"/>
    <cellStyle name="SAPBEXItemHeader" xfId="55"/>
    <cellStyle name="SAPBEXresData" xfId="56"/>
    <cellStyle name="SAPBEXresData 2" xfId="195"/>
    <cellStyle name="SAPBEXresData 3" xfId="196"/>
    <cellStyle name="SAPBEXresDataEmph" xfId="57"/>
    <cellStyle name="SAPBEXresDataEmph 2" xfId="197"/>
    <cellStyle name="SAPBEXresDataEmph 3" xfId="198"/>
    <cellStyle name="SAPBEXresItem" xfId="58"/>
    <cellStyle name="SAPBEXresItem 2" xfId="199"/>
    <cellStyle name="SAPBEXresItem 3" xfId="200"/>
    <cellStyle name="SAPBEXresItemX" xfId="59"/>
    <cellStyle name="SAPBEXresItemX 2" xfId="201"/>
    <cellStyle name="SAPBEXresItemX 3" xfId="202"/>
    <cellStyle name="SAPBEXstdData" xfId="60"/>
    <cellStyle name="SAPBEXstdData 2" xfId="61"/>
    <cellStyle name="SAPBEXstdData_726-ПК (прил.)" xfId="203"/>
    <cellStyle name="SAPBEXstdDataEmph" xfId="62"/>
    <cellStyle name="SAPBEXstdDataEmph 2" xfId="204"/>
    <cellStyle name="SAPBEXstdDataEmph 3" xfId="205"/>
    <cellStyle name="SAPBEXstdItem" xfId="63"/>
    <cellStyle name="SAPBEXstdItem 2" xfId="206"/>
    <cellStyle name="SAPBEXstdItem 3" xfId="207"/>
    <cellStyle name="SAPBEXstdItem_726-ПК (прил.)" xfId="208"/>
    <cellStyle name="SAPBEXstdItemX" xfId="64"/>
    <cellStyle name="SAPBEXstdItemX 2" xfId="209"/>
    <cellStyle name="SAPBEXstdItemX 3" xfId="210"/>
    <cellStyle name="SAPBEXtitle" xfId="65"/>
    <cellStyle name="SAPBEXtitle 2" xfId="211"/>
    <cellStyle name="SAPBEXtitle 3" xfId="212"/>
    <cellStyle name="SAPBEXunassignedItem" xfId="66"/>
    <cellStyle name="SAPBEXundefined" xfId="67"/>
    <cellStyle name="SAPBEXundefined 2" xfId="213"/>
    <cellStyle name="SAPBEXundefined 3" xfId="214"/>
    <cellStyle name="Sheet Title" xfId="68"/>
    <cellStyle name="Title" xfId="215"/>
    <cellStyle name="Total" xfId="216"/>
    <cellStyle name="Warning Text" xfId="217"/>
    <cellStyle name="Акцент1 2" xfId="218"/>
    <cellStyle name="Акцент2 2" xfId="219"/>
    <cellStyle name="Акцент3 2" xfId="220"/>
    <cellStyle name="Акцент4 2" xfId="221"/>
    <cellStyle name="Акцент5 2" xfId="222"/>
    <cellStyle name="Акцент6 2" xfId="223"/>
    <cellStyle name="Ввод  2" xfId="224"/>
    <cellStyle name="Вывод 2" xfId="225"/>
    <cellStyle name="Вычисление 2" xfId="226"/>
    <cellStyle name="Заголовок 1 2" xfId="227"/>
    <cellStyle name="Заголовок 2 2" xfId="228"/>
    <cellStyle name="Заголовок 3 2" xfId="229"/>
    <cellStyle name="Заголовок 4 2" xfId="230"/>
    <cellStyle name="Итог 2" xfId="231"/>
    <cellStyle name="Контрольная ячейка 2" xfId="232"/>
    <cellStyle name="Название 2" xfId="233"/>
    <cellStyle name="Нейтральный 2" xfId="234"/>
    <cellStyle name="Обычный" xfId="0" builtinId="0"/>
    <cellStyle name="Обычный 10" xfId="69"/>
    <cellStyle name="Обычный 11" xfId="255"/>
    <cellStyle name="Обычный 2" xfId="70"/>
    <cellStyle name="Обычный 2 2" xfId="235"/>
    <cellStyle name="Обычный 3" xfId="2"/>
    <cellStyle name="Обычный 4" xfId="3"/>
    <cellStyle name="Обычный 5" xfId="71"/>
    <cellStyle name="Обычный 6" xfId="72"/>
    <cellStyle name="Обычный 7" xfId="76"/>
    <cellStyle name="Обычный 8" xfId="73"/>
    <cellStyle name="Обычный 9" xfId="74"/>
    <cellStyle name="Обычный_Лист1" xfId="1"/>
    <cellStyle name="Обычный_Прил" xfId="77"/>
    <cellStyle name="Обычный_приложения к закону 2011-2013 2 чт" xfId="254"/>
    <cellStyle name="Плохой 2" xfId="236"/>
    <cellStyle name="Пояснение 2" xfId="237"/>
    <cellStyle name="Примечание 2" xfId="238"/>
    <cellStyle name="Процентный 2" xfId="239"/>
    <cellStyle name="Процентный 2 2" xfId="240"/>
    <cellStyle name="Процентный 3" xfId="241"/>
    <cellStyle name="Процентный 3 2" xfId="242"/>
    <cellStyle name="Процентный 3 3" xfId="243"/>
    <cellStyle name="Процентный 4" xfId="244"/>
    <cellStyle name="Процентный 5" xfId="245"/>
    <cellStyle name="Процентный 6" xfId="75"/>
    <cellStyle name="Связанная ячейка 2" xfId="246"/>
    <cellStyle name="Стиль 1" xfId="247"/>
    <cellStyle name="Текст предупреждения 2" xfId="248"/>
    <cellStyle name="Финансовый 2" xfId="249"/>
    <cellStyle name="Финансовый 3" xfId="250"/>
    <cellStyle name="Финансовый 4" xfId="251"/>
    <cellStyle name="Хороший 2" xfId="2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07" Type="http://schemas.openxmlformats.org/officeDocument/2006/relationships/externalLink" Target="externalLinks/externalLink8.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externalLink" Target="externalLinks/externalLink3.xml"/><Relationship Id="rId110"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externalLink" Target="externalLinks/externalLink1.xml"/><Relationship Id="rId105"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externalLink" Target="externalLinks/externalLink4.xml"/><Relationship Id="rId108"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externalLink" Target="externalLinks/externalLink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theme" Target="theme/theme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externalLink" Target="externalLinks/externalLink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NULL"/><Relationship Id="rId55" Type="http://schemas.openxmlformats.org/officeDocument/2006/relationships/image" Target="NULL"/><Relationship Id="rId63" Type="http://schemas.openxmlformats.org/officeDocument/2006/relationships/image" Target="NULL"/><Relationship Id="rId7" Type="http://schemas.openxmlformats.org/officeDocument/2006/relationships/image" Target="NULL"/><Relationship Id="rId2" Type="http://schemas.openxmlformats.org/officeDocument/2006/relationships/image" Target="../media/image2.png"/><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54" Type="http://schemas.openxmlformats.org/officeDocument/2006/relationships/image" Target="NULL"/><Relationship Id="rId62" Type="http://schemas.openxmlformats.org/officeDocument/2006/relationships/image" Target="NULL"/><Relationship Id="rId1" Type="http://schemas.openxmlformats.org/officeDocument/2006/relationships/image" Target="../media/image1.png"/><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3" Type="http://schemas.openxmlformats.org/officeDocument/2006/relationships/image" Target="NULL"/><Relationship Id="rId58" Type="http://schemas.openxmlformats.org/officeDocument/2006/relationships/image" Target="NULL"/><Relationship Id="rId5" Type="http://schemas.openxmlformats.org/officeDocument/2006/relationships/image" Target="../media/image5.png"/><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57" Type="http://schemas.openxmlformats.org/officeDocument/2006/relationships/image" Target="NULL"/><Relationship Id="rId61"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52" Type="http://schemas.openxmlformats.org/officeDocument/2006/relationships/image" Target="NULL"/><Relationship Id="rId60" Type="http://schemas.openxmlformats.org/officeDocument/2006/relationships/image" Target="NULL"/><Relationship Id="rId4" Type="http://schemas.openxmlformats.org/officeDocument/2006/relationships/image" Target="../media/image4.png"/><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56" Type="http://schemas.openxmlformats.org/officeDocument/2006/relationships/image" Target="NULL"/><Relationship Id="rId8" Type="http://schemas.openxmlformats.org/officeDocument/2006/relationships/image" Target="NULL"/><Relationship Id="rId51" Type="http://schemas.openxmlformats.org/officeDocument/2006/relationships/image" Target="NULL"/><Relationship Id="rId3" Type="http://schemas.openxmlformats.org/officeDocument/2006/relationships/image" Target="../media/image3.png"/><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59" Type="http://schemas.openxmlformats.org/officeDocument/2006/relationships/image" Target="NULL"/></Relationships>
</file>

<file path=xl/drawings/_rels/drawing2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s>
</file>

<file path=xl/drawings/_rels/drawing38.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2.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media/image1.png"/><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s>
</file>

<file path=xl/drawings/_rels/drawing3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1.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 Id="rId5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1.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 Id="rId5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1.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 Id="rId51" Type="http://schemas.openxmlformats.org/officeDocument/2006/relationships/image" Target="../media/image2.png"/></Relationships>
</file>

<file path=xl/drawings/_rels/drawing46.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1.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54" Type="http://schemas.openxmlformats.org/officeDocument/2006/relationships/image" Target="../media/image5.png"/><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3" Type="http://schemas.openxmlformats.org/officeDocument/2006/relationships/image" Target="../media/image4.png"/><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52" Type="http://schemas.openxmlformats.org/officeDocument/2006/relationships/image" Target="../media/image3.png"/><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 Id="rId51" Type="http://schemas.openxmlformats.org/officeDocument/2006/relationships/image" Target="../media/image2.png"/></Relationships>
</file>

<file path=xl/drawings/_rels/drawing4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4.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1.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 Id="rId51" Type="http://schemas.openxmlformats.org/officeDocument/2006/relationships/image" Target="../media/image2.png"/></Relationships>
</file>

<file path=xl/drawings/_rels/drawing55.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1.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 Id="rId51" Type="http://schemas.openxmlformats.org/officeDocument/2006/relationships/image" Target="../media/image2.png"/></Relationships>
</file>

<file path=xl/drawings/_rels/drawing56.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1.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 Id="rId51" Type="http://schemas.openxmlformats.org/officeDocument/2006/relationships/image" Target="../media/image2.png"/></Relationships>
</file>

<file path=xl/drawings/_rels/drawing57.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1.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 Id="rId51" Type="http://schemas.openxmlformats.org/officeDocument/2006/relationships/image" Target="../media/image2.png"/></Relationships>
</file>

<file path=xl/drawings/_rels/drawing5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4.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3"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media/image1.png"/><Relationship Id="rId7"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8" Type="http://schemas.openxmlformats.org/officeDocument/2006/relationships/image" Target="NULL"/><Relationship Id="rId51" Type="http://schemas.openxmlformats.org/officeDocument/2006/relationships/image" Target="../media/image2.png"/></Relationships>
</file>

<file path=xl/drawings/_rels/drawing6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19050</xdr:colOff>
      <xdr:row>1</xdr:row>
      <xdr:rowOff>0</xdr:rowOff>
    </xdr:from>
    <xdr:ext cx="54429" cy="55563"/>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4429" cy="55563"/>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8]!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8]!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4429" cy="55563"/>
    <xdr:pic macro="[8]!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8]!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8]!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8]!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4429" cy="55563"/>
    <xdr:pic macro="[8]!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8]!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8]!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8]!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8]!DesignIconClicked">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8]!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8]!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8]!DesignIconClicked">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8]!DesignIconClicked">
      <xdr:nvPicPr>
        <xdr:cNvPr id="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62425" y="20002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9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46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39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46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6"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9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7"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46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23825" cy="123825"/>
    <xdr:pic macro="[8]!DesignIconClicked">
      <xdr:nvPicPr>
        <xdr:cNvPr id="8"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685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9"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9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0"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46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1"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9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2"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46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1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39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1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46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4</xdr:row>
      <xdr:rowOff>0</xdr:rowOff>
    </xdr:from>
    <xdr:ext cx="123825" cy="123825"/>
    <xdr:pic macro="[8]!DesignIconClicked">
      <xdr:nvPicPr>
        <xdr:cNvPr id="15"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828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16"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7"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8"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9"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0"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685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21"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571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2"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162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3"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685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4"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685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5"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26"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571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7"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8"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9"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0"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04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162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162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5"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828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6"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685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37"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1504950"/>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38"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1504950"/>
          <a:ext cx="47625" cy="47625"/>
        </a:xfrm>
        <a:prstGeom prst="rect">
          <a:avLst/>
        </a:prstGeom>
        <a:noFill/>
        <a:ln w="9525">
          <a:noFill/>
          <a:miter lim="800000"/>
          <a:headEnd/>
          <a:tailEnd/>
        </a:ln>
      </xdr:spPr>
    </xdr:pic>
    <xdr:clientData/>
  </xdr:twoCellAnchor>
  <xdr:twoCellAnchor editAs="oneCell">
    <xdr:from>
      <xdr:col>2</xdr:col>
      <xdr:colOff>28575</xdr:colOff>
      <xdr:row>6</xdr:row>
      <xdr:rowOff>0</xdr:rowOff>
    </xdr:from>
    <xdr:to>
      <xdr:col>2</xdr:col>
      <xdr:colOff>76200</xdr:colOff>
      <xdr:row>6</xdr:row>
      <xdr:rowOff>47625</xdr:rowOff>
    </xdr:to>
    <xdr:pic macro="[8]!DesignIconClicked">
      <xdr:nvPicPr>
        <xdr:cNvPr id="39"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504950"/>
          <a:ext cx="47625" cy="47625"/>
        </a:xfrm>
        <a:prstGeom prst="rect">
          <a:avLst/>
        </a:prstGeom>
        <a:noFill/>
        <a:ln w="9525">
          <a:noFill/>
          <a:miter lim="800000"/>
          <a:headEnd/>
          <a:tailEnd/>
        </a:ln>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8]!DesignIconClicked">
      <xdr:nvPicPr>
        <xdr:cNvPr id="40"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504950"/>
          <a:ext cx="47625" cy="476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1"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2"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3"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4"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5"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6"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7"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8"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9"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0"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1"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2"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3"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4"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5"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6"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7"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8"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9"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0"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1"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2"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3"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4"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5"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6"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7"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8"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9"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0"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1"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2"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3"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4"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5"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6"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7"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8"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9"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0"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1"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2"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504950"/>
          <a:ext cx="123825" cy="123825"/>
        </a:xfrm>
        <a:prstGeom prst="rect">
          <a:avLst/>
        </a:prstGeom>
        <a:noFill/>
        <a:ln w="9525">
          <a:noFill/>
          <a:miter lim="800000"/>
          <a:headEnd/>
          <a:tailEnd/>
        </a:ln>
      </xdr:spPr>
    </xdr:pic>
    <xdr:clientData/>
  </xdr:twoCellAnchor>
  <xdr:twoCellAnchor>
    <xdr:from>
      <xdr:col>0</xdr:col>
      <xdr:colOff>476249</xdr:colOff>
      <xdr:row>6</xdr:row>
      <xdr:rowOff>0</xdr:rowOff>
    </xdr:from>
    <xdr:to>
      <xdr:col>2</xdr:col>
      <xdr:colOff>892174</xdr:colOff>
      <xdr:row>53</xdr:row>
      <xdr:rowOff>0</xdr:rowOff>
    </xdr:to>
    <xdr:pic macro="[8]!DesignIconClicked">
      <xdr:nvPicPr>
        <xdr:cNvPr id="8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1504950"/>
          <a:ext cx="4178300" cy="8953500"/>
        </a:xfrm>
        <a:prstGeom prst="rect">
          <a:avLst/>
        </a:prstGeom>
        <a:noFill/>
        <a:ln w="9525" algn="ctr">
          <a:noFill/>
          <a:miter lim="800000"/>
          <a:headEnd/>
          <a:tailEnd/>
        </a:ln>
      </xdr:spPr>
    </xdr:pic>
    <xdr:clientData/>
  </xdr:twoCellAnchor>
  <xdr:twoCellAnchor editAs="oneCell">
    <xdr:from>
      <xdr:col>2</xdr:col>
      <xdr:colOff>28575</xdr:colOff>
      <xdr:row>6</xdr:row>
      <xdr:rowOff>0</xdr:rowOff>
    </xdr:from>
    <xdr:to>
      <xdr:col>2</xdr:col>
      <xdr:colOff>76200</xdr:colOff>
      <xdr:row>6</xdr:row>
      <xdr:rowOff>47625</xdr:rowOff>
    </xdr:to>
    <xdr:pic macro="[8]!DesignIconClicked">
      <xdr:nvPicPr>
        <xdr:cNvPr id="84"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143000"/>
          <a:ext cx="47625" cy="47625"/>
        </a:xfrm>
        <a:prstGeom prst="rect">
          <a:avLst/>
        </a:prstGeom>
        <a:noFill/>
        <a:ln w="9525">
          <a:noFill/>
          <a:miter lim="800000"/>
          <a:headEnd/>
          <a:tailEnd/>
        </a:ln>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8]!DesignIconClicked">
      <xdr:nvPicPr>
        <xdr:cNvPr id="85"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143000"/>
          <a:ext cx="47625" cy="476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19050</xdr:colOff>
      <xdr:row>7</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7</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editAs="oneCell">
    <xdr:from>
      <xdr:col>3</xdr:col>
      <xdr:colOff>28575</xdr:colOff>
      <xdr:row>7</xdr:row>
      <xdr:rowOff>0</xdr:rowOff>
    </xdr:from>
    <xdr:to>
      <xdr:col>3</xdr:col>
      <xdr:colOff>76200</xdr:colOff>
      <xdr:row>7</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a:noFill/>
          <a:miter lim="800000"/>
          <a:headEnd/>
          <a:tailEnd/>
        </a:ln>
      </xdr:spPr>
    </xdr:pic>
    <xdr:clientData fPrintsWithSheet="0"/>
  </xdr:twoCellAnchor>
  <xdr:twoCellAnchor editAs="oneCell">
    <xdr:from>
      <xdr:col>3</xdr:col>
      <xdr:colOff>28575</xdr:colOff>
      <xdr:row>7</xdr:row>
      <xdr:rowOff>0</xdr:rowOff>
    </xdr:from>
    <xdr:to>
      <xdr:col>3</xdr:col>
      <xdr:colOff>76200</xdr:colOff>
      <xdr:row>7</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a:noFill/>
          <a:miter lim="800000"/>
          <a:headEnd/>
          <a:tailEnd/>
        </a:ln>
      </xdr:spPr>
    </xdr:pic>
    <xdr:clientData/>
  </xdr:twoCellAnchor>
  <xdr:twoCellAnchor editAs="oneCell">
    <xdr:from>
      <xdr:col>2</xdr:col>
      <xdr:colOff>19050</xdr:colOff>
      <xdr:row>7</xdr:row>
      <xdr:rowOff>0</xdr:rowOff>
    </xdr:from>
    <xdr:to>
      <xdr:col>2</xdr:col>
      <xdr:colOff>66675</xdr:colOff>
      <xdr:row>7</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a:noFill/>
          <a:miter lim="800000"/>
          <a:headEnd/>
          <a:tailEnd/>
        </a:ln>
      </xdr:spPr>
    </xdr:pic>
    <xdr:clientData fPrintsWithSheet="0"/>
  </xdr:twoCellAnchor>
  <xdr:twoCellAnchor editAs="oneCell">
    <xdr:from>
      <xdr:col>2</xdr:col>
      <xdr:colOff>19050</xdr:colOff>
      <xdr:row>7</xdr:row>
      <xdr:rowOff>0</xdr:rowOff>
    </xdr:from>
    <xdr:to>
      <xdr:col>2</xdr:col>
      <xdr:colOff>66675</xdr:colOff>
      <xdr:row>7</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a:noFill/>
          <a:miter lim="800000"/>
          <a:headEnd/>
          <a:tailEnd/>
        </a:ln>
      </xdr:spPr>
    </xdr:pic>
    <xdr:clientData/>
  </xdr:twoCellAnchor>
  <xdr:twoCellAnchor editAs="oneCell">
    <xdr:from>
      <xdr:col>1</xdr:col>
      <xdr:colOff>28575</xdr:colOff>
      <xdr:row>7</xdr:row>
      <xdr:rowOff>0</xdr:rowOff>
    </xdr:from>
    <xdr:to>
      <xdr:col>1</xdr:col>
      <xdr:colOff>76200</xdr:colOff>
      <xdr:row>7</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xdr:from>
      <xdr:col>1</xdr:col>
      <xdr:colOff>0</xdr:colOff>
      <xdr:row>7</xdr:row>
      <xdr:rowOff>0</xdr:rowOff>
    </xdr:from>
    <xdr:to>
      <xdr:col>3</xdr:col>
      <xdr:colOff>711200</xdr:colOff>
      <xdr:row>54</xdr:row>
      <xdr:rowOff>149225</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771650"/>
          <a:ext cx="4378325" cy="7759700"/>
        </a:xfrm>
        <a:prstGeom prst="rect">
          <a:avLst/>
        </a:prstGeom>
        <a:noFill/>
        <a:ln w="9525" algn="ctr">
          <a:noFill/>
          <a:miter lim="800000"/>
          <a:headEnd/>
          <a:tailEnd/>
        </a:ln>
      </xdr:spPr>
    </xdr:pic>
    <xdr:clientData/>
  </xdr:twoCellAnchor>
  <xdr:twoCellAnchor>
    <xdr:from>
      <xdr:col>22</xdr:col>
      <xdr:colOff>0</xdr:colOff>
      <xdr:row>7</xdr:row>
      <xdr:rowOff>0</xdr:rowOff>
    </xdr:from>
    <xdr:to>
      <xdr:col>22</xdr:col>
      <xdr:colOff>0</xdr:colOff>
      <xdr:row>7</xdr:row>
      <xdr:rowOff>149224</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3069550" y="1771650"/>
          <a:ext cx="0" cy="149224"/>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4</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190500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1905000"/>
          <a:ext cx="47625" cy="47625"/>
        </a:xfrm>
        <a:prstGeom prst="rect">
          <a:avLst/>
        </a:prstGeom>
        <a:noFill/>
        <a:ln w="9525">
          <a:noFill/>
          <a:miter lim="800000"/>
          <a:headEnd/>
          <a:tailEnd/>
        </a:ln>
      </xdr:spPr>
    </xdr:pic>
    <xdr:clientData/>
  </xdr:twoCellAnchor>
  <xdr:twoCellAnchor editAs="oneCell">
    <xdr:from>
      <xdr:col>2</xdr:col>
      <xdr:colOff>28575</xdr:colOff>
      <xdr:row>7</xdr:row>
      <xdr:rowOff>0</xdr:rowOff>
    </xdr:from>
    <xdr:to>
      <xdr:col>2</xdr:col>
      <xdr:colOff>76200</xdr:colOff>
      <xdr:row>7</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905000"/>
          <a:ext cx="47625" cy="47625"/>
        </a:xfrm>
        <a:prstGeom prst="rect">
          <a:avLst/>
        </a:prstGeom>
        <a:noFill/>
        <a:ln w="9525">
          <a:noFill/>
          <a:miter lim="800000"/>
          <a:headEnd/>
          <a:tailEnd/>
        </a:ln>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905000"/>
          <a:ext cx="47625" cy="476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xdr:from>
      <xdr:col>0</xdr:col>
      <xdr:colOff>476249</xdr:colOff>
      <xdr:row>7</xdr:row>
      <xdr:rowOff>0</xdr:rowOff>
    </xdr:from>
    <xdr:to>
      <xdr:col>2</xdr:col>
      <xdr:colOff>892174</xdr:colOff>
      <xdr:row>345</xdr:row>
      <xdr:rowOff>130175</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1905000"/>
          <a:ext cx="4178300" cy="54860825"/>
        </a:xfrm>
        <a:prstGeom prst="rect">
          <a:avLst/>
        </a:prstGeom>
        <a:noFill/>
        <a:ln w="9525" algn="ctr">
          <a:noFill/>
          <a:miter lim="800000"/>
          <a:headEnd/>
          <a:tailEnd/>
        </a:ln>
      </xdr:spPr>
    </xdr:pic>
    <xdr:clientData/>
  </xdr:twoCellAnchor>
  <xdr:oneCellAnchor>
    <xdr:from>
      <xdr:col>1</xdr:col>
      <xdr:colOff>85725</xdr:colOff>
      <xdr:row>7</xdr:row>
      <xdr:rowOff>0</xdr:rowOff>
    </xdr:from>
    <xdr:ext cx="123825" cy="123825"/>
    <xdr:pic macro="[8]!DesignIconClicked">
      <xdr:nvPicPr>
        <xdr:cNvPr id="134"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135"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136"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137"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138"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139"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140"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141"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142"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143"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144"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145"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190500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146"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1905000"/>
          <a:ext cx="47625" cy="47625"/>
        </a:xfrm>
        <a:prstGeom prst="rect">
          <a:avLst/>
        </a:prstGeom>
        <a:noFill/>
        <a:ln w="9525">
          <a:noFill/>
          <a:miter lim="800000"/>
          <a:headEnd/>
          <a:tailEnd/>
        </a:ln>
      </xdr:spPr>
    </xdr:pic>
    <xdr:clientData/>
  </xdr:twoCellAnchor>
  <xdr:twoCellAnchor editAs="oneCell">
    <xdr:from>
      <xdr:col>2</xdr:col>
      <xdr:colOff>28575</xdr:colOff>
      <xdr:row>7</xdr:row>
      <xdr:rowOff>0</xdr:rowOff>
    </xdr:from>
    <xdr:to>
      <xdr:col>2</xdr:col>
      <xdr:colOff>76200</xdr:colOff>
      <xdr:row>7</xdr:row>
      <xdr:rowOff>47625</xdr:rowOff>
    </xdr:to>
    <xdr:pic macro="[8]!DesignIconClicked">
      <xdr:nvPicPr>
        <xdr:cNvPr id="147"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905000"/>
          <a:ext cx="47625" cy="47625"/>
        </a:xfrm>
        <a:prstGeom prst="rect">
          <a:avLst/>
        </a:prstGeom>
        <a:noFill/>
        <a:ln w="9525">
          <a:noFill/>
          <a:miter lim="800000"/>
          <a:headEnd/>
          <a:tailEnd/>
        </a:ln>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8]!DesignIconClicked">
      <xdr:nvPicPr>
        <xdr:cNvPr id="148"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905000"/>
          <a:ext cx="47625" cy="476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49"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50"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51"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52"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53"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54"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55"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56"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57"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58"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59"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60"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61"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62"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63"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64"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65"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66"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67"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68"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69"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0"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1"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2"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3"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4"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5"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6"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7"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8"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9"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0"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1"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2"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3"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4"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5"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6"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7"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8"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9"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90"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xdr:from>
      <xdr:col>0</xdr:col>
      <xdr:colOff>476249</xdr:colOff>
      <xdr:row>7</xdr:row>
      <xdr:rowOff>0</xdr:rowOff>
    </xdr:from>
    <xdr:to>
      <xdr:col>2</xdr:col>
      <xdr:colOff>892174</xdr:colOff>
      <xdr:row>345</xdr:row>
      <xdr:rowOff>130175</xdr:rowOff>
    </xdr:to>
    <xdr:pic macro="[8]!DesignIconClicked">
      <xdr:nvPicPr>
        <xdr:cNvPr id="191"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1905000"/>
          <a:ext cx="4178300" cy="54860825"/>
        </a:xfrm>
        <a:prstGeom prst="rect">
          <a:avLst/>
        </a:prstGeom>
        <a:noFill/>
        <a:ln w="9525" algn="ctr">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19050</xdr:colOff>
      <xdr:row>7</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7</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editAs="oneCell">
    <xdr:from>
      <xdr:col>3</xdr:col>
      <xdr:colOff>28575</xdr:colOff>
      <xdr:row>7</xdr:row>
      <xdr:rowOff>0</xdr:rowOff>
    </xdr:from>
    <xdr:to>
      <xdr:col>3</xdr:col>
      <xdr:colOff>76200</xdr:colOff>
      <xdr:row>7</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a:noFill/>
          <a:miter lim="800000"/>
          <a:headEnd/>
          <a:tailEnd/>
        </a:ln>
      </xdr:spPr>
    </xdr:pic>
    <xdr:clientData fPrintsWithSheet="0"/>
  </xdr:twoCellAnchor>
  <xdr:twoCellAnchor editAs="oneCell">
    <xdr:from>
      <xdr:col>3</xdr:col>
      <xdr:colOff>28575</xdr:colOff>
      <xdr:row>7</xdr:row>
      <xdr:rowOff>0</xdr:rowOff>
    </xdr:from>
    <xdr:to>
      <xdr:col>3</xdr:col>
      <xdr:colOff>76200</xdr:colOff>
      <xdr:row>7</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a:noFill/>
          <a:miter lim="800000"/>
          <a:headEnd/>
          <a:tailEnd/>
        </a:ln>
      </xdr:spPr>
    </xdr:pic>
    <xdr:clientData/>
  </xdr:twoCellAnchor>
  <xdr:twoCellAnchor editAs="oneCell">
    <xdr:from>
      <xdr:col>2</xdr:col>
      <xdr:colOff>19050</xdr:colOff>
      <xdr:row>7</xdr:row>
      <xdr:rowOff>0</xdr:rowOff>
    </xdr:from>
    <xdr:to>
      <xdr:col>2</xdr:col>
      <xdr:colOff>66675</xdr:colOff>
      <xdr:row>7</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a:noFill/>
          <a:miter lim="800000"/>
          <a:headEnd/>
          <a:tailEnd/>
        </a:ln>
      </xdr:spPr>
    </xdr:pic>
    <xdr:clientData fPrintsWithSheet="0"/>
  </xdr:twoCellAnchor>
  <xdr:twoCellAnchor editAs="oneCell">
    <xdr:from>
      <xdr:col>2</xdr:col>
      <xdr:colOff>19050</xdr:colOff>
      <xdr:row>7</xdr:row>
      <xdr:rowOff>0</xdr:rowOff>
    </xdr:from>
    <xdr:to>
      <xdr:col>2</xdr:col>
      <xdr:colOff>66675</xdr:colOff>
      <xdr:row>7</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a:noFill/>
          <a:miter lim="800000"/>
          <a:headEnd/>
          <a:tailEnd/>
        </a:ln>
      </xdr:spPr>
    </xdr:pic>
    <xdr:clientData/>
  </xdr:twoCellAnchor>
  <xdr:twoCellAnchor editAs="oneCell">
    <xdr:from>
      <xdr:col>1</xdr:col>
      <xdr:colOff>28575</xdr:colOff>
      <xdr:row>7</xdr:row>
      <xdr:rowOff>0</xdr:rowOff>
    </xdr:from>
    <xdr:to>
      <xdr:col>1</xdr:col>
      <xdr:colOff>76200</xdr:colOff>
      <xdr:row>7</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xdr:from>
      <xdr:col>1</xdr:col>
      <xdr:colOff>0</xdr:colOff>
      <xdr:row>7</xdr:row>
      <xdr:rowOff>0</xdr:rowOff>
    </xdr:from>
    <xdr:to>
      <xdr:col>3</xdr:col>
      <xdr:colOff>711200</xdr:colOff>
      <xdr:row>346</xdr:row>
      <xdr:rowOff>149224</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771650"/>
          <a:ext cx="4378325" cy="55041799"/>
        </a:xfrm>
        <a:prstGeom prst="rect">
          <a:avLst/>
        </a:prstGeom>
        <a:noFill/>
        <a:ln w="9525" algn="ctr">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19050</xdr:colOff>
      <xdr:row>0</xdr:row>
      <xdr:rowOff>0</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xml><?xml version="1.0" encoding="utf-8"?>
<xdr:wsDr xmlns:xdr="http://schemas.openxmlformats.org/drawingml/2006/spreadsheetDrawing" xmlns:a="http://schemas.openxmlformats.org/drawingml/2006/main">
  <xdr:oneCellAnchor>
    <xdr:from>
      <xdr:col>1</xdr:col>
      <xdr:colOff>19050</xdr:colOff>
      <xdr:row>0</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0</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0</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0</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0</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1905000"/>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1905000"/>
          <a:ext cx="47625" cy="47625"/>
        </a:xfrm>
        <a:prstGeom prst="rect">
          <a:avLst/>
        </a:prstGeom>
        <a:noFill/>
        <a:ln w="9525">
          <a:noFill/>
          <a:miter lim="800000"/>
          <a:headEnd/>
          <a:tailEnd/>
        </a:ln>
      </xdr:spPr>
    </xdr:pic>
    <xdr:clientData/>
  </xdr:twoCellAnchor>
  <xdr:twoCellAnchor editAs="oneCell">
    <xdr:from>
      <xdr:col>2</xdr:col>
      <xdr:colOff>28575</xdr:colOff>
      <xdr:row>6</xdr:row>
      <xdr:rowOff>0</xdr:rowOff>
    </xdr:from>
    <xdr:to>
      <xdr:col>2</xdr:col>
      <xdr:colOff>76200</xdr:colOff>
      <xdr:row>6</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905000"/>
          <a:ext cx="47625" cy="47625"/>
        </a:xfrm>
        <a:prstGeom prst="rect">
          <a:avLst/>
        </a:prstGeom>
        <a:noFill/>
        <a:ln w="9525">
          <a:noFill/>
          <a:miter lim="800000"/>
          <a:headEnd/>
          <a:tailEnd/>
        </a:ln>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905000"/>
          <a:ext cx="47625" cy="476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47625</xdr:colOff>
      <xdr:row>6</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47625</xdr:colOff>
      <xdr:row>6</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xdr:from>
      <xdr:col>0</xdr:col>
      <xdr:colOff>476249</xdr:colOff>
      <xdr:row>6</xdr:row>
      <xdr:rowOff>0</xdr:rowOff>
    </xdr:from>
    <xdr:to>
      <xdr:col>2</xdr:col>
      <xdr:colOff>892174</xdr:colOff>
      <xdr:row>384</xdr:row>
      <xdr:rowOff>130175</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1905000"/>
          <a:ext cx="4178300" cy="61337825"/>
        </a:xfrm>
        <a:prstGeom prst="rect">
          <a:avLst/>
        </a:prstGeom>
        <a:noFill/>
        <a:ln w="9525" algn="ctr">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9.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2289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2289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2289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2289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6</xdr:row>
      <xdr:rowOff>0</xdr:rowOff>
    </xdr:from>
    <xdr:to>
      <xdr:col>2</xdr:col>
      <xdr:colOff>76200</xdr:colOff>
      <xdr:row>6</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47625</xdr:colOff>
      <xdr:row>6</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47625</xdr:colOff>
      <xdr:row>6</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6</xdr:row>
      <xdr:rowOff>0</xdr:rowOff>
    </xdr:from>
    <xdr:to>
      <xdr:col>2</xdr:col>
      <xdr:colOff>892174</xdr:colOff>
      <xdr:row>42</xdr:row>
      <xdr:rowOff>130175</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5797550"/>
        </a:xfrm>
        <a:prstGeom prst="rect">
          <a:avLst/>
        </a:prstGeom>
        <a:noFill/>
        <a:ln w="9525" algn="ctr">
          <a:noFill/>
          <a:miter lim="800000"/>
          <a:headEnd/>
          <a:tailEnd/>
        </a:ln>
      </xdr:spPr>
    </xdr:pic>
    <xdr:clientData/>
  </xdr:twoCellAnchor>
  <xdr:twoCellAnchor>
    <xdr:from>
      <xdr:col>22</xdr:col>
      <xdr:colOff>0</xdr:colOff>
      <xdr:row>6</xdr:row>
      <xdr:rowOff>0</xdr:rowOff>
    </xdr:from>
    <xdr:to>
      <xdr:col>22</xdr:col>
      <xdr:colOff>0</xdr:colOff>
      <xdr:row>6</xdr:row>
      <xdr:rowOff>130174</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130174"/>
        </a:xfrm>
        <a:prstGeom prst="rect">
          <a:avLst/>
        </a:prstGeom>
        <a:noFill/>
        <a:ln w="9525">
          <a:noFill/>
          <a:miter lim="800000"/>
          <a:headEnd/>
          <a:tailEnd/>
        </a:ln>
      </xdr:spPr>
    </xdr:pic>
    <xdr:clientData/>
  </xdr:twoCellAnchor>
  <xdr:oneCellAnchor>
    <xdr:from>
      <xdr:col>2</xdr:col>
      <xdr:colOff>19050</xdr:colOff>
      <xdr:row>0</xdr:row>
      <xdr:rowOff>9525</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2289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2289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2289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2289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1.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2.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290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290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290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290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813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813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813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813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4.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290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290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290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290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5.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5</xdr:row>
      <xdr:rowOff>0</xdr:rowOff>
    </xdr:from>
    <xdr:to>
      <xdr:col>2</xdr:col>
      <xdr:colOff>76200</xdr:colOff>
      <xdr:row>5</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5</xdr:row>
      <xdr:rowOff>0</xdr:rowOff>
    </xdr:from>
    <xdr:to>
      <xdr:col>2</xdr:col>
      <xdr:colOff>76200</xdr:colOff>
      <xdr:row>5</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47625</xdr:colOff>
      <xdr:row>5</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47625</xdr:colOff>
      <xdr:row>5</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5</xdr:row>
      <xdr:rowOff>0</xdr:rowOff>
    </xdr:from>
    <xdr:to>
      <xdr:col>2</xdr:col>
      <xdr:colOff>892174</xdr:colOff>
      <xdr:row>54</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8226424"/>
        </a:xfrm>
        <a:prstGeom prst="rect">
          <a:avLst/>
        </a:prstGeom>
        <a:noFill/>
        <a:ln w="9525" algn="ctr">
          <a:noFill/>
          <a:miter lim="800000"/>
          <a:headEnd/>
          <a:tailEnd/>
        </a:ln>
      </xdr:spPr>
    </xdr:pic>
    <xdr:clientData/>
  </xdr:twoCellAnchor>
  <xdr:twoCellAnchor>
    <xdr:from>
      <xdr:col>22</xdr:col>
      <xdr:colOff>0</xdr:colOff>
      <xdr:row>5</xdr:row>
      <xdr:rowOff>0</xdr:rowOff>
    </xdr:from>
    <xdr:to>
      <xdr:col>22</xdr:col>
      <xdr:colOff>0</xdr:colOff>
      <xdr:row>5</xdr:row>
      <xdr:rowOff>130175</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292100"/>
        </a:xfrm>
        <a:prstGeom prst="rect">
          <a:avLst/>
        </a:prstGeom>
        <a:noFill/>
        <a:ln w="9525">
          <a:noFill/>
          <a:miter lim="800000"/>
          <a:headEnd/>
          <a:tailEnd/>
        </a:ln>
      </xdr:spPr>
    </xdr:pic>
    <xdr:clientData/>
  </xdr:twoCellAnchor>
  <xdr:oneCellAnchor>
    <xdr:from>
      <xdr:col>2</xdr:col>
      <xdr:colOff>19050</xdr:colOff>
      <xdr:row>0</xdr:row>
      <xdr:rowOff>9525</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7665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7665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7665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7665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6.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5</xdr:row>
      <xdr:rowOff>0</xdr:rowOff>
    </xdr:from>
    <xdr:to>
      <xdr:col>2</xdr:col>
      <xdr:colOff>76200</xdr:colOff>
      <xdr:row>5</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5</xdr:row>
      <xdr:rowOff>0</xdr:rowOff>
    </xdr:from>
    <xdr:to>
      <xdr:col>2</xdr:col>
      <xdr:colOff>76200</xdr:colOff>
      <xdr:row>5</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47625</xdr:colOff>
      <xdr:row>5</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47625</xdr:colOff>
      <xdr:row>5</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5</xdr:row>
      <xdr:rowOff>0</xdr:rowOff>
    </xdr:from>
    <xdr:to>
      <xdr:col>2</xdr:col>
      <xdr:colOff>892174</xdr:colOff>
      <xdr:row>53</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7902574"/>
        </a:xfrm>
        <a:prstGeom prst="rect">
          <a:avLst/>
        </a:prstGeom>
        <a:noFill/>
        <a:ln w="9525" algn="ctr">
          <a:noFill/>
          <a:miter lim="800000"/>
          <a:headEnd/>
          <a:tailEnd/>
        </a:ln>
      </xdr:spPr>
    </xdr:pic>
    <xdr:clientData/>
  </xdr:twoCellAnchor>
  <xdr:twoCellAnchor>
    <xdr:from>
      <xdr:col>22</xdr:col>
      <xdr:colOff>0</xdr:colOff>
      <xdr:row>5</xdr:row>
      <xdr:rowOff>0</xdr:rowOff>
    </xdr:from>
    <xdr:to>
      <xdr:col>22</xdr:col>
      <xdr:colOff>0</xdr:colOff>
      <xdr:row>5</xdr:row>
      <xdr:rowOff>130174</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130174"/>
        </a:xfrm>
        <a:prstGeom prst="rect">
          <a:avLst/>
        </a:prstGeom>
        <a:noFill/>
        <a:ln w="9525">
          <a:noFill/>
          <a:miter lim="800000"/>
          <a:headEnd/>
          <a:tailEnd/>
        </a:ln>
      </xdr:spPr>
    </xdr:pic>
    <xdr:clientData/>
  </xdr:twoCellAnchor>
  <xdr:oneCellAnchor>
    <xdr:from>
      <xdr:col>2</xdr:col>
      <xdr:colOff>19050</xdr:colOff>
      <xdr:row>0</xdr:row>
      <xdr:rowOff>9525</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7.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5</xdr:row>
      <xdr:rowOff>0</xdr:rowOff>
    </xdr:from>
    <xdr:to>
      <xdr:col>2</xdr:col>
      <xdr:colOff>76200</xdr:colOff>
      <xdr:row>5</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5</xdr:row>
      <xdr:rowOff>0</xdr:rowOff>
    </xdr:from>
    <xdr:to>
      <xdr:col>2</xdr:col>
      <xdr:colOff>76200</xdr:colOff>
      <xdr:row>5</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47625</xdr:colOff>
      <xdr:row>5</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47625</xdr:colOff>
      <xdr:row>5</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5</xdr:row>
      <xdr:rowOff>0</xdr:rowOff>
    </xdr:from>
    <xdr:to>
      <xdr:col>2</xdr:col>
      <xdr:colOff>892174</xdr:colOff>
      <xdr:row>54</xdr:row>
      <xdr:rowOff>130175</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8064500"/>
        </a:xfrm>
        <a:prstGeom prst="rect">
          <a:avLst/>
        </a:prstGeom>
        <a:noFill/>
        <a:ln w="9525" algn="ctr">
          <a:noFill/>
          <a:miter lim="800000"/>
          <a:headEnd/>
          <a:tailEnd/>
        </a:ln>
      </xdr:spPr>
    </xdr:pic>
    <xdr:clientData/>
  </xdr:twoCellAnchor>
  <xdr:twoCellAnchor>
    <xdr:from>
      <xdr:col>22</xdr:col>
      <xdr:colOff>0</xdr:colOff>
      <xdr:row>5</xdr:row>
      <xdr:rowOff>0</xdr:rowOff>
    </xdr:from>
    <xdr:to>
      <xdr:col>22</xdr:col>
      <xdr:colOff>0</xdr:colOff>
      <xdr:row>6</xdr:row>
      <xdr:rowOff>130175</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292100"/>
        </a:xfrm>
        <a:prstGeom prst="rect">
          <a:avLst/>
        </a:prstGeom>
        <a:noFill/>
        <a:ln w="9525">
          <a:noFill/>
          <a:miter lim="800000"/>
          <a:headEnd/>
          <a:tailEnd/>
        </a:ln>
      </xdr:spPr>
    </xdr:pic>
    <xdr:clientData/>
  </xdr:twoCellAnchor>
  <xdr:oneCellAnchor>
    <xdr:from>
      <xdr:col>1</xdr:col>
      <xdr:colOff>28575</xdr:colOff>
      <xdr:row>2</xdr:row>
      <xdr:rowOff>0</xdr:rowOff>
    </xdr:from>
    <xdr:ext cx="123825" cy="123825"/>
    <xdr:pic macro="[8]!DesignIconClicked">
      <xdr:nvPicPr>
        <xdr:cNvPr id="135"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136"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04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137"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138"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139"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140"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04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141"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85725</xdr:colOff>
      <xdr:row>5</xdr:row>
      <xdr:rowOff>0</xdr:rowOff>
    </xdr:from>
    <xdr:ext cx="123825" cy="123825"/>
    <xdr:pic macro="[8]!DesignIconClicked">
      <xdr:nvPicPr>
        <xdr:cNvPr id="146"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47"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48"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49"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150"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5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5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5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5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5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5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157"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19335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158"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19335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5</xdr:row>
      <xdr:rowOff>0</xdr:rowOff>
    </xdr:from>
    <xdr:to>
      <xdr:col>2</xdr:col>
      <xdr:colOff>76200</xdr:colOff>
      <xdr:row>5</xdr:row>
      <xdr:rowOff>47625</xdr:rowOff>
    </xdr:to>
    <xdr:pic macro="[8]!DesignIconClicked">
      <xdr:nvPicPr>
        <xdr:cNvPr id="159"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19335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5</xdr:row>
      <xdr:rowOff>0</xdr:rowOff>
    </xdr:from>
    <xdr:to>
      <xdr:col>2</xdr:col>
      <xdr:colOff>76200</xdr:colOff>
      <xdr:row>5</xdr:row>
      <xdr:rowOff>47625</xdr:rowOff>
    </xdr:to>
    <xdr:pic macro="[8]!DesignIconClicked">
      <xdr:nvPicPr>
        <xdr:cNvPr id="160"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19335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61"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62"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63"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64"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65"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66"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67"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68"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69"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70"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71"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72"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73"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74"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75"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76"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77"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78"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79"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80"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81"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82"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83"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84"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85"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86"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87"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88"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89"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90"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91"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92"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93"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94"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95"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96"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97"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98"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199"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200"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201"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202"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335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5</xdr:row>
      <xdr:rowOff>0</xdr:rowOff>
    </xdr:from>
    <xdr:to>
      <xdr:col>2</xdr:col>
      <xdr:colOff>892174</xdr:colOff>
      <xdr:row>54</xdr:row>
      <xdr:rowOff>130175</xdr:rowOff>
    </xdr:to>
    <xdr:pic macro="[8]!DesignIconClicked">
      <xdr:nvPicPr>
        <xdr:cNvPr id="20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1933575"/>
          <a:ext cx="4178300" cy="9436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5</xdr:row>
      <xdr:rowOff>0</xdr:rowOff>
    </xdr:from>
    <xdr:to>
      <xdr:col>2</xdr:col>
      <xdr:colOff>76200</xdr:colOff>
      <xdr:row>5</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5</xdr:row>
      <xdr:rowOff>0</xdr:rowOff>
    </xdr:from>
    <xdr:to>
      <xdr:col>2</xdr:col>
      <xdr:colOff>76200</xdr:colOff>
      <xdr:row>5</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180975</xdr:colOff>
      <xdr:row>5</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47625</xdr:colOff>
      <xdr:row>5</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47625</xdr:colOff>
      <xdr:row>5</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123825</xdr:colOff>
      <xdr:row>6</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5</xdr:row>
      <xdr:rowOff>0</xdr:rowOff>
    </xdr:from>
    <xdr:to>
      <xdr:col>2</xdr:col>
      <xdr:colOff>892174</xdr:colOff>
      <xdr:row>41</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5959474"/>
        </a:xfrm>
        <a:prstGeom prst="rect">
          <a:avLst/>
        </a:prstGeom>
        <a:noFill/>
        <a:ln w="9525" algn="ctr">
          <a:noFill/>
          <a:miter lim="800000"/>
          <a:headEnd/>
          <a:tailEnd/>
        </a:ln>
      </xdr:spPr>
    </xdr:pic>
    <xdr:clientData/>
  </xdr:twoCellAnchor>
  <xdr:twoCellAnchor>
    <xdr:from>
      <xdr:col>22</xdr:col>
      <xdr:colOff>0</xdr:colOff>
      <xdr:row>5</xdr:row>
      <xdr:rowOff>0</xdr:rowOff>
    </xdr:from>
    <xdr:to>
      <xdr:col>22</xdr:col>
      <xdr:colOff>0</xdr:colOff>
      <xdr:row>6</xdr:row>
      <xdr:rowOff>130175</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29210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9.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2</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3</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4</xdr:row>
      <xdr:rowOff>0</xdr:rowOff>
    </xdr:from>
    <xdr:to>
      <xdr:col>1</xdr:col>
      <xdr:colOff>76200</xdr:colOff>
      <xdr:row>4</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4</xdr:row>
      <xdr:rowOff>0</xdr:rowOff>
    </xdr:from>
    <xdr:to>
      <xdr:col>1</xdr:col>
      <xdr:colOff>76200</xdr:colOff>
      <xdr:row>4</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4</xdr:row>
      <xdr:rowOff>0</xdr:rowOff>
    </xdr:from>
    <xdr:to>
      <xdr:col>2</xdr:col>
      <xdr:colOff>76200</xdr:colOff>
      <xdr:row>4</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4</xdr:row>
      <xdr:rowOff>0</xdr:rowOff>
    </xdr:from>
    <xdr:to>
      <xdr:col>2</xdr:col>
      <xdr:colOff>76200</xdr:colOff>
      <xdr:row>4</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4</xdr:row>
      <xdr:rowOff>0</xdr:rowOff>
    </xdr:from>
    <xdr:to>
      <xdr:col>1</xdr:col>
      <xdr:colOff>180975</xdr:colOff>
      <xdr:row>4</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4</xdr:row>
      <xdr:rowOff>0</xdr:rowOff>
    </xdr:from>
    <xdr:to>
      <xdr:col>22</xdr:col>
      <xdr:colOff>47625</xdr:colOff>
      <xdr:row>4</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4</xdr:row>
      <xdr:rowOff>0</xdr:rowOff>
    </xdr:from>
    <xdr:to>
      <xdr:col>22</xdr:col>
      <xdr:colOff>47625</xdr:colOff>
      <xdr:row>4</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4</xdr:row>
      <xdr:rowOff>0</xdr:rowOff>
    </xdr:from>
    <xdr:to>
      <xdr:col>22</xdr:col>
      <xdr:colOff>47625</xdr:colOff>
      <xdr:row>4</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4</xdr:row>
      <xdr:rowOff>0</xdr:rowOff>
    </xdr:from>
    <xdr:to>
      <xdr:col>22</xdr:col>
      <xdr:colOff>47625</xdr:colOff>
      <xdr:row>4</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5</xdr:row>
      <xdr:rowOff>0</xdr:rowOff>
    </xdr:from>
    <xdr:to>
      <xdr:col>22</xdr:col>
      <xdr:colOff>123825</xdr:colOff>
      <xdr:row>5</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4</xdr:row>
      <xdr:rowOff>0</xdr:rowOff>
    </xdr:from>
    <xdr:to>
      <xdr:col>2</xdr:col>
      <xdr:colOff>892174</xdr:colOff>
      <xdr:row>52</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7902574"/>
        </a:xfrm>
        <a:prstGeom prst="rect">
          <a:avLst/>
        </a:prstGeom>
        <a:noFill/>
        <a:ln w="9525" algn="ctr">
          <a:noFill/>
          <a:miter lim="800000"/>
          <a:headEnd/>
          <a:tailEnd/>
        </a:ln>
      </xdr:spPr>
    </xdr:pic>
    <xdr:clientData/>
  </xdr:twoCellAnchor>
  <xdr:twoCellAnchor>
    <xdr:from>
      <xdr:col>22</xdr:col>
      <xdr:colOff>0</xdr:colOff>
      <xdr:row>4</xdr:row>
      <xdr:rowOff>0</xdr:rowOff>
    </xdr:from>
    <xdr:to>
      <xdr:col>22</xdr:col>
      <xdr:colOff>0</xdr:colOff>
      <xdr:row>7</xdr:row>
      <xdr:rowOff>130175</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61595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4337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4337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4337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4337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4337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4337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4337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4337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1433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1433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433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1433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0.xml><?xml version="1.0" encoding="utf-8"?>
<xdr:wsDr xmlns:xdr="http://schemas.openxmlformats.org/drawingml/2006/spreadsheetDrawing" xmlns:a="http://schemas.openxmlformats.org/drawingml/2006/main">
  <xdr:oneCellAnchor>
    <xdr:from>
      <xdr:col>1</xdr:col>
      <xdr:colOff>19050</xdr:colOff>
      <xdr:row>0</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0</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0</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0</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0</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0</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6</xdr:row>
      <xdr:rowOff>0</xdr:rowOff>
    </xdr:from>
    <xdr:to>
      <xdr:col>2</xdr:col>
      <xdr:colOff>76200</xdr:colOff>
      <xdr:row>6</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47625</xdr:colOff>
      <xdr:row>6</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47625</xdr:colOff>
      <xdr:row>6</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6</xdr:row>
      <xdr:rowOff>0</xdr:rowOff>
    </xdr:from>
    <xdr:to>
      <xdr:col>2</xdr:col>
      <xdr:colOff>892174</xdr:colOff>
      <xdr:row>55</xdr:row>
      <xdr:rowOff>130175</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8064500"/>
        </a:xfrm>
        <a:prstGeom prst="rect">
          <a:avLst/>
        </a:prstGeom>
        <a:noFill/>
        <a:ln w="9525" algn="ctr">
          <a:noFill/>
          <a:miter lim="800000"/>
          <a:headEnd/>
          <a:tailEnd/>
        </a:ln>
      </xdr:spPr>
    </xdr:pic>
    <xdr:clientData/>
  </xdr:twoCellAnchor>
  <xdr:twoCellAnchor>
    <xdr:from>
      <xdr:col>22</xdr:col>
      <xdr:colOff>0</xdr:colOff>
      <xdr:row>6</xdr:row>
      <xdr:rowOff>0</xdr:rowOff>
    </xdr:from>
    <xdr:to>
      <xdr:col>22</xdr:col>
      <xdr:colOff>0</xdr:colOff>
      <xdr:row>9</xdr:row>
      <xdr:rowOff>130175</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61595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1.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4</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7</xdr:row>
      <xdr:rowOff>0</xdr:rowOff>
    </xdr:from>
    <xdr:to>
      <xdr:col>2</xdr:col>
      <xdr:colOff>76200</xdr:colOff>
      <xdr:row>7</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7</xdr:row>
      <xdr:rowOff>0</xdr:rowOff>
    </xdr:from>
    <xdr:to>
      <xdr:col>2</xdr:col>
      <xdr:colOff>892174</xdr:colOff>
      <xdr:row>55</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7902574"/>
        </a:xfrm>
        <a:prstGeom prst="rect">
          <a:avLst/>
        </a:prstGeom>
        <a:noFill/>
        <a:ln w="9525" algn="ctr">
          <a:noFill/>
          <a:miter lim="800000"/>
          <a:headEnd/>
          <a:tailEnd/>
        </a:ln>
      </xdr:spPr>
    </xdr:pic>
    <xdr:clientData/>
  </xdr:twoCellAnchor>
  <xdr:twoCellAnchor>
    <xdr:from>
      <xdr:col>22</xdr:col>
      <xdr:colOff>0</xdr:colOff>
      <xdr:row>7</xdr:row>
      <xdr:rowOff>0</xdr:rowOff>
    </xdr:from>
    <xdr:to>
      <xdr:col>22</xdr:col>
      <xdr:colOff>0</xdr:colOff>
      <xdr:row>7</xdr:row>
      <xdr:rowOff>130174</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130174"/>
        </a:xfrm>
        <a:prstGeom prst="rect">
          <a:avLst/>
        </a:prstGeom>
        <a:noFill/>
        <a:ln w="9525">
          <a:noFill/>
          <a:miter lim="800000"/>
          <a:headEnd/>
          <a:tailEnd/>
        </a:ln>
      </xdr:spPr>
    </xdr:pic>
    <xdr:clientData/>
  </xdr:twoCellAnchor>
  <xdr:oneCellAnchor>
    <xdr:from>
      <xdr:col>2</xdr:col>
      <xdr:colOff>19050</xdr:colOff>
      <xdr:row>0</xdr:row>
      <xdr:rowOff>9525</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2.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3.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3375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3375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3375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3375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3375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3375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3375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3375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3375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3375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3375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3375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3375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3375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3375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3375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4.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957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957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957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957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957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957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957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957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957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957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957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957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957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957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957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957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5.xml><?xml version="1.0" encoding="utf-8"?>
<xdr:wsDr xmlns:xdr="http://schemas.openxmlformats.org/drawingml/2006/spreadsheetDrawing" xmlns:a="http://schemas.openxmlformats.org/drawingml/2006/main">
  <xdr:oneCellAnchor>
    <xdr:from>
      <xdr:col>2</xdr:col>
      <xdr:colOff>19050</xdr:colOff>
      <xdr:row>0</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6.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6</xdr:row>
      <xdr:rowOff>0</xdr:rowOff>
    </xdr:from>
    <xdr:to>
      <xdr:col>2</xdr:col>
      <xdr:colOff>76200</xdr:colOff>
      <xdr:row>6</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47625</xdr:colOff>
      <xdr:row>6</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6</xdr:row>
      <xdr:rowOff>0</xdr:rowOff>
    </xdr:from>
    <xdr:to>
      <xdr:col>22</xdr:col>
      <xdr:colOff>47625</xdr:colOff>
      <xdr:row>6</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6</xdr:row>
      <xdr:rowOff>0</xdr:rowOff>
    </xdr:from>
    <xdr:to>
      <xdr:col>2</xdr:col>
      <xdr:colOff>892174</xdr:colOff>
      <xdr:row>44</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6283324"/>
        </a:xfrm>
        <a:prstGeom prst="rect">
          <a:avLst/>
        </a:prstGeom>
        <a:noFill/>
        <a:ln w="9525" algn="ctr">
          <a:noFill/>
          <a:miter lim="800000"/>
          <a:headEnd/>
          <a:tailEnd/>
        </a:ln>
      </xdr:spPr>
    </xdr:pic>
    <xdr:clientData/>
  </xdr:twoCellAnchor>
  <xdr:twoCellAnchor>
    <xdr:from>
      <xdr:col>22</xdr:col>
      <xdr:colOff>0</xdr:colOff>
      <xdr:row>6</xdr:row>
      <xdr:rowOff>0</xdr:rowOff>
    </xdr:from>
    <xdr:to>
      <xdr:col>22</xdr:col>
      <xdr:colOff>0</xdr:colOff>
      <xdr:row>6</xdr:row>
      <xdr:rowOff>130174</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130174"/>
        </a:xfrm>
        <a:prstGeom prst="rect">
          <a:avLst/>
        </a:prstGeom>
        <a:noFill/>
        <a:ln w="9525">
          <a:noFill/>
          <a:miter lim="800000"/>
          <a:headEnd/>
          <a:tailEnd/>
        </a:ln>
      </xdr:spPr>
    </xdr:pic>
    <xdr:clientData/>
  </xdr:twoCellAnchor>
  <xdr:oneCellAnchor>
    <xdr:from>
      <xdr:col>2</xdr:col>
      <xdr:colOff>19050</xdr:colOff>
      <xdr:row>0</xdr:row>
      <xdr:rowOff>9525</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671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671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85725</xdr:colOff>
      <xdr:row>6</xdr:row>
      <xdr:rowOff>0</xdr:rowOff>
    </xdr:from>
    <xdr:ext cx="123825" cy="123825"/>
    <xdr:pic macro="[8]!DesignIconClicked">
      <xdr:nvPicPr>
        <xdr:cNvPr id="151" name="BExRZO0PLWWMCLGRH7EH6UXYWGAJ" descr="9D4GQ34QB727H10MA3SSAR2R9" hidden="1"/>
        <xdr:cNvPicPr>
          <a:picLocks noChangeAspect="1" noChangeArrowheads="1"/>
        </xdr:cNvPicPr>
      </xdr:nvPicPr>
      <xdr:blipFill>
        <a:blip xmlns:r="http://schemas.openxmlformats.org/officeDocument/2006/relationships" r:embed="rId6" cstate="print"/>
        <a:srcRect/>
        <a:stretch>
          <a:fillRect/>
        </a:stretch>
      </xdr:blipFill>
      <xdr:spPr bwMode="auto">
        <a:xfrm>
          <a:off x="69532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52" name="BExBDP6HNAAJUM39SE5G2C8BKNRQ" descr="1TM64TL2QIMYV7WYSV2VLGXY4" hidden="1"/>
        <xdr:cNvPicPr>
          <a:picLocks noChangeAspect="1" noChangeArrowheads="1"/>
        </xdr:cNvPicPr>
      </xdr:nvPicPr>
      <xdr:blipFill>
        <a:blip xmlns:r="http://schemas.openxmlformats.org/officeDocument/2006/relationships" r:embed="rId7" cstate="print"/>
        <a:srcRect/>
        <a:stretch>
          <a:fillRect/>
        </a:stretch>
      </xdr:blipFill>
      <xdr:spPr bwMode="auto">
        <a:xfrm>
          <a:off x="65722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53" name="BExQEGJP61DL2NZY6LMBHBZ0J5YT" descr="D6ZNRZJ7EX4GZT9RO8LE0C905" hidden="1"/>
        <xdr:cNvPicPr>
          <a:picLocks noChangeAspect="1" noChangeArrowheads="1"/>
        </xdr:cNvPicPr>
      </xdr:nvPicPr>
      <xdr:blipFill>
        <a:blip xmlns:r="http://schemas.openxmlformats.org/officeDocument/2006/relationships" r:embed="rId8" cstate="print"/>
        <a:srcRect/>
        <a:stretch>
          <a:fillRect/>
        </a:stretch>
      </xdr:blipFill>
      <xdr:spPr bwMode="auto">
        <a:xfrm>
          <a:off x="65722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54" name="BExTY1BCS6HZIF6HI5491FGHDVAE" descr="MJ6976KI2UH1IE8M227DUYXMJ" hidden="1"/>
        <xdr:cNvPicPr>
          <a:picLocks noChangeAspect="1" noChangeArrowheads="1"/>
        </xdr:cNvPicPr>
      </xdr:nvPicPr>
      <xdr:blipFill>
        <a:blip xmlns:r="http://schemas.openxmlformats.org/officeDocument/2006/relationships" r:embed="rId9" cstate="print"/>
        <a:srcRect/>
        <a:stretch>
          <a:fillRect/>
        </a:stretch>
      </xdr:blipFill>
      <xdr:spPr bwMode="auto">
        <a:xfrm>
          <a:off x="65722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155" name="BEx1X6AMHV6ZK3UJB2BXIJTJHYJU" descr="OALR4L95ELQLZ1Y1LETHM1CS9" hidden="1"/>
        <xdr:cNvPicPr>
          <a:picLocks noChangeAspect="1" noChangeArrowheads="1"/>
        </xdr:cNvPicPr>
      </xdr:nvPicPr>
      <xdr:blipFill>
        <a:blip xmlns:r="http://schemas.openxmlformats.org/officeDocument/2006/relationships" r:embed="rId10" cstate="print"/>
        <a:srcRect/>
        <a:stretch>
          <a:fillRect/>
        </a:stretch>
      </xdr:blipFill>
      <xdr:spPr bwMode="auto">
        <a:xfrm>
          <a:off x="69532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56" name="BEx1QZGQZBAWJ8591VXEIPUOVS7X" descr="MEW27CPIFG44B7E7HEQUUF5QF" hidden="1"/>
        <xdr:cNvPicPr>
          <a:picLocks noChangeAspect="1" noChangeArrowheads="1"/>
        </xdr:cNvPicPr>
      </xdr:nvPicPr>
      <xdr:blipFill>
        <a:blip xmlns:r="http://schemas.openxmlformats.org/officeDocument/2006/relationships" r:embed="rId11" cstate="print"/>
        <a:srcRect/>
        <a:stretch>
          <a:fillRect/>
        </a:stretch>
      </xdr:blipFill>
      <xdr:spPr bwMode="auto">
        <a:xfrm>
          <a:off x="65722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57" name="BExMF7LICJLPXSHM63A6EQ79YQKG" descr="U084VZL15IMB1OFRRAY6GVKAE" hidden="1"/>
        <xdr:cNvPicPr>
          <a:picLocks noChangeAspect="1" noChangeArrowheads="1"/>
        </xdr:cNvPicPr>
      </xdr:nvPicPr>
      <xdr:blipFill>
        <a:blip xmlns:r="http://schemas.openxmlformats.org/officeDocument/2006/relationships" r:embed="rId12" cstate="print"/>
        <a:srcRect/>
        <a:stretch>
          <a:fillRect/>
        </a:stretch>
      </xdr:blipFill>
      <xdr:spPr bwMode="auto">
        <a:xfrm>
          <a:off x="65722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58" name="BExS343F8GCKP6HTF9Y97L133DX8" descr="ZRF0KB1IYQSNV63CTXT25G67G" hidden="1"/>
        <xdr:cNvPicPr>
          <a:picLocks noChangeAspect="1" noChangeArrowheads="1"/>
        </xdr:cNvPicPr>
      </xdr:nvPicPr>
      <xdr:blipFill>
        <a:blip xmlns:r="http://schemas.openxmlformats.org/officeDocument/2006/relationships" r:embed="rId13" cstate="print"/>
        <a:srcRect/>
        <a:stretch>
          <a:fillRect/>
        </a:stretch>
      </xdr:blipFill>
      <xdr:spPr bwMode="auto">
        <a:xfrm>
          <a:off x="65722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59" name="BExZMRC09W87CY4B73NPZMNH21AH" descr="78CUMI0OVLYJRSDRQ3V2YX812" hidden="1"/>
        <xdr:cNvPicPr>
          <a:picLocks noChangeAspect="1" noChangeArrowheads="1"/>
        </xdr:cNvPicPr>
      </xdr:nvPicPr>
      <xdr:blipFill>
        <a:blip xmlns:r="http://schemas.openxmlformats.org/officeDocument/2006/relationships" r:embed="rId14" cstate="print"/>
        <a:srcRect/>
        <a:stretch>
          <a:fillRect/>
        </a:stretch>
      </xdr:blipFill>
      <xdr:spPr bwMode="auto">
        <a:xfrm>
          <a:off x="65722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60" name="BExZXVFJ4DY4I24AARDT4AMP6EN1" descr="TXSMH2MTH86CYKA26740RQPUC" hidden="1"/>
        <xdr:cNvPicPr>
          <a:picLocks noChangeAspect="1" noChangeArrowheads="1"/>
        </xdr:cNvPicPr>
      </xdr:nvPicPr>
      <xdr:blipFill>
        <a:blip xmlns:r="http://schemas.openxmlformats.org/officeDocument/2006/relationships" r:embed="rId15" cstate="print"/>
        <a:srcRect/>
        <a:stretch>
          <a:fillRect/>
        </a:stretch>
      </xdr:blipFill>
      <xdr:spPr bwMode="auto">
        <a:xfrm>
          <a:off x="65722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61" name="BExOCUIOFQWUGTBU5ESTW3EYEP5C" descr="9BNF49V0R6VVYPHEVMJ3ABDQZ" hidden="1"/>
        <xdr:cNvPicPr>
          <a:picLocks noChangeAspect="1" noChangeArrowheads="1"/>
        </xdr:cNvPicPr>
      </xdr:nvPicPr>
      <xdr:blipFill>
        <a:blip xmlns:r="http://schemas.openxmlformats.org/officeDocument/2006/relationships" r:embed="rId16" cstate="print"/>
        <a:srcRect/>
        <a:stretch>
          <a:fillRect/>
        </a:stretch>
      </xdr:blipFill>
      <xdr:spPr bwMode="auto">
        <a:xfrm>
          <a:off x="65722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162" name="BEx95HHNSDL8GM93OFMUCB7PCSKE" descr="SortAscending" hidden="1"/>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xmlns="" val="0"/>
            </a:ext>
          </a:extLst>
        </a:blip>
        <a:srcRect/>
        <a:stretch>
          <a:fillRect/>
        </a:stretch>
      </xdr:blipFill>
      <xdr:spPr bwMode="auto">
        <a:xfrm>
          <a:off x="638175" y="2105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163" name="BExAXIKE8LN7FWOSK4ZSIUJ5D2RW" descr="SortDescending" hidden="1"/>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xmlns="" val="0"/>
            </a:ext>
          </a:extLst>
        </a:blip>
        <a:srcRect/>
        <a:stretch>
          <a:fillRect/>
        </a:stretch>
      </xdr:blipFill>
      <xdr:spPr bwMode="auto">
        <a:xfrm>
          <a:off x="638175" y="2105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8]!DesignIconClicked">
      <xdr:nvPicPr>
        <xdr:cNvPr id="164" name="BExU3X7AR3SHLLUKQEUM2N9ZMVMB" descr="SortAscending" hidden="1"/>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xmlns="" val="0"/>
            </a:ext>
          </a:extLst>
        </a:blip>
        <a:srcRect/>
        <a:stretch>
          <a:fillRect/>
        </a:stretch>
      </xdr:blipFill>
      <xdr:spPr bwMode="auto">
        <a:xfrm>
          <a:off x="3067050" y="2105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8]!DesignIconClicked">
      <xdr:nvPicPr>
        <xdr:cNvPr id="165" name="BEx5EBP2GI79VZXR83MPMASCN0WN" descr="SortDescending" hidden="1"/>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xmlns="" val="0"/>
            </a:ext>
          </a:extLst>
        </a:blip>
        <a:srcRect/>
        <a:stretch>
          <a:fillRect/>
        </a:stretch>
      </xdr:blipFill>
      <xdr:spPr bwMode="auto">
        <a:xfrm>
          <a:off x="3067050" y="2105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66" name="BExU06C523U8JFLT57AJAVOY85JP" descr="Expanded" hidden="1"/>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67" name="BExGVFGAY77A6JB769E9DVEZRV0E" descr="Expanded" hidden="1"/>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68" name="BEx7ACRZXANM3FOUBOBVWRQKML4V" descr="Expanded" hidden="1"/>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69" name="BExU3P3ZGQCI4GZMDCV7L5LJFI50" descr="Expanded" hidden="1"/>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70" name="BExY63SQ25Q4W8YLNR8SJHE9ONX9" descr="Expanded" hidden="1"/>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71" name="BExD1MI2U2U8GM56B0KWR9RCGMYH" descr="Expanded" hidden="1"/>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72" name="BExIRY7N1NC5KSUGGYTMLSN30J6L" descr="Expanded" hidden="1"/>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73" name="BEx1NZ4JU4EIDUHJ0W34JKCQP8DX" descr="Expanded" hidden="1"/>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74" name="BExTVGK1TV6Y6O0571M5LAOKTQQB" descr="Expanded" hidden="1"/>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75" name="BExY46KI6X4NW3SGUDVSX59C1L1D" descr="Expanded" hidden="1"/>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76" name="BExKORRL6VZQBG9H1FMFGA8Z4JW3" descr="Expanded" hidden="1"/>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77" name="BEx9ARCM5TELWO1V24WUQWEP3Y7A" descr="Expanded" hidden="1"/>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78" name="BExIZR16Z6OYIV3IBR8Z3H6HLZMT" descr="Expanded" hidden="1"/>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79" name="BExAYXIFX2EORDYAGGRS5V9V6E7O" descr="Expanded" hidden="1"/>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80" name="BExCY3FKGKOSV824YK7UK57IDVVL" descr="Expanded" hidden="1"/>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81" name="BExQ2GZ85E2WQLM1ZH5WMUERVUTS" descr="Expanded" hidden="1"/>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82" name="BExS8T8KOVTEU6Q67UXX68AXW32M" descr="Expanded" hidden="1"/>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83" name="BExMDUW9BLWJPXB9MA2O8GCH5392" descr="Expanded" hidden="1"/>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84" name="BEx78XTXOCH8I25QKR1D78OEDG49" descr="Expanded" hidden="1"/>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85" name="BExAWWORCH9C1LVSA00IPCQEHM9A" descr="Expanded" hidden="1"/>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86" name="BExQCTIAHBMKTO9RKJTB5O4CFNJE" descr="Expanded" hidden="1"/>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87" name="BExAX5Z67R1MI5B4BHQNVE03RDIS" descr="Expanded" hidden="1"/>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88" name="BExD7EHR8PB8Q5GWZD9AOZ6JIAJG" descr="Expanded" hidden="1"/>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89" name="BEx7L2SJMB69DHAKHZNR5V9LKUK6" descr="Expanded" hidden="1"/>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90" name="BExBARJE0Y0YH8R69EEEESBILLXW" descr="Expanded" hidden="1"/>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91" name="BExSFM8O6QKK4M68GZLVS6SVO5IS" descr="Expanded" hidden="1"/>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92" name="BExKND45RMXO3098AER11T11M0D8" descr="Expanded" hidden="1"/>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93" name="BExMRTHQ80NOZY6Y8VHSMI9RKJTZ" descr="Expanded" hidden="1"/>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94" name="BExUDXW3GDUKKMYEDO3ULSYXZRRR" descr="Expanded" hidden="1"/>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95" name="BExGXZGJMIJ7311HXR586YZQGASG" descr="Expanded" hidden="1"/>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96" name="BEx3R8HPCFMPXWKIQ77CIFU7KZLR" descr="Expanded" hidden="1"/>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97" name="BExAYNBL42VSJD4D67T92AKBJVBQ" descr="Expanded" hidden="1"/>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98" name="BEx9APJWA3S9ILTOYUQR61L7SWSW" descr="Expanded" hidden="1"/>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199" name="BExZNOG6RLRIEEVO6K3HSHXH4D6Z" descr="Expanded" hidden="1"/>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200" name="BEx7C3PTWOKD7RU1PESKM3V2ZE83" descr="Expanded" hidden="1"/>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201" name="BEx1RBWG8WOOFTS2FVL4GXJQZP6S" descr="Expanded" hidden="1"/>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202" name="BEx3ANHPZ68M252H2G1ORW3XRHUQ" descr="Expanded" hidden="1"/>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203" name="BExO93I6YGI64TWYUBA86Q36O4VI" descr="Expanded" hidden="1"/>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204" name="BExKVYK1TR71M9TNEJOCIBZW4L9C" descr="Expanded" hidden="1"/>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205" name="BEx9JLBYXXDBPJYKC60XYAT3K8RC" descr="Expanded" hidden="1"/>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206" name="BEx9CQTWNIJQ32U3FKTR8FONV7SN" descr="Expanded" hidden="1"/>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8]!DesignIconClicked">
      <xdr:nvPicPr>
        <xdr:cNvPr id="207" name="BExZQB5ITNFWELVW4Y5IZOKAX7XM" descr="Expanded" hidden="1"/>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xmlns="" val="0"/>
            </a:ext>
          </a:extLst>
        </a:blip>
        <a:srcRect/>
        <a:stretch>
          <a:fillRect/>
        </a:stretch>
      </xdr:blipFill>
      <xdr:spPr bwMode="auto">
        <a:xfrm>
          <a:off x="666750" y="2105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44</xdr:row>
      <xdr:rowOff>130174</xdr:rowOff>
    </xdr:to>
    <xdr:pic macro="[8]!DesignIconClicked">
      <xdr:nvPicPr>
        <xdr:cNvPr id="208" name="BExXRND8208TWULE9S50U89VKPB7" descr="ETUGZV0SKTQDQB8JOYY0DCX79" hidden="1"/>
        <xdr:cNvPicPr>
          <a:picLocks noChangeArrowheads="1"/>
        </xdr:cNvPicPr>
      </xdr:nvPicPr>
      <xdr:blipFill>
        <a:blip xmlns:r="http://schemas.openxmlformats.org/officeDocument/2006/relationships" r:embed="rId63" cstate="print">
          <a:extLst>
            <a:ext uri="{28A0092B-C50C-407E-A947-70E740481C1C}">
              <a14:useLocalDpi xmlns:a14="http://schemas.microsoft.com/office/drawing/2010/main" xmlns="" val="0"/>
            </a:ext>
          </a:extLst>
        </a:blip>
        <a:srcRect/>
        <a:stretch>
          <a:fillRect/>
        </a:stretch>
      </xdr:blipFill>
      <xdr:spPr bwMode="auto">
        <a:xfrm>
          <a:off x="476249" y="2105025"/>
          <a:ext cx="3454400" cy="73691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oneCellAnchor>
    <xdr:from>
      <xdr:col>1</xdr:col>
      <xdr:colOff>19050</xdr:colOff>
      <xdr:row>1</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4</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190500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1905000"/>
          <a:ext cx="47625" cy="47625"/>
        </a:xfrm>
        <a:prstGeom prst="rect">
          <a:avLst/>
        </a:prstGeom>
        <a:noFill/>
        <a:ln w="9525">
          <a:noFill/>
          <a:miter lim="800000"/>
          <a:headEnd/>
          <a:tailEnd/>
        </a:ln>
      </xdr:spPr>
    </xdr:pic>
    <xdr:clientData/>
  </xdr:twoCellAnchor>
  <xdr:twoCellAnchor editAs="oneCell">
    <xdr:from>
      <xdr:col>2</xdr:col>
      <xdr:colOff>28575</xdr:colOff>
      <xdr:row>7</xdr:row>
      <xdr:rowOff>0</xdr:rowOff>
    </xdr:from>
    <xdr:to>
      <xdr:col>2</xdr:col>
      <xdr:colOff>76200</xdr:colOff>
      <xdr:row>7</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905000"/>
          <a:ext cx="47625" cy="47625"/>
        </a:xfrm>
        <a:prstGeom prst="rect">
          <a:avLst/>
        </a:prstGeom>
        <a:noFill/>
        <a:ln w="9525">
          <a:noFill/>
          <a:miter lim="800000"/>
          <a:headEnd/>
          <a:tailEnd/>
        </a:ln>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905000"/>
          <a:ext cx="47625" cy="476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xdr:from>
      <xdr:col>0</xdr:col>
      <xdr:colOff>476249</xdr:colOff>
      <xdr:row>7</xdr:row>
      <xdr:rowOff>0</xdr:rowOff>
    </xdr:from>
    <xdr:to>
      <xdr:col>2</xdr:col>
      <xdr:colOff>892174</xdr:colOff>
      <xdr:row>49</xdr:row>
      <xdr:rowOff>130175</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1905000"/>
          <a:ext cx="4178300" cy="6931025"/>
        </a:xfrm>
        <a:prstGeom prst="rect">
          <a:avLst/>
        </a:prstGeom>
        <a:noFill/>
        <a:ln w="9525" algn="ctr">
          <a:noFill/>
          <a:miter lim="800000"/>
          <a:headEnd/>
          <a:tailEnd/>
        </a:ln>
      </xdr:spPr>
    </xdr:pic>
    <xdr:clientData/>
  </xdr:twoCellAnchor>
  <xdr:oneCellAnchor>
    <xdr:from>
      <xdr:col>2</xdr:col>
      <xdr:colOff>19050</xdr:colOff>
      <xdr:row>0</xdr:row>
      <xdr:rowOff>9525</xdr:rowOff>
    </xdr:from>
    <xdr:ext cx="47625" cy="47625"/>
    <xdr:pic macro="[8]!DesignIconClicked">
      <xdr:nvPicPr>
        <xdr:cNvPr id="1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85725</xdr:colOff>
      <xdr:row>7</xdr:row>
      <xdr:rowOff>0</xdr:rowOff>
    </xdr:from>
    <xdr:ext cx="123825" cy="123825"/>
    <xdr:pic macro="[8]!DesignIconClicked">
      <xdr:nvPicPr>
        <xdr:cNvPr id="15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15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15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15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154"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155"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156"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157"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158"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159"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160"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16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190500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16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1905000"/>
          <a:ext cx="47625" cy="47625"/>
        </a:xfrm>
        <a:prstGeom prst="rect">
          <a:avLst/>
        </a:prstGeom>
        <a:noFill/>
        <a:ln w="9525">
          <a:noFill/>
          <a:miter lim="800000"/>
          <a:headEnd/>
          <a:tailEnd/>
        </a:ln>
      </xdr:spPr>
    </xdr:pic>
    <xdr:clientData/>
  </xdr:twoCellAnchor>
  <xdr:twoCellAnchor editAs="oneCell">
    <xdr:from>
      <xdr:col>2</xdr:col>
      <xdr:colOff>28575</xdr:colOff>
      <xdr:row>7</xdr:row>
      <xdr:rowOff>0</xdr:rowOff>
    </xdr:from>
    <xdr:to>
      <xdr:col>2</xdr:col>
      <xdr:colOff>76200</xdr:colOff>
      <xdr:row>7</xdr:row>
      <xdr:rowOff>47625</xdr:rowOff>
    </xdr:to>
    <xdr:pic macro="[8]!DesignIconClicked">
      <xdr:nvPicPr>
        <xdr:cNvPr id="16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905000"/>
          <a:ext cx="47625" cy="47625"/>
        </a:xfrm>
        <a:prstGeom prst="rect">
          <a:avLst/>
        </a:prstGeom>
        <a:noFill/>
        <a:ln w="9525">
          <a:noFill/>
          <a:miter lim="800000"/>
          <a:headEnd/>
          <a:tailEnd/>
        </a:ln>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8]!DesignIconClicked">
      <xdr:nvPicPr>
        <xdr:cNvPr id="16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905000"/>
          <a:ext cx="47625" cy="476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6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6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6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6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6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7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8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9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9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9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9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9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9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9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9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9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19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20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20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20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20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20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20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20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xdr:from>
      <xdr:col>0</xdr:col>
      <xdr:colOff>476249</xdr:colOff>
      <xdr:row>7</xdr:row>
      <xdr:rowOff>0</xdr:rowOff>
    </xdr:from>
    <xdr:to>
      <xdr:col>2</xdr:col>
      <xdr:colOff>892174</xdr:colOff>
      <xdr:row>49</xdr:row>
      <xdr:rowOff>130175</xdr:rowOff>
    </xdr:to>
    <xdr:pic macro="[8]!DesignIconClicked">
      <xdr:nvPicPr>
        <xdr:cNvPr id="207"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1905000"/>
          <a:ext cx="4178300" cy="6931025"/>
        </a:xfrm>
        <a:prstGeom prst="rect">
          <a:avLst/>
        </a:prstGeom>
        <a:noFill/>
        <a:ln w="9525" algn="ctr">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oneCellAnchor>
    <xdr:from>
      <xdr:col>1</xdr:col>
      <xdr:colOff>19050</xdr:colOff>
      <xdr:row>1</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4</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7</xdr:row>
      <xdr:rowOff>0</xdr:rowOff>
    </xdr:from>
    <xdr:to>
      <xdr:col>2</xdr:col>
      <xdr:colOff>76200</xdr:colOff>
      <xdr:row>7</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7</xdr:row>
      <xdr:rowOff>0</xdr:rowOff>
    </xdr:from>
    <xdr:to>
      <xdr:col>2</xdr:col>
      <xdr:colOff>892174</xdr:colOff>
      <xdr:row>46</xdr:row>
      <xdr:rowOff>130175</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6445250"/>
        </a:xfrm>
        <a:prstGeom prst="rect">
          <a:avLst/>
        </a:prstGeom>
        <a:noFill/>
        <a:ln w="9525" algn="ctr">
          <a:noFill/>
          <a:miter lim="800000"/>
          <a:headEnd/>
          <a:tailEnd/>
        </a:ln>
      </xdr:spPr>
    </xdr:pic>
    <xdr:clientData/>
  </xdr:twoCellAnchor>
  <xdr:twoCellAnchor>
    <xdr:from>
      <xdr:col>22</xdr:col>
      <xdr:colOff>0</xdr:colOff>
      <xdr:row>7</xdr:row>
      <xdr:rowOff>0</xdr:rowOff>
    </xdr:from>
    <xdr:to>
      <xdr:col>22</xdr:col>
      <xdr:colOff>0</xdr:colOff>
      <xdr:row>7</xdr:row>
      <xdr:rowOff>130174</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130174"/>
        </a:xfrm>
        <a:prstGeom prst="rect">
          <a:avLst/>
        </a:prstGeom>
        <a:noFill/>
        <a:ln w="9525">
          <a:noFill/>
          <a:miter lim="800000"/>
          <a:headEnd/>
          <a:tailEnd/>
        </a:ln>
      </xdr:spPr>
    </xdr:pic>
    <xdr:clientData/>
  </xdr:twoCellAnchor>
  <xdr:oneCellAnchor>
    <xdr:from>
      <xdr:col>2</xdr:col>
      <xdr:colOff>19050</xdr:colOff>
      <xdr:row>1</xdr:row>
      <xdr:rowOff>9525</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9.xml><?xml version="1.0" encoding="utf-8"?>
<xdr:wsDr xmlns:xdr="http://schemas.openxmlformats.org/drawingml/2006/spreadsheetDrawing" xmlns:a="http://schemas.openxmlformats.org/drawingml/2006/main">
  <xdr:oneCellAnchor>
    <xdr:from>
      <xdr:col>1</xdr:col>
      <xdr:colOff>19050</xdr:colOff>
      <xdr:row>1</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4</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7</xdr:row>
      <xdr:rowOff>0</xdr:rowOff>
    </xdr:from>
    <xdr:to>
      <xdr:col>2</xdr:col>
      <xdr:colOff>76200</xdr:colOff>
      <xdr:row>7</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7</xdr:row>
      <xdr:rowOff>0</xdr:rowOff>
    </xdr:from>
    <xdr:to>
      <xdr:col>2</xdr:col>
      <xdr:colOff>892174</xdr:colOff>
      <xdr:row>47</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6607174"/>
        </a:xfrm>
        <a:prstGeom prst="rect">
          <a:avLst/>
        </a:prstGeom>
        <a:noFill/>
        <a:ln w="9525" algn="ctr">
          <a:noFill/>
          <a:miter lim="800000"/>
          <a:headEnd/>
          <a:tailEnd/>
        </a:ln>
      </xdr:spPr>
    </xdr:pic>
    <xdr:clientData/>
  </xdr:twoCellAnchor>
  <xdr:twoCellAnchor>
    <xdr:from>
      <xdr:col>22</xdr:col>
      <xdr:colOff>0</xdr:colOff>
      <xdr:row>7</xdr:row>
      <xdr:rowOff>0</xdr:rowOff>
    </xdr:from>
    <xdr:to>
      <xdr:col>22</xdr:col>
      <xdr:colOff>0</xdr:colOff>
      <xdr:row>7</xdr:row>
      <xdr:rowOff>130174</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130174"/>
        </a:xfrm>
        <a:prstGeom prst="rect">
          <a:avLst/>
        </a:prstGeom>
        <a:noFill/>
        <a:ln w="9525">
          <a:noFill/>
          <a:miter lim="800000"/>
          <a:headEnd/>
          <a:tailEnd/>
        </a:ln>
      </xdr:spPr>
    </xdr:pic>
    <xdr:clientData/>
  </xdr:twoCellAnchor>
  <xdr:oneCellAnchor>
    <xdr:from>
      <xdr:col>2</xdr:col>
      <xdr:colOff>19050</xdr:colOff>
      <xdr:row>1</xdr:row>
      <xdr:rowOff>9525</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4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0.xml><?xml version="1.0" encoding="utf-8"?>
<xdr:wsDr xmlns:xdr="http://schemas.openxmlformats.org/drawingml/2006/spreadsheetDrawing" xmlns:a="http://schemas.openxmlformats.org/drawingml/2006/main">
  <xdr:oneCellAnchor>
    <xdr:from>
      <xdr:col>1</xdr:col>
      <xdr:colOff>19050</xdr:colOff>
      <xdr:row>1</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190500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1905000"/>
          <a:ext cx="47625" cy="47625"/>
        </a:xfrm>
        <a:prstGeom prst="rect">
          <a:avLst/>
        </a:prstGeom>
        <a:noFill/>
        <a:ln w="9525">
          <a:noFill/>
          <a:miter lim="800000"/>
          <a:headEnd/>
          <a:tailEnd/>
        </a:ln>
      </xdr:spPr>
    </xdr:pic>
    <xdr:clientData/>
  </xdr:twoCellAnchor>
  <xdr:twoCellAnchor editAs="oneCell">
    <xdr:from>
      <xdr:col>2</xdr:col>
      <xdr:colOff>28575</xdr:colOff>
      <xdr:row>7</xdr:row>
      <xdr:rowOff>0</xdr:rowOff>
    </xdr:from>
    <xdr:to>
      <xdr:col>2</xdr:col>
      <xdr:colOff>76200</xdr:colOff>
      <xdr:row>7</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905000"/>
          <a:ext cx="47625" cy="47625"/>
        </a:xfrm>
        <a:prstGeom prst="rect">
          <a:avLst/>
        </a:prstGeom>
        <a:noFill/>
        <a:ln w="9525">
          <a:noFill/>
          <a:miter lim="800000"/>
          <a:headEnd/>
          <a:tailEnd/>
        </a:ln>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905000"/>
          <a:ext cx="47625" cy="476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xdr:from>
      <xdr:col>0</xdr:col>
      <xdr:colOff>476249</xdr:colOff>
      <xdr:row>7</xdr:row>
      <xdr:rowOff>0</xdr:rowOff>
    </xdr:from>
    <xdr:to>
      <xdr:col>2</xdr:col>
      <xdr:colOff>892174</xdr:colOff>
      <xdr:row>119</xdr:row>
      <xdr:rowOff>130175</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1905000"/>
          <a:ext cx="4178300" cy="18265775"/>
        </a:xfrm>
        <a:prstGeom prst="rect">
          <a:avLst/>
        </a:prstGeom>
        <a:noFill/>
        <a:ln w="9525" algn="ctr">
          <a:noFill/>
          <a:miter lim="800000"/>
          <a:headEnd/>
          <a:tailEnd/>
        </a:ln>
      </xdr:spPr>
    </xdr:pic>
    <xdr:clientData/>
  </xdr:twoCellAnchor>
  <xdr:oneCellAnchor>
    <xdr:from>
      <xdr:col>2</xdr:col>
      <xdr:colOff>19050</xdr:colOff>
      <xdr:row>1</xdr:row>
      <xdr:rowOff>9525</xdr:rowOff>
    </xdr:from>
    <xdr:ext cx="47625" cy="47625"/>
    <xdr:pic macro="[8]!DesignIconClicked">
      <xdr:nvPicPr>
        <xdr:cNvPr id="1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1.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8</xdr:row>
      <xdr:rowOff>0</xdr:rowOff>
    </xdr:from>
    <xdr:to>
      <xdr:col>2</xdr:col>
      <xdr:colOff>76200</xdr:colOff>
      <xdr:row>8</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8</xdr:row>
      <xdr:rowOff>0</xdr:rowOff>
    </xdr:from>
    <xdr:to>
      <xdr:col>2</xdr:col>
      <xdr:colOff>76200</xdr:colOff>
      <xdr:row>8</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47625</xdr:colOff>
      <xdr:row>8</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47625</xdr:colOff>
      <xdr:row>8</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8</xdr:row>
      <xdr:rowOff>0</xdr:rowOff>
    </xdr:from>
    <xdr:to>
      <xdr:col>2</xdr:col>
      <xdr:colOff>892174</xdr:colOff>
      <xdr:row>16</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1425574"/>
        </a:xfrm>
        <a:prstGeom prst="rect">
          <a:avLst/>
        </a:prstGeom>
        <a:noFill/>
        <a:ln w="9525" algn="ctr">
          <a:noFill/>
          <a:miter lim="800000"/>
          <a:headEnd/>
          <a:tailEnd/>
        </a:ln>
      </xdr:spPr>
    </xdr:pic>
    <xdr:clientData/>
  </xdr:twoCellAnchor>
  <xdr:twoCellAnchor>
    <xdr:from>
      <xdr:col>22</xdr:col>
      <xdr:colOff>0</xdr:colOff>
      <xdr:row>8</xdr:row>
      <xdr:rowOff>0</xdr:rowOff>
    </xdr:from>
    <xdr:to>
      <xdr:col>22</xdr:col>
      <xdr:colOff>0</xdr:colOff>
      <xdr:row>9</xdr:row>
      <xdr:rowOff>130175</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292100"/>
        </a:xfrm>
        <a:prstGeom prst="rect">
          <a:avLst/>
        </a:prstGeom>
        <a:noFill/>
        <a:ln w="9525">
          <a:noFill/>
          <a:miter lim="800000"/>
          <a:headEnd/>
          <a:tailEnd/>
        </a:ln>
      </xdr:spPr>
    </xdr:pic>
    <xdr:clientData/>
  </xdr:twoCellAnchor>
  <xdr:oneCellAnchor>
    <xdr:from>
      <xdr:col>2</xdr:col>
      <xdr:colOff>19050</xdr:colOff>
      <xdr:row>1</xdr:row>
      <xdr:rowOff>9525</xdr:rowOff>
    </xdr:from>
    <xdr:ext cx="47625" cy="47625"/>
    <xdr:pic macro="[8]!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4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5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2.xml><?xml version="1.0" encoding="utf-8"?>
<xdr:wsDr xmlns:xdr="http://schemas.openxmlformats.org/drawingml/2006/spreadsheetDrawing" xmlns:a="http://schemas.openxmlformats.org/drawingml/2006/main">
  <xdr:oneCellAnchor>
    <xdr:from>
      <xdr:col>2</xdr:col>
      <xdr:colOff>19050</xdr:colOff>
      <xdr:row>1</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2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339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339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3.xml><?xml version="1.0" encoding="utf-8"?>
<xdr:wsDr xmlns:xdr="http://schemas.openxmlformats.org/drawingml/2006/spreadsheetDrawing" xmlns:a="http://schemas.openxmlformats.org/drawingml/2006/main">
  <xdr:oneCellAnchor>
    <xdr:from>
      <xdr:col>2</xdr:col>
      <xdr:colOff>19050</xdr:colOff>
      <xdr:row>1</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2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4.xml><?xml version="1.0" encoding="utf-8"?>
<xdr:wsDr xmlns:xdr="http://schemas.openxmlformats.org/drawingml/2006/spreadsheetDrawing" xmlns:a="http://schemas.openxmlformats.org/drawingml/2006/main">
  <xdr:oneCellAnchor>
    <xdr:from>
      <xdr:col>4</xdr:col>
      <xdr:colOff>19050</xdr:colOff>
      <xdr:row>1</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290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290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290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290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9525</xdr:rowOff>
    </xdr:from>
    <xdr:ext cx="47625" cy="47625"/>
    <xdr:pic macro="[8]!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290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85725</xdr:rowOff>
    </xdr:from>
    <xdr:ext cx="47625" cy="47625"/>
    <xdr:pic macro="[8]!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290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9525</xdr:rowOff>
    </xdr:from>
    <xdr:ext cx="47625" cy="47625"/>
    <xdr:pic macro="[8]!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290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85725</xdr:rowOff>
    </xdr:from>
    <xdr:ext cx="47625" cy="47625"/>
    <xdr:pic macro="[8]!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290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9525</xdr:rowOff>
    </xdr:from>
    <xdr:ext cx="47625" cy="47625"/>
    <xdr:pic macro="[8]!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290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85725</xdr:rowOff>
    </xdr:from>
    <xdr:ext cx="47625" cy="47625"/>
    <xdr:pic macro="[8]!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290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9525</xdr:rowOff>
    </xdr:from>
    <xdr:ext cx="47625" cy="47625"/>
    <xdr:pic macro="[8]!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290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85725</xdr:rowOff>
    </xdr:from>
    <xdr:ext cx="47625" cy="47625"/>
    <xdr:pic macro="[8]!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290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9525</xdr:rowOff>
    </xdr:from>
    <xdr:ext cx="47625" cy="47625"/>
    <xdr:pic macro="[8]!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290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85725</xdr:rowOff>
    </xdr:from>
    <xdr:ext cx="47625" cy="47625"/>
    <xdr:pic macro="[8]!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290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9525</xdr:rowOff>
    </xdr:from>
    <xdr:ext cx="47625" cy="47625"/>
    <xdr:pic macro="[8]!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290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85725</xdr:rowOff>
    </xdr:from>
    <xdr:ext cx="47625" cy="47625"/>
    <xdr:pic macro="[8]!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290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0</xdr:row>
      <xdr:rowOff>9525</xdr:rowOff>
    </xdr:from>
    <xdr:ext cx="47625" cy="47625"/>
    <xdr:pic macro="[8]!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290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0</xdr:row>
      <xdr:rowOff>85725</xdr:rowOff>
    </xdr:from>
    <xdr:ext cx="47625" cy="47625"/>
    <xdr:pic macro="[8]!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290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0</xdr:row>
      <xdr:rowOff>9525</xdr:rowOff>
    </xdr:from>
    <xdr:ext cx="47625" cy="47625"/>
    <xdr:pic macro="[8]!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290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0</xdr:row>
      <xdr:rowOff>85725</xdr:rowOff>
    </xdr:from>
    <xdr:ext cx="47625" cy="47625"/>
    <xdr:pic macro="[8]!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290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8]!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290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8]!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290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0</xdr:rowOff>
    </xdr:from>
    <xdr:ext cx="47625" cy="47625"/>
    <xdr:pic macro="[8]!DesignIconClicked">
      <xdr:nvPicPr>
        <xdr:cNvPr id="2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290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8]!DesignIconClicked">
      <xdr:nvPicPr>
        <xdr:cNvPr id="2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290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8]!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290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8]!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290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0</xdr:rowOff>
    </xdr:from>
    <xdr:ext cx="47625" cy="47625"/>
    <xdr:pic macro="[8]!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290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8]!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290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0</xdr:row>
      <xdr:rowOff>9525</xdr:rowOff>
    </xdr:from>
    <xdr:ext cx="47625" cy="47625"/>
    <xdr:pic macro="[8]!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6290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0</xdr:row>
      <xdr:rowOff>85725</xdr:rowOff>
    </xdr:from>
    <xdr:ext cx="47625" cy="47625"/>
    <xdr:pic macro="[8]!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6290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0</xdr:row>
      <xdr:rowOff>9525</xdr:rowOff>
    </xdr:from>
    <xdr:ext cx="47625" cy="47625"/>
    <xdr:pic macro="[8]!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6290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0</xdr:row>
      <xdr:rowOff>85725</xdr:rowOff>
    </xdr:from>
    <xdr:ext cx="47625" cy="47625"/>
    <xdr:pic macro="[8]!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6290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5.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5305425"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5305425"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531495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531495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4</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3238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962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3238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123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62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1628775"/>
          <a:ext cx="47625" cy="47625"/>
        </a:xfrm>
        <a:prstGeom prst="rect">
          <a:avLst/>
        </a:prstGeom>
        <a:noFill/>
        <a:ln w="9525">
          <a:noFill/>
          <a:miter lim="800000"/>
          <a:headEnd/>
          <a:tailEnd/>
        </a:ln>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1628775"/>
          <a:ext cx="47625" cy="47625"/>
        </a:xfrm>
        <a:prstGeom prst="rect">
          <a:avLst/>
        </a:prstGeom>
        <a:noFill/>
        <a:ln w="9525">
          <a:noFill/>
          <a:miter lim="800000"/>
          <a:headEnd/>
          <a:tailEnd/>
        </a:ln>
      </xdr:spPr>
    </xdr:pic>
    <xdr:clientData/>
  </xdr:twoCellAnchor>
  <xdr:twoCellAnchor editAs="oneCell">
    <xdr:from>
      <xdr:col>2</xdr:col>
      <xdr:colOff>28575</xdr:colOff>
      <xdr:row>8</xdr:row>
      <xdr:rowOff>0</xdr:rowOff>
    </xdr:from>
    <xdr:to>
      <xdr:col>2</xdr:col>
      <xdr:colOff>76200</xdr:colOff>
      <xdr:row>8</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628775"/>
          <a:ext cx="47625" cy="47625"/>
        </a:xfrm>
        <a:prstGeom prst="rect">
          <a:avLst/>
        </a:prstGeom>
        <a:noFill/>
        <a:ln w="9525">
          <a:noFill/>
          <a:miter lim="800000"/>
          <a:headEnd/>
          <a:tailEnd/>
        </a:ln>
      </xdr:spPr>
    </xdr:pic>
    <xdr:clientData fPrintsWithSheet="0"/>
  </xdr:twoCellAnchor>
  <xdr:twoCellAnchor editAs="oneCell">
    <xdr:from>
      <xdr:col>2</xdr:col>
      <xdr:colOff>28575</xdr:colOff>
      <xdr:row>8</xdr:row>
      <xdr:rowOff>0</xdr:rowOff>
    </xdr:from>
    <xdr:to>
      <xdr:col>2</xdr:col>
      <xdr:colOff>76200</xdr:colOff>
      <xdr:row>8</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628775"/>
          <a:ext cx="47625" cy="476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47625</xdr:colOff>
      <xdr:row>8</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631275" y="1628775"/>
          <a:ext cx="47625" cy="47625"/>
        </a:xfrm>
        <a:prstGeom prst="rect">
          <a:avLst/>
        </a:prstGeom>
        <a:noFill/>
        <a:ln w="9525">
          <a:noFill/>
          <a:miter lim="800000"/>
          <a:headEnd/>
          <a:tailEnd/>
        </a:ln>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631275" y="1628775"/>
          <a:ext cx="47625" cy="476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47625</xdr:colOff>
      <xdr:row>8</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631275" y="1628775"/>
          <a:ext cx="47625" cy="47625"/>
        </a:xfrm>
        <a:prstGeom prst="rect">
          <a:avLst/>
        </a:prstGeom>
        <a:noFill/>
        <a:ln w="9525">
          <a:noFill/>
          <a:miter lim="800000"/>
          <a:headEnd/>
          <a:tailEnd/>
        </a:ln>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631275" y="1628775"/>
          <a:ext cx="47625" cy="476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123825</xdr:colOff>
      <xdr:row>8</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631275" y="1628775"/>
          <a:ext cx="123825" cy="123825"/>
        </a:xfrm>
        <a:prstGeom prst="rect">
          <a:avLst/>
        </a:prstGeom>
        <a:noFill/>
        <a:ln w="9525">
          <a:noFill/>
          <a:miter lim="800000"/>
          <a:headEnd/>
          <a:tailEnd/>
        </a:ln>
      </xdr:spPr>
    </xdr:pic>
    <xdr:clientData/>
  </xdr:twoCellAnchor>
  <xdr:twoCellAnchor>
    <xdr:from>
      <xdr:col>0</xdr:col>
      <xdr:colOff>476250</xdr:colOff>
      <xdr:row>8</xdr:row>
      <xdr:rowOff>0</xdr:rowOff>
    </xdr:from>
    <xdr:to>
      <xdr:col>2</xdr:col>
      <xdr:colOff>895350</xdr:colOff>
      <xdr:row>103</xdr:row>
      <xdr:rowOff>133350</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50" y="1628775"/>
          <a:ext cx="4181475" cy="15516225"/>
        </a:xfrm>
        <a:prstGeom prst="rect">
          <a:avLst/>
        </a:prstGeom>
        <a:noFill/>
        <a:ln w="9525" algn="ctr">
          <a:noFill/>
          <a:miter lim="800000"/>
          <a:headEnd/>
          <a:tailEnd/>
        </a:ln>
      </xdr:spPr>
    </xdr:pic>
    <xdr:clientData/>
  </xdr:twoCellAnchor>
  <xdr:oneCellAnchor>
    <xdr:from>
      <xdr:col>2</xdr:col>
      <xdr:colOff>19050</xdr:colOff>
      <xdr:row>1</xdr:row>
      <xdr:rowOff>9525</xdr:rowOff>
    </xdr:from>
    <xdr:ext cx="47625" cy="47625"/>
    <xdr:pic macro="[8]!DesignIconClicked">
      <xdr:nvPicPr>
        <xdr:cNvPr id="1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324475" y="209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324475" y="285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324475" y="209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324475" y="285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324475" y="209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324475" y="285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324475" y="209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324475" y="285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324475" y="209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324475" y="285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324475" y="209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324475" y="285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324475" y="209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324475" y="285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324475" y="209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324475" y="285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3244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3244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3244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3244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32447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32447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32447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32447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32447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32447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32447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32447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3244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3244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3244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3244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6.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9815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9815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3238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9911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9911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466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600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00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00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00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3238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61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3238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3238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600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61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00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00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00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00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00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00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466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3238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160020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1600200"/>
          <a:ext cx="47625" cy="47625"/>
        </a:xfrm>
        <a:prstGeom prst="rect">
          <a:avLst/>
        </a:prstGeom>
        <a:noFill/>
        <a:ln w="9525">
          <a:noFill/>
          <a:miter lim="800000"/>
          <a:headEnd/>
          <a:tailEnd/>
        </a:ln>
      </xdr:spPr>
    </xdr:pic>
    <xdr:clientData/>
  </xdr:twoCellAnchor>
  <xdr:twoCellAnchor editAs="oneCell">
    <xdr:from>
      <xdr:col>2</xdr:col>
      <xdr:colOff>28575</xdr:colOff>
      <xdr:row>7</xdr:row>
      <xdr:rowOff>0</xdr:rowOff>
    </xdr:from>
    <xdr:to>
      <xdr:col>2</xdr:col>
      <xdr:colOff>76200</xdr:colOff>
      <xdr:row>7</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600200"/>
          <a:ext cx="47625" cy="47625"/>
        </a:xfrm>
        <a:prstGeom prst="rect">
          <a:avLst/>
        </a:prstGeom>
        <a:noFill/>
        <a:ln w="9525">
          <a:noFill/>
          <a:miter lim="800000"/>
          <a:headEnd/>
          <a:tailEnd/>
        </a:ln>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600200"/>
          <a:ext cx="47625" cy="476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1</xdr:col>
      <xdr:colOff>57150</xdr:colOff>
      <xdr:row>7</xdr:row>
      <xdr:rowOff>0</xdr:rowOff>
    </xdr:from>
    <xdr:to>
      <xdr:col>1</xdr:col>
      <xdr:colOff>180975</xdr:colOff>
      <xdr:row>7</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307425" y="1600200"/>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307425" y="1600200"/>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47625</xdr:colOff>
      <xdr:row>7</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307425" y="1600200"/>
          <a:ext cx="47625" cy="47625"/>
        </a:xfrm>
        <a:prstGeom prst="rect">
          <a:avLst/>
        </a:prstGeom>
        <a:noFill/>
        <a:ln w="9525">
          <a:noFill/>
          <a:miter lim="800000"/>
          <a:headEnd/>
          <a:tailEnd/>
        </a:ln>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307425" y="1600200"/>
          <a:ext cx="47625" cy="476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editAs="oneCell">
    <xdr:from>
      <xdr:col>22</xdr:col>
      <xdr:colOff>0</xdr:colOff>
      <xdr:row>7</xdr:row>
      <xdr:rowOff>0</xdr:rowOff>
    </xdr:from>
    <xdr:to>
      <xdr:col>22</xdr:col>
      <xdr:colOff>123825</xdr:colOff>
      <xdr:row>7</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307425" y="1600200"/>
          <a:ext cx="123825" cy="123825"/>
        </a:xfrm>
        <a:prstGeom prst="rect">
          <a:avLst/>
        </a:prstGeom>
        <a:noFill/>
        <a:ln w="9525">
          <a:noFill/>
          <a:miter lim="800000"/>
          <a:headEnd/>
          <a:tailEnd/>
        </a:ln>
      </xdr:spPr>
    </xdr:pic>
    <xdr:clientData/>
  </xdr:twoCellAnchor>
  <xdr:twoCellAnchor>
    <xdr:from>
      <xdr:col>0</xdr:col>
      <xdr:colOff>476250</xdr:colOff>
      <xdr:row>7</xdr:row>
      <xdr:rowOff>0</xdr:rowOff>
    </xdr:from>
    <xdr:to>
      <xdr:col>2</xdr:col>
      <xdr:colOff>895350</xdr:colOff>
      <xdr:row>317</xdr:row>
      <xdr:rowOff>133350</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50" y="1600200"/>
          <a:ext cx="4181475" cy="50330100"/>
        </a:xfrm>
        <a:prstGeom prst="rect">
          <a:avLst/>
        </a:prstGeom>
        <a:noFill/>
        <a:ln w="9525" algn="ctr">
          <a:noFill/>
          <a:miter lim="800000"/>
          <a:headEnd/>
          <a:tailEnd/>
        </a:ln>
      </xdr:spPr>
    </xdr:pic>
    <xdr:clientData/>
  </xdr:twoCellAnchor>
  <xdr:oneCellAnchor>
    <xdr:from>
      <xdr:col>2</xdr:col>
      <xdr:colOff>19050</xdr:colOff>
      <xdr:row>1</xdr:row>
      <xdr:rowOff>9525</xdr:rowOff>
    </xdr:from>
    <xdr:ext cx="47625" cy="47625"/>
    <xdr:pic macro="[8]!DesignIconClicked">
      <xdr:nvPicPr>
        <xdr:cNvPr id="1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1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1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1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1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1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1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1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1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7.xml><?xml version="1.0" encoding="utf-8"?>
<xdr:wsDr xmlns:xdr="http://schemas.openxmlformats.org/drawingml/2006/spreadsheetDrawing" xmlns:a="http://schemas.openxmlformats.org/drawingml/2006/main">
  <xdr:oneCellAnchor>
    <xdr:from>
      <xdr:col>1</xdr:col>
      <xdr:colOff>19050</xdr:colOff>
      <xdr:row>6</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6</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6</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6</xdr:row>
      <xdr:rowOff>0</xdr:rowOff>
    </xdr:from>
    <xdr:to>
      <xdr:col>3</xdr:col>
      <xdr:colOff>76200</xdr:colOff>
      <xdr:row>6</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6</xdr:row>
      <xdr:rowOff>0</xdr:rowOff>
    </xdr:from>
    <xdr:to>
      <xdr:col>3</xdr:col>
      <xdr:colOff>76200</xdr:colOff>
      <xdr:row>6</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6</xdr:row>
      <xdr:rowOff>0</xdr:rowOff>
    </xdr:from>
    <xdr:to>
      <xdr:col>2</xdr:col>
      <xdr:colOff>66675</xdr:colOff>
      <xdr:row>6</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6</xdr:row>
      <xdr:rowOff>0</xdr:rowOff>
    </xdr:from>
    <xdr:to>
      <xdr:col>2</xdr:col>
      <xdr:colOff>66675</xdr:colOff>
      <xdr:row>6</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6</xdr:row>
      <xdr:rowOff>0</xdr:rowOff>
    </xdr:from>
    <xdr:to>
      <xdr:col>1</xdr:col>
      <xdr:colOff>76200</xdr:colOff>
      <xdr:row>6</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6</xdr:row>
      <xdr:rowOff>0</xdr:rowOff>
    </xdr:from>
    <xdr:to>
      <xdr:col>3</xdr:col>
      <xdr:colOff>711200</xdr:colOff>
      <xdr:row>51</xdr:row>
      <xdr:rowOff>149225</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2114550"/>
          <a:ext cx="4378325" cy="7435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7</xdr:row>
      <xdr:rowOff>149225</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2114550"/>
          <a:ext cx="0" cy="31115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905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98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8077200" y="3905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8077200" y="398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9105900" y="3905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9105900" y="398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7496175" y="3905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7496175" y="398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750570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7496175" y="3905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7496175" y="398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7496175" y="3905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7496175" y="398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8077200" y="3905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8077200" y="398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9115425" y="3905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9115425" y="398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75628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74866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75628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75628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74866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7524750" y="4057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76200</xdr:colOff>
      <xdr:row>15</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7505700" y="3914775"/>
          <a:ext cx="476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7505700" y="3990975"/>
          <a:ext cx="476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7</xdr:col>
      <xdr:colOff>28575</xdr:colOff>
      <xdr:row>15</xdr:row>
      <xdr:rowOff>19050</xdr:rowOff>
    </xdr:from>
    <xdr:to>
      <xdr:col>7</xdr:col>
      <xdr:colOff>76200</xdr:colOff>
      <xdr:row>15</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9115425" y="3914775"/>
          <a:ext cx="476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28575</xdr:colOff>
      <xdr:row>15</xdr:row>
      <xdr:rowOff>95250</xdr:rowOff>
    </xdr:from>
    <xdr:to>
      <xdr:col>7</xdr:col>
      <xdr:colOff>76200</xdr:colOff>
      <xdr:row>15</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9115425" y="3990975"/>
          <a:ext cx="476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19050</xdr:colOff>
      <xdr:row>15</xdr:row>
      <xdr:rowOff>19050</xdr:rowOff>
    </xdr:from>
    <xdr:to>
      <xdr:col>6</xdr:col>
      <xdr:colOff>66675</xdr:colOff>
      <xdr:row>15</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8077200" y="3914775"/>
          <a:ext cx="476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fPrintsWithSheet="0"/>
  </xdr:twoCellAnchor>
  <xdr:twoCellAnchor editAs="oneCell">
    <xdr:from>
      <xdr:col>6</xdr:col>
      <xdr:colOff>19050</xdr:colOff>
      <xdr:row>15</xdr:row>
      <xdr:rowOff>95250</xdr:rowOff>
    </xdr:from>
    <xdr:to>
      <xdr:col>6</xdr:col>
      <xdr:colOff>66675</xdr:colOff>
      <xdr:row>15</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8077200" y="3990975"/>
          <a:ext cx="476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28575</xdr:colOff>
      <xdr:row>15</xdr:row>
      <xdr:rowOff>19050</xdr:rowOff>
    </xdr:from>
    <xdr:to>
      <xdr:col>5</xdr:col>
      <xdr:colOff>76200</xdr:colOff>
      <xdr:row>15</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7505700" y="3914775"/>
          <a:ext cx="476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7505700" y="3990975"/>
          <a:ext cx="47625" cy="47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5</xdr:col>
      <xdr:colOff>0</xdr:colOff>
      <xdr:row>15</xdr:row>
      <xdr:rowOff>0</xdr:rowOff>
    </xdr:from>
    <xdr:to>
      <xdr:col>7</xdr:col>
      <xdr:colOff>714375</xdr:colOff>
      <xdr:row>328</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7477125" y="3895725"/>
          <a:ext cx="2324100" cy="51320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49"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9.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76200</xdr:colOff>
      <xdr:row>15</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24802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324225"/>
          <a:ext cx="47625" cy="47625"/>
        </a:xfrm>
        <a:prstGeom prst="rect">
          <a:avLst/>
        </a:prstGeom>
        <a:noFill/>
        <a:ln w="9525">
          <a:noFill/>
          <a:miter lim="800000"/>
          <a:headEnd/>
          <a:tailEnd/>
        </a:ln>
      </xdr:spPr>
    </xdr:pic>
    <xdr:clientData/>
  </xdr:twoCellAnchor>
  <xdr:twoCellAnchor editAs="oneCell">
    <xdr:from>
      <xdr:col>7</xdr:col>
      <xdr:colOff>28575</xdr:colOff>
      <xdr:row>15</xdr:row>
      <xdr:rowOff>19050</xdr:rowOff>
    </xdr:from>
    <xdr:to>
      <xdr:col>7</xdr:col>
      <xdr:colOff>76200</xdr:colOff>
      <xdr:row>15</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248025"/>
          <a:ext cx="47625" cy="47625"/>
        </a:xfrm>
        <a:prstGeom prst="rect">
          <a:avLst/>
        </a:prstGeom>
        <a:noFill/>
        <a:ln w="9525">
          <a:noFill/>
          <a:miter lim="800000"/>
          <a:headEnd/>
          <a:tailEnd/>
        </a:ln>
      </xdr:spPr>
    </xdr:pic>
    <xdr:clientData fPrintsWithSheet="0"/>
  </xdr:twoCellAnchor>
  <xdr:twoCellAnchor editAs="oneCell">
    <xdr:from>
      <xdr:col>7</xdr:col>
      <xdr:colOff>28575</xdr:colOff>
      <xdr:row>15</xdr:row>
      <xdr:rowOff>95250</xdr:rowOff>
    </xdr:from>
    <xdr:to>
      <xdr:col>7</xdr:col>
      <xdr:colOff>76200</xdr:colOff>
      <xdr:row>15</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324225"/>
          <a:ext cx="47625" cy="47625"/>
        </a:xfrm>
        <a:prstGeom prst="rect">
          <a:avLst/>
        </a:prstGeom>
        <a:noFill/>
        <a:ln w="9525">
          <a:noFill/>
          <a:miter lim="800000"/>
          <a:headEnd/>
          <a:tailEnd/>
        </a:ln>
      </xdr:spPr>
    </xdr:pic>
    <xdr:clientData/>
  </xdr:twoCellAnchor>
  <xdr:twoCellAnchor editAs="oneCell">
    <xdr:from>
      <xdr:col>6</xdr:col>
      <xdr:colOff>19050</xdr:colOff>
      <xdr:row>15</xdr:row>
      <xdr:rowOff>19050</xdr:rowOff>
    </xdr:from>
    <xdr:to>
      <xdr:col>6</xdr:col>
      <xdr:colOff>66675</xdr:colOff>
      <xdr:row>15</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248025"/>
          <a:ext cx="47625" cy="47625"/>
        </a:xfrm>
        <a:prstGeom prst="rect">
          <a:avLst/>
        </a:prstGeom>
        <a:noFill/>
        <a:ln w="9525">
          <a:noFill/>
          <a:miter lim="800000"/>
          <a:headEnd/>
          <a:tailEnd/>
        </a:ln>
      </xdr:spPr>
    </xdr:pic>
    <xdr:clientData fPrintsWithSheet="0"/>
  </xdr:twoCellAnchor>
  <xdr:twoCellAnchor editAs="oneCell">
    <xdr:from>
      <xdr:col>6</xdr:col>
      <xdr:colOff>19050</xdr:colOff>
      <xdr:row>15</xdr:row>
      <xdr:rowOff>95250</xdr:rowOff>
    </xdr:from>
    <xdr:to>
      <xdr:col>6</xdr:col>
      <xdr:colOff>66675</xdr:colOff>
      <xdr:row>15</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324225"/>
          <a:ext cx="47625" cy="47625"/>
        </a:xfrm>
        <a:prstGeom prst="rect">
          <a:avLst/>
        </a:prstGeom>
        <a:noFill/>
        <a:ln w="9525">
          <a:noFill/>
          <a:miter lim="800000"/>
          <a:headEnd/>
          <a:tailEnd/>
        </a:ln>
      </xdr:spPr>
    </xdr:pic>
    <xdr:clientData/>
  </xdr:twoCellAnchor>
  <xdr:twoCellAnchor editAs="oneCell">
    <xdr:from>
      <xdr:col>5</xdr:col>
      <xdr:colOff>28575</xdr:colOff>
      <xdr:row>15</xdr:row>
      <xdr:rowOff>19050</xdr:rowOff>
    </xdr:from>
    <xdr:to>
      <xdr:col>5</xdr:col>
      <xdr:colOff>76200</xdr:colOff>
      <xdr:row>15</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24802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324225"/>
          <a:ext cx="47625" cy="47625"/>
        </a:xfrm>
        <a:prstGeom prst="rect">
          <a:avLst/>
        </a:prstGeom>
        <a:noFill/>
        <a:ln w="9525">
          <a:noFill/>
          <a:miter lim="800000"/>
          <a:headEnd/>
          <a:tailEnd/>
        </a:ln>
      </xdr:spPr>
    </xdr:pic>
    <xdr:clientData/>
  </xdr:twoCellAnchor>
  <xdr:twoCellAnchor>
    <xdr:from>
      <xdr:col>5</xdr:col>
      <xdr:colOff>0</xdr:colOff>
      <xdr:row>15</xdr:row>
      <xdr:rowOff>0</xdr:rowOff>
    </xdr:from>
    <xdr:to>
      <xdr:col>7</xdr:col>
      <xdr:colOff>714375</xdr:colOff>
      <xdr:row>395</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228975"/>
          <a:ext cx="2324100" cy="61683900"/>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0.xml><?xml version="1.0" encoding="utf-8"?>
<xdr:wsDr xmlns:xdr="http://schemas.openxmlformats.org/drawingml/2006/spreadsheetDrawing" xmlns:a="http://schemas.openxmlformats.org/drawingml/2006/main">
  <xdr:oneCellAnchor>
    <xdr:from>
      <xdr:col>5</xdr:col>
      <xdr:colOff>19050</xdr:colOff>
      <xdr:row>16</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16</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16</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16</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16</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16</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16</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16</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16</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16</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16</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17</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17</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17</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17</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16</xdr:row>
      <xdr:rowOff>19050</xdr:rowOff>
    </xdr:from>
    <xdr:to>
      <xdr:col>5</xdr:col>
      <xdr:colOff>76200</xdr:colOff>
      <xdr:row>16</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409950"/>
          <a:ext cx="47625" cy="47625"/>
        </a:xfrm>
        <a:prstGeom prst="rect">
          <a:avLst/>
        </a:prstGeom>
        <a:noFill/>
        <a:ln w="9525">
          <a:noFill/>
          <a:miter lim="800000"/>
          <a:headEnd/>
          <a:tailEnd/>
        </a:ln>
      </xdr:spPr>
    </xdr:pic>
    <xdr:clientData fPrintsWithSheet="0"/>
  </xdr:twoCellAnchor>
  <xdr:twoCellAnchor editAs="oneCell">
    <xdr:from>
      <xdr:col>5</xdr:col>
      <xdr:colOff>28575</xdr:colOff>
      <xdr:row>16</xdr:row>
      <xdr:rowOff>95250</xdr:rowOff>
    </xdr:from>
    <xdr:to>
      <xdr:col>5</xdr:col>
      <xdr:colOff>76200</xdr:colOff>
      <xdr:row>16</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86150"/>
          <a:ext cx="47625" cy="47625"/>
        </a:xfrm>
        <a:prstGeom prst="rect">
          <a:avLst/>
        </a:prstGeom>
        <a:noFill/>
        <a:ln w="9525">
          <a:noFill/>
          <a:miter lim="800000"/>
          <a:headEnd/>
          <a:tailEnd/>
        </a:ln>
      </xdr:spPr>
    </xdr:pic>
    <xdr:clientData/>
  </xdr:twoCellAnchor>
  <xdr:twoCellAnchor editAs="oneCell">
    <xdr:from>
      <xdr:col>7</xdr:col>
      <xdr:colOff>28575</xdr:colOff>
      <xdr:row>16</xdr:row>
      <xdr:rowOff>19050</xdr:rowOff>
    </xdr:from>
    <xdr:to>
      <xdr:col>7</xdr:col>
      <xdr:colOff>76200</xdr:colOff>
      <xdr:row>16</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409950"/>
          <a:ext cx="47625" cy="47625"/>
        </a:xfrm>
        <a:prstGeom prst="rect">
          <a:avLst/>
        </a:prstGeom>
        <a:noFill/>
        <a:ln w="9525">
          <a:noFill/>
          <a:miter lim="800000"/>
          <a:headEnd/>
          <a:tailEnd/>
        </a:ln>
      </xdr:spPr>
    </xdr:pic>
    <xdr:clientData fPrintsWithSheet="0"/>
  </xdr:twoCellAnchor>
  <xdr:twoCellAnchor editAs="oneCell">
    <xdr:from>
      <xdr:col>7</xdr:col>
      <xdr:colOff>28575</xdr:colOff>
      <xdr:row>16</xdr:row>
      <xdr:rowOff>95250</xdr:rowOff>
    </xdr:from>
    <xdr:to>
      <xdr:col>7</xdr:col>
      <xdr:colOff>76200</xdr:colOff>
      <xdr:row>16</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86150"/>
          <a:ext cx="47625" cy="47625"/>
        </a:xfrm>
        <a:prstGeom prst="rect">
          <a:avLst/>
        </a:prstGeom>
        <a:noFill/>
        <a:ln w="9525">
          <a:noFill/>
          <a:miter lim="800000"/>
          <a:headEnd/>
          <a:tailEnd/>
        </a:ln>
      </xdr:spPr>
    </xdr:pic>
    <xdr:clientData/>
  </xdr:twoCellAnchor>
  <xdr:twoCellAnchor editAs="oneCell">
    <xdr:from>
      <xdr:col>6</xdr:col>
      <xdr:colOff>19050</xdr:colOff>
      <xdr:row>16</xdr:row>
      <xdr:rowOff>19050</xdr:rowOff>
    </xdr:from>
    <xdr:to>
      <xdr:col>6</xdr:col>
      <xdr:colOff>66675</xdr:colOff>
      <xdr:row>16</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9950"/>
          <a:ext cx="47625" cy="47625"/>
        </a:xfrm>
        <a:prstGeom prst="rect">
          <a:avLst/>
        </a:prstGeom>
        <a:noFill/>
        <a:ln w="9525">
          <a:noFill/>
          <a:miter lim="800000"/>
          <a:headEnd/>
          <a:tailEnd/>
        </a:ln>
      </xdr:spPr>
    </xdr:pic>
    <xdr:clientData fPrintsWithSheet="0"/>
  </xdr:twoCellAnchor>
  <xdr:twoCellAnchor editAs="oneCell">
    <xdr:from>
      <xdr:col>6</xdr:col>
      <xdr:colOff>19050</xdr:colOff>
      <xdr:row>16</xdr:row>
      <xdr:rowOff>95250</xdr:rowOff>
    </xdr:from>
    <xdr:to>
      <xdr:col>6</xdr:col>
      <xdr:colOff>66675</xdr:colOff>
      <xdr:row>16</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86150"/>
          <a:ext cx="47625" cy="47625"/>
        </a:xfrm>
        <a:prstGeom prst="rect">
          <a:avLst/>
        </a:prstGeom>
        <a:noFill/>
        <a:ln w="9525">
          <a:noFill/>
          <a:miter lim="800000"/>
          <a:headEnd/>
          <a:tailEnd/>
        </a:ln>
      </xdr:spPr>
    </xdr:pic>
    <xdr:clientData/>
  </xdr:twoCellAnchor>
  <xdr:twoCellAnchor editAs="oneCell">
    <xdr:from>
      <xdr:col>5</xdr:col>
      <xdr:colOff>28575</xdr:colOff>
      <xdr:row>16</xdr:row>
      <xdr:rowOff>19050</xdr:rowOff>
    </xdr:from>
    <xdr:to>
      <xdr:col>5</xdr:col>
      <xdr:colOff>76200</xdr:colOff>
      <xdr:row>16</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409950"/>
          <a:ext cx="47625" cy="47625"/>
        </a:xfrm>
        <a:prstGeom prst="rect">
          <a:avLst/>
        </a:prstGeom>
        <a:noFill/>
        <a:ln w="9525">
          <a:noFill/>
          <a:miter lim="800000"/>
          <a:headEnd/>
          <a:tailEnd/>
        </a:ln>
      </xdr:spPr>
    </xdr:pic>
    <xdr:clientData fPrintsWithSheet="0"/>
  </xdr:twoCellAnchor>
  <xdr:twoCellAnchor editAs="oneCell">
    <xdr:from>
      <xdr:col>5</xdr:col>
      <xdr:colOff>28575</xdr:colOff>
      <xdr:row>16</xdr:row>
      <xdr:rowOff>95250</xdr:rowOff>
    </xdr:from>
    <xdr:to>
      <xdr:col>5</xdr:col>
      <xdr:colOff>76200</xdr:colOff>
      <xdr:row>16</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86150"/>
          <a:ext cx="47625" cy="47625"/>
        </a:xfrm>
        <a:prstGeom prst="rect">
          <a:avLst/>
        </a:prstGeom>
        <a:noFill/>
        <a:ln w="9525">
          <a:noFill/>
          <a:miter lim="800000"/>
          <a:headEnd/>
          <a:tailEnd/>
        </a:ln>
      </xdr:spPr>
    </xdr:pic>
    <xdr:clientData/>
  </xdr:twoCellAnchor>
  <xdr:twoCellAnchor>
    <xdr:from>
      <xdr:col>5</xdr:col>
      <xdr:colOff>0</xdr:colOff>
      <xdr:row>16</xdr:row>
      <xdr:rowOff>0</xdr:rowOff>
    </xdr:from>
    <xdr:to>
      <xdr:col>7</xdr:col>
      <xdr:colOff>714375</xdr:colOff>
      <xdr:row>62</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390900"/>
          <a:ext cx="2324100" cy="7600950"/>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1.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editAs="oneCell">
    <xdr:from>
      <xdr:col>3</xdr:col>
      <xdr:colOff>28575</xdr:colOff>
      <xdr:row>5</xdr:row>
      <xdr:rowOff>0</xdr:rowOff>
    </xdr:from>
    <xdr:to>
      <xdr:col>3</xdr:col>
      <xdr:colOff>76200</xdr:colOff>
      <xdr:row>5</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a:noFill/>
          <a:miter lim="800000"/>
          <a:headEnd/>
          <a:tailEnd/>
        </a:ln>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a:noFill/>
          <a:miter lim="800000"/>
          <a:headEnd/>
          <a:tailEnd/>
        </a:ln>
      </xdr:spPr>
    </xdr:pic>
    <xdr:clientData/>
  </xdr:twoCellAnchor>
  <xdr:twoCellAnchor editAs="oneCell">
    <xdr:from>
      <xdr:col>2</xdr:col>
      <xdr:colOff>19050</xdr:colOff>
      <xdr:row>5</xdr:row>
      <xdr:rowOff>0</xdr:rowOff>
    </xdr:from>
    <xdr:to>
      <xdr:col>2</xdr:col>
      <xdr:colOff>66675</xdr:colOff>
      <xdr:row>5</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a:noFill/>
          <a:miter lim="800000"/>
          <a:headEnd/>
          <a:tailEnd/>
        </a:ln>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a:noFill/>
          <a:miter lim="800000"/>
          <a:headEnd/>
          <a:tailEnd/>
        </a:ln>
      </xdr:spPr>
    </xdr:pic>
    <xdr:clientData/>
  </xdr:twoCellAnchor>
  <xdr:twoCellAnchor editAs="oneCell">
    <xdr:from>
      <xdr:col>1</xdr:col>
      <xdr:colOff>28575</xdr:colOff>
      <xdr:row>5</xdr:row>
      <xdr:rowOff>0</xdr:rowOff>
    </xdr:from>
    <xdr:to>
      <xdr:col>1</xdr:col>
      <xdr:colOff>76200</xdr:colOff>
      <xdr:row>5</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714375</xdr:colOff>
      <xdr:row>53</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771650"/>
          <a:ext cx="4381500" cy="7924800"/>
        </a:xfrm>
        <a:prstGeom prst="rect">
          <a:avLst/>
        </a:prstGeom>
        <a:noFill/>
        <a:ln w="9525" algn="ctr">
          <a:noFill/>
          <a:miter lim="800000"/>
          <a:headEnd/>
          <a:tailEnd/>
        </a:ln>
      </xdr:spPr>
    </xdr:pic>
    <xdr:clientData/>
  </xdr:twoCellAnchor>
  <xdr:twoCellAnchor>
    <xdr:from>
      <xdr:col>22</xdr:col>
      <xdr:colOff>0</xdr:colOff>
      <xdr:row>5</xdr:row>
      <xdr:rowOff>0</xdr:rowOff>
    </xdr:from>
    <xdr:to>
      <xdr:col>22</xdr:col>
      <xdr:colOff>0</xdr:colOff>
      <xdr:row>5</xdr:row>
      <xdr:rowOff>152400</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3069550" y="1771650"/>
          <a:ext cx="0" cy="152400"/>
        </a:xfrm>
        <a:prstGeom prst="rect">
          <a:avLst/>
        </a:prstGeom>
        <a:noFill/>
        <a:ln w="9525">
          <a:noFill/>
          <a:miter lim="800000"/>
          <a:headEnd/>
          <a:tailEnd/>
        </a:ln>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2.xml><?xml version="1.0" encoding="utf-8"?>
<xdr:wsDr xmlns:xdr="http://schemas.openxmlformats.org/drawingml/2006/spreadsheetDrawing" xmlns:a="http://schemas.openxmlformats.org/drawingml/2006/main">
  <xdr:oneCellAnchor>
    <xdr:from>
      <xdr:col>1</xdr:col>
      <xdr:colOff>19050</xdr:colOff>
      <xdr:row>6</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6</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6</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32435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324350" y="16287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28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628775"/>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628775"/>
          <a:ext cx="47625" cy="47625"/>
        </a:xfrm>
        <a:prstGeom prst="rect">
          <a:avLst/>
        </a:prstGeom>
        <a:noFill/>
        <a:ln w="9525">
          <a:noFill/>
          <a:miter lim="800000"/>
          <a:headEnd/>
          <a:tailEnd/>
        </a:ln>
      </xdr:spPr>
    </xdr:pic>
    <xdr:clientData/>
  </xdr:twoCellAnchor>
  <xdr:twoCellAnchor editAs="oneCell">
    <xdr:from>
      <xdr:col>3</xdr:col>
      <xdr:colOff>28575</xdr:colOff>
      <xdr:row>6</xdr:row>
      <xdr:rowOff>0</xdr:rowOff>
    </xdr:from>
    <xdr:to>
      <xdr:col>3</xdr:col>
      <xdr:colOff>76200</xdr:colOff>
      <xdr:row>6</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324350" y="1628775"/>
          <a:ext cx="47625" cy="47625"/>
        </a:xfrm>
        <a:prstGeom prst="rect">
          <a:avLst/>
        </a:prstGeom>
        <a:noFill/>
        <a:ln w="9525">
          <a:noFill/>
          <a:miter lim="800000"/>
          <a:headEnd/>
          <a:tailEnd/>
        </a:ln>
      </xdr:spPr>
    </xdr:pic>
    <xdr:clientData fPrintsWithSheet="0"/>
  </xdr:twoCellAnchor>
  <xdr:twoCellAnchor editAs="oneCell">
    <xdr:from>
      <xdr:col>3</xdr:col>
      <xdr:colOff>28575</xdr:colOff>
      <xdr:row>6</xdr:row>
      <xdr:rowOff>0</xdr:rowOff>
    </xdr:from>
    <xdr:to>
      <xdr:col>3</xdr:col>
      <xdr:colOff>76200</xdr:colOff>
      <xdr:row>6</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324350" y="1628775"/>
          <a:ext cx="47625" cy="47625"/>
        </a:xfrm>
        <a:prstGeom prst="rect">
          <a:avLst/>
        </a:prstGeom>
        <a:noFill/>
        <a:ln w="9525">
          <a:noFill/>
          <a:miter lim="800000"/>
          <a:headEnd/>
          <a:tailEnd/>
        </a:ln>
      </xdr:spPr>
    </xdr:pic>
    <xdr:clientData/>
  </xdr:twoCellAnchor>
  <xdr:twoCellAnchor editAs="oneCell">
    <xdr:from>
      <xdr:col>2</xdr:col>
      <xdr:colOff>19050</xdr:colOff>
      <xdr:row>6</xdr:row>
      <xdr:rowOff>0</xdr:rowOff>
    </xdr:from>
    <xdr:to>
      <xdr:col>2</xdr:col>
      <xdr:colOff>66675</xdr:colOff>
      <xdr:row>6</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628775"/>
          <a:ext cx="47625" cy="47625"/>
        </a:xfrm>
        <a:prstGeom prst="rect">
          <a:avLst/>
        </a:prstGeom>
        <a:noFill/>
        <a:ln w="9525">
          <a:noFill/>
          <a:miter lim="800000"/>
          <a:headEnd/>
          <a:tailEnd/>
        </a:ln>
      </xdr:spPr>
    </xdr:pic>
    <xdr:clientData fPrintsWithSheet="0"/>
  </xdr:twoCellAnchor>
  <xdr:twoCellAnchor editAs="oneCell">
    <xdr:from>
      <xdr:col>2</xdr:col>
      <xdr:colOff>19050</xdr:colOff>
      <xdr:row>6</xdr:row>
      <xdr:rowOff>0</xdr:rowOff>
    </xdr:from>
    <xdr:to>
      <xdr:col>2</xdr:col>
      <xdr:colOff>66675</xdr:colOff>
      <xdr:row>6</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628775"/>
          <a:ext cx="47625" cy="47625"/>
        </a:xfrm>
        <a:prstGeom prst="rect">
          <a:avLst/>
        </a:prstGeom>
        <a:noFill/>
        <a:ln w="9525">
          <a:noFill/>
          <a:miter lim="800000"/>
          <a:headEnd/>
          <a:tailEnd/>
        </a:ln>
      </xdr:spPr>
    </xdr:pic>
    <xdr:clientData/>
  </xdr:twoCellAnchor>
  <xdr:twoCellAnchor editAs="oneCell">
    <xdr:from>
      <xdr:col>1</xdr:col>
      <xdr:colOff>28575</xdr:colOff>
      <xdr:row>6</xdr:row>
      <xdr:rowOff>0</xdr:rowOff>
    </xdr:from>
    <xdr:to>
      <xdr:col>1</xdr:col>
      <xdr:colOff>76200</xdr:colOff>
      <xdr:row>6</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628775"/>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628775"/>
          <a:ext cx="47625" cy="47625"/>
        </a:xfrm>
        <a:prstGeom prst="rect">
          <a:avLst/>
        </a:prstGeom>
        <a:noFill/>
        <a:ln w="9525">
          <a:noFill/>
          <a:miter lim="800000"/>
          <a:headEnd/>
          <a:tailEnd/>
        </a:ln>
      </xdr:spPr>
    </xdr:pic>
    <xdr:clientData/>
  </xdr:twoCellAnchor>
  <xdr:twoCellAnchor>
    <xdr:from>
      <xdr:col>1</xdr:col>
      <xdr:colOff>0</xdr:colOff>
      <xdr:row>6</xdr:row>
      <xdr:rowOff>0</xdr:rowOff>
    </xdr:from>
    <xdr:to>
      <xdr:col>3</xdr:col>
      <xdr:colOff>714375</xdr:colOff>
      <xdr:row>42</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628775"/>
          <a:ext cx="4572000" cy="5981700"/>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148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148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3.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8</xdr:row>
      <xdr:rowOff>0</xdr:rowOff>
    </xdr:from>
    <xdr:to>
      <xdr:col>3</xdr:col>
      <xdr:colOff>76200</xdr:colOff>
      <xdr:row>8</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8</xdr:row>
      <xdr:rowOff>0</xdr:rowOff>
    </xdr:from>
    <xdr:to>
      <xdr:col>2</xdr:col>
      <xdr:colOff>66675</xdr:colOff>
      <xdr:row>8</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8</xdr:row>
      <xdr:rowOff>0</xdr:rowOff>
    </xdr:from>
    <xdr:to>
      <xdr:col>1</xdr:col>
      <xdr:colOff>76200</xdr:colOff>
      <xdr:row>8</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8</xdr:row>
      <xdr:rowOff>0</xdr:rowOff>
    </xdr:from>
    <xdr:to>
      <xdr:col>3</xdr:col>
      <xdr:colOff>711200</xdr:colOff>
      <xdr:row>16</xdr:row>
      <xdr:rowOff>149224</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1771650"/>
          <a:ext cx="4378325" cy="14446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149224</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1771650"/>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33909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33909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4.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53</xdr:row>
      <xdr:rowOff>149224</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1771650"/>
          <a:ext cx="4378325" cy="79216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5</xdr:row>
      <xdr:rowOff>149224</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1771650"/>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5.xml><?xml version="1.0" encoding="utf-8"?>
<xdr:wsDr xmlns:xdr="http://schemas.openxmlformats.org/drawingml/2006/spreadsheetDrawing" xmlns:a="http://schemas.openxmlformats.org/drawingml/2006/main">
  <xdr:oneCellAnchor>
    <xdr:from>
      <xdr:col>1</xdr:col>
      <xdr:colOff>19050</xdr:colOff>
      <xdr:row>6</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6</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6</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1838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18383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18383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6</xdr:row>
      <xdr:rowOff>0</xdr:rowOff>
    </xdr:from>
    <xdr:to>
      <xdr:col>3</xdr:col>
      <xdr:colOff>76200</xdr:colOff>
      <xdr:row>6</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18383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6</xdr:row>
      <xdr:rowOff>0</xdr:rowOff>
    </xdr:from>
    <xdr:to>
      <xdr:col>3</xdr:col>
      <xdr:colOff>76200</xdr:colOff>
      <xdr:row>6</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18383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6</xdr:row>
      <xdr:rowOff>0</xdr:rowOff>
    </xdr:from>
    <xdr:to>
      <xdr:col>2</xdr:col>
      <xdr:colOff>66675</xdr:colOff>
      <xdr:row>6</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18383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6</xdr:row>
      <xdr:rowOff>0</xdr:rowOff>
    </xdr:from>
    <xdr:to>
      <xdr:col>2</xdr:col>
      <xdr:colOff>66675</xdr:colOff>
      <xdr:row>6</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18383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6</xdr:row>
      <xdr:rowOff>0</xdr:rowOff>
    </xdr:from>
    <xdr:to>
      <xdr:col>1</xdr:col>
      <xdr:colOff>76200</xdr:colOff>
      <xdr:row>6</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18383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18383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6</xdr:row>
      <xdr:rowOff>0</xdr:rowOff>
    </xdr:from>
    <xdr:to>
      <xdr:col>3</xdr:col>
      <xdr:colOff>711200</xdr:colOff>
      <xdr:row>54</xdr:row>
      <xdr:rowOff>149224</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1838325"/>
          <a:ext cx="4378325" cy="79216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6</xdr:row>
      <xdr:rowOff>149224</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1838325"/>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8672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8672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6.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53</xdr:row>
      <xdr:rowOff>149224</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1771650"/>
          <a:ext cx="4378325" cy="79216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5</xdr:row>
      <xdr:rowOff>149225</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1771650"/>
          <a:ext cx="0" cy="1492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83" name="BExMO7VFCN4EL59982UR4AJ25JNJ" descr="XX6TINEJADZGKR0CTM7ZRT0RA"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84" name="BExU3EX5JJCXCII4YKUJBFBGIJR2" descr="OF5ZI9PI5WH36VPANJ2DYLNMI"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8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8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8]!DesignIconClicked">
      <xdr:nvPicPr>
        <xdr:cNvPr id="87" name="BExVTO5Q8G2M7BPL4B2584LQS0R0" descr="OB6Q8NA4LZFE4GM9Y3V56BPM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8]!DesignIconClicked">
      <xdr:nvPicPr>
        <xdr:cNvPr id="88" name="BExIFSCLN1G86X78PFLTSMRP0US5" descr="9JK4SPV4DG7VTCZIILWHXQU5J" hidden="1"/>
        <xdr:cNvPicPr>
          <a:picLocks noChangeAspect="1" noChangeArrowheads="1"/>
        </xdr:cNvPicPr>
      </xdr:nvPicPr>
      <xdr:blipFill>
        <a:blip xmlns:r="http://schemas.openxmlformats.org/officeDocument/2006/relationships" r:embed="rId5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89" name="BEx1I152WN2D3A85O2XN0DGXCWHN" descr="KHBZFMANRA4UMJR1AB4M5NJNT"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90" name="BExW9676P0SKCVKK25QCGHPA3PAD" descr="9A4PWZ20RMSRF0PNECCDM75C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8]!DesignIconClicked">
      <xdr:nvPicPr>
        <xdr:cNvPr id="91" name="BExW253QPOZK9KW8BJC3LBXGCG2N" descr="Y5HX37BEUWSN1NEFJKZJXI3SX" hidden="1"/>
        <xdr:cNvPicPr>
          <a:picLocks noChangeAspect="1" noChangeArrowheads="1"/>
        </xdr:cNvPicPr>
      </xdr:nvPicPr>
      <xdr:blipFill>
        <a:blip xmlns:r="http://schemas.openxmlformats.org/officeDocument/2006/relationships" r:embed="rId52"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92" name="BExS5CPQ8P8JOQPK7ANNKHLSGOKU"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93" name="BExMM0AVUAIRNJLXB1FW8R0YB4ZZ"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94" name="BExXZ7Y09CBS0XA7IPB3IRJ8RJM4"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95" name="BExQ7SXS9VUG7P6CACU2J7R2SGIZ"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96"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97"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98" name="BExUEZCSSJ7RN4J18I2NUIQR2FZS" hidden="1"/>
        <xdr:cNvPicPr>
          <a:picLocks noChangeAspect="1" noChangeArrowheads="1"/>
        </xdr:cNvPicPr>
      </xdr:nvPicPr>
      <xdr:blipFill>
        <a:blip xmlns:r="http://schemas.openxmlformats.org/officeDocument/2006/relationships" r:embed="rId50"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99" name="BExS3JDQWF7U3F5JTEVOE16ASIYK" hidden="1"/>
        <xdr:cNvPicPr>
          <a:picLocks noChangeAspect="1" noChangeArrowheads="1"/>
        </xdr:cNvPicPr>
      </xdr:nvPicPr>
      <xdr:blipFill>
        <a:blip xmlns:r="http://schemas.openxmlformats.org/officeDocument/2006/relationships" r:embed="rId5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00" name="BEx973S463FCQVJ7QDFBUIU0WJ3F" descr="ZQTVYL8DCSADVT0QMRXFLU0TR" hidden="1"/>
        <xdr:cNvPicPr>
          <a:picLocks noChangeAspect="1" noChangeArrowheads="1"/>
        </xdr:cNvPicPr>
      </xdr:nvPicPr>
      <xdr:blipFill>
        <a:blip xmlns:r="http://schemas.openxmlformats.org/officeDocument/2006/relationships" r:embed="rId5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101" name="BExRZO0PLWWMCLGRH7EH6UXYWGAJ" descr="9D4GQ34QB727H10MA3SSAR2R9" hidden="1"/>
        <xdr:cNvPicPr>
          <a:picLocks noChangeAspect="1" noChangeArrowheads="1"/>
        </xdr:cNvPicPr>
      </xdr:nvPicPr>
      <xdr:blipFill>
        <a:blip xmlns:r="http://schemas.openxmlformats.org/officeDocument/2006/relationships" r:embed="rId5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02" name="BExBDP6HNAAJUM39SE5G2C8BKNRQ" descr="1TM64TL2QIMYV7WYSV2VLGXY4" hidden="1"/>
        <xdr:cNvPicPr>
          <a:picLocks noChangeAspect="1" noChangeArrowheads="1"/>
        </xdr:cNvPicPr>
      </xdr:nvPicPr>
      <xdr:blipFill>
        <a:blip xmlns:r="http://schemas.openxmlformats.org/officeDocument/2006/relationships" r:embed="rId5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03" name="BExQEGJP61DL2NZY6LMBHBZ0J5YT" descr="D6ZNRZJ7EX4GZT9RO8LE0C905" hidden="1"/>
        <xdr:cNvPicPr>
          <a:picLocks noChangeAspect="1" noChangeArrowheads="1"/>
        </xdr:cNvPicPr>
      </xdr:nvPicPr>
      <xdr:blipFill>
        <a:blip xmlns:r="http://schemas.openxmlformats.org/officeDocument/2006/relationships" r:embed="rId5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04" name="BExTY1BCS6HZIF6HI5491FGHDVAE" descr="MJ6976KI2UH1IE8M227DUYXMJ" hidden="1"/>
        <xdr:cNvPicPr>
          <a:picLocks noChangeAspect="1" noChangeArrowheads="1"/>
        </xdr:cNvPicPr>
      </xdr:nvPicPr>
      <xdr:blipFill>
        <a:blip xmlns:r="http://schemas.openxmlformats.org/officeDocument/2006/relationships" r:embed="rId5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05" name="BEx5FXJGJOT93D0J2IRJ3985IUMI" hidden="1"/>
        <xdr:cNvPicPr>
          <a:picLocks noChangeAspect="1" noChangeArrowheads="1"/>
        </xdr:cNvPicPr>
      </xdr:nvPicPr>
      <xdr:blipFill>
        <a:blip xmlns:r="http://schemas.openxmlformats.org/officeDocument/2006/relationships" r:embed="rId5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106" name="BEx3RTMHAR35NUAAK49TV6NU7EPA" descr="QFXLG4ZCXTRQSJYFCKJ58G9N8" hidden="1"/>
        <xdr:cNvPicPr>
          <a:picLocks noChangeAspect="1" noChangeArrowheads="1"/>
        </xdr:cNvPicPr>
      </xdr:nvPicPr>
      <xdr:blipFill>
        <a:blip xmlns:r="http://schemas.openxmlformats.org/officeDocument/2006/relationships" r:embed="rId52"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107" name="BExS8T38WLC2R738ZC7BDJQAKJAJ" descr="MRI962L5PB0E0YWXCIBN82VJH" hidden="1"/>
        <xdr:cNvPicPr>
          <a:picLocks noChangeAspect="1" noChangeArrowheads="1"/>
        </xdr:cNvPicPr>
      </xdr:nvPicPr>
      <xdr:blipFill>
        <a:blip xmlns:r="http://schemas.openxmlformats.org/officeDocument/2006/relationships" r:embed="rId5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08" name="BEx5F64BJ6DCM4EJH81D5ZFNPZ0V" descr="7DJ9FILZD2YPS6X1JBP9E76TU" hidden="1"/>
        <xdr:cNvPicPr>
          <a:picLocks noChangeAspect="1" noChangeArrowheads="1"/>
        </xdr:cNvPicPr>
      </xdr:nvPicPr>
      <xdr:blipFill>
        <a:blip xmlns:r="http://schemas.openxmlformats.org/officeDocument/2006/relationships" r:embed="rId5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09" name="BExQEXXHA3EEXR44LT6RKCDWM6ZT" hidden="1"/>
        <xdr:cNvPicPr>
          <a:picLocks noChangeAspect="1" noChangeArrowheads="1"/>
        </xdr:cNvPicPr>
      </xdr:nvPicPr>
      <xdr:blipFill>
        <a:blip xmlns:r="http://schemas.openxmlformats.org/officeDocument/2006/relationships" r:embed="rId5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110" name="BEx1X6AMHV6ZK3UJB2BXIJTJHYJU" descr="OALR4L95ELQLZ1Y1LETHM1CS9" hidden="1"/>
        <xdr:cNvPicPr>
          <a:picLocks noChangeAspect="1" noChangeArrowheads="1"/>
        </xdr:cNvPicPr>
      </xdr:nvPicPr>
      <xdr:blipFill>
        <a:blip xmlns:r="http://schemas.openxmlformats.org/officeDocument/2006/relationships" r:embed="rId52"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111" name="BExSDIVCE09QKG3CT52PHCS6ZJ09" descr="9F076L7EQCF2COMMGCQG6BQGU" hidden="1"/>
        <xdr:cNvPicPr>
          <a:picLocks noChangeAspect="1" noChangeArrowheads="1"/>
        </xdr:cNvPicPr>
      </xdr:nvPicPr>
      <xdr:blipFill>
        <a:blip xmlns:r="http://schemas.openxmlformats.org/officeDocument/2006/relationships" r:embed="rId52"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12" name="BEx1QZGQZBAWJ8591VXEIPUOVS7X" descr="MEW27CPIFG44B7E7HEQUUF5QF" hidden="1"/>
        <xdr:cNvPicPr>
          <a:picLocks noChangeAspect="1" noChangeArrowheads="1"/>
        </xdr:cNvPicPr>
      </xdr:nvPicPr>
      <xdr:blipFill>
        <a:blip xmlns:r="http://schemas.openxmlformats.org/officeDocument/2006/relationships" r:embed="rId5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13" name="BExMF7LICJLPXSHM63A6EQ79YQKG" descr="U084VZL15IMB1OFRRAY6GVKAE" hidden="1"/>
        <xdr:cNvPicPr>
          <a:picLocks noChangeAspect="1" noChangeArrowheads="1"/>
        </xdr:cNvPicPr>
      </xdr:nvPicPr>
      <xdr:blipFill>
        <a:blip xmlns:r="http://schemas.openxmlformats.org/officeDocument/2006/relationships" r:embed="rId5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14" name="BExS343F8GCKP6HTF9Y97L133DX8" descr="ZRF0KB1IYQSNV63CTXT25G67G" hidden="1"/>
        <xdr:cNvPicPr>
          <a:picLocks noChangeAspect="1" noChangeArrowheads="1"/>
        </xdr:cNvPicPr>
      </xdr:nvPicPr>
      <xdr:blipFill>
        <a:blip xmlns:r="http://schemas.openxmlformats.org/officeDocument/2006/relationships" r:embed="rId5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15" name="BExZMRC09W87CY4B73NPZMNH21AH" descr="78CUMI0OVLYJRSDRQ3V2YX812" hidden="1"/>
        <xdr:cNvPicPr>
          <a:picLocks noChangeAspect="1" noChangeArrowheads="1"/>
        </xdr:cNvPicPr>
      </xdr:nvPicPr>
      <xdr:blipFill>
        <a:blip xmlns:r="http://schemas.openxmlformats.org/officeDocument/2006/relationships" r:embed="rId5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16" name="BExZXVFJ4DY4I24AARDT4AMP6EN1" descr="TXSMH2MTH86CYKA26740RQPUC" hidden="1"/>
        <xdr:cNvPicPr>
          <a:picLocks noChangeAspect="1" noChangeArrowheads="1"/>
        </xdr:cNvPicPr>
      </xdr:nvPicPr>
      <xdr:blipFill>
        <a:blip xmlns:r="http://schemas.openxmlformats.org/officeDocument/2006/relationships" r:embed="rId5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17" name="BExOCUIOFQWUGTBU5ESTW3EYEP5C" descr="9BNF49V0R6VVYPHEVMJ3ABDQZ" hidden="1"/>
        <xdr:cNvPicPr>
          <a:picLocks noChangeAspect="1" noChangeArrowheads="1"/>
        </xdr:cNvPicPr>
      </xdr:nvPicPr>
      <xdr:blipFill>
        <a:blip xmlns:r="http://schemas.openxmlformats.org/officeDocument/2006/relationships" r:embed="rId5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18" name="BExU65O9OE4B4MQ2A3OYH13M8BZJ" descr="3INNIMMPDBB0JF37L81M6ID21" hidden="1"/>
        <xdr:cNvPicPr>
          <a:picLocks noChangeAspect="1" noChangeArrowheads="1"/>
        </xdr:cNvPicPr>
      </xdr:nvPicPr>
      <xdr:blipFill>
        <a:blip xmlns:r="http://schemas.openxmlformats.org/officeDocument/2006/relationships" r:embed="rId5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19" name="BExOPRCR0UW7TKXSV5WDTL348FGL" descr="S9JM17GP1802LHN4GT14BJYIC" hidden="1"/>
        <xdr:cNvPicPr>
          <a:picLocks noChangeAspect="1" noChangeArrowheads="1"/>
        </xdr:cNvPicPr>
      </xdr:nvPicPr>
      <xdr:blipFill>
        <a:blip xmlns:r="http://schemas.openxmlformats.org/officeDocument/2006/relationships" r:embed="rId5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20" name="BEx5OESAY2W8SEGI3TSB65EHJ04B" descr="9CN2Y88X8WYV1HWZG1QILY9BK" hidden="1"/>
        <xdr:cNvPicPr>
          <a:picLocks noChangeAspect="1" noChangeArrowheads="1"/>
        </xdr:cNvPicPr>
      </xdr:nvPicPr>
      <xdr:blipFill>
        <a:blip xmlns:r="http://schemas.openxmlformats.org/officeDocument/2006/relationships" r:embed="rId5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121" name="BExGMWEQ2BYRY9BAO5T1X850MJN1" descr="AZ9ST0XDIOP50HSUFO5V31BR0" hidden="1"/>
        <xdr:cNvPicPr>
          <a:picLocks noChangeAspect="1" noChangeArrowheads="1"/>
        </xdr:cNvPicPr>
      </xdr:nvPicPr>
      <xdr:blipFill>
        <a:blip xmlns:r="http://schemas.openxmlformats.org/officeDocument/2006/relationships" r:embed="rId5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122" name="BExVU9QL69H6OGIU5U7G59BNASAJ" descr="SortAscending"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123" name="BExKQV53MMX2WEP45IRE3UWN905X" descr="SortDescending"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editAs="oneCell">
    <xdr:from>
      <xdr:col>3</xdr:col>
      <xdr:colOff>28575</xdr:colOff>
      <xdr:row>5</xdr:row>
      <xdr:rowOff>0</xdr:rowOff>
    </xdr:from>
    <xdr:to>
      <xdr:col>3</xdr:col>
      <xdr:colOff>76200</xdr:colOff>
      <xdr:row>5</xdr:row>
      <xdr:rowOff>47625</xdr:rowOff>
    </xdr:to>
    <xdr:pic macro="[8]!DesignIconClicked">
      <xdr:nvPicPr>
        <xdr:cNvPr id="124" name="BExGKYFEQUJCWZW4R9DCWZV23SEM" descr="SortAscending" hidden="1"/>
        <xdr:cNvPicPr>
          <a:picLocks noChangeAspect="1" noChangeArrowheads="1"/>
        </xdr:cNvPicPr>
      </xdr:nvPicPr>
      <xdr:blipFill>
        <a:blip xmlns:r="http://schemas.openxmlformats.org/officeDocument/2006/relationships" r:embed="rId50" cstate="print"/>
        <a:srcRect/>
        <a:stretch>
          <a:fillRect/>
        </a:stretch>
      </xdr:blipFill>
      <xdr:spPr bwMode="auto">
        <a:xfrm>
          <a:off x="4133850" y="1771650"/>
          <a:ext cx="47625" cy="47625"/>
        </a:xfrm>
        <a:prstGeom prst="rect">
          <a:avLst/>
        </a:prstGeom>
        <a:noFill/>
        <a:ln w="9525">
          <a:noFill/>
          <a:miter lim="800000"/>
          <a:headEnd/>
          <a:tailEnd/>
        </a:ln>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8]!DesignIconClicked">
      <xdr:nvPicPr>
        <xdr:cNvPr id="125" name="BExIPXDXKMLYCRFC6D91E7PHBQNG" descr="SortDescending" hidden="1"/>
        <xdr:cNvPicPr>
          <a:picLocks noChangeAspect="1" noChangeArrowheads="1"/>
        </xdr:cNvPicPr>
      </xdr:nvPicPr>
      <xdr:blipFill>
        <a:blip xmlns:r="http://schemas.openxmlformats.org/officeDocument/2006/relationships" r:embed="rId51" cstate="print"/>
        <a:srcRect/>
        <a:stretch>
          <a:fillRect/>
        </a:stretch>
      </xdr:blipFill>
      <xdr:spPr bwMode="auto">
        <a:xfrm>
          <a:off x="4133850" y="1771650"/>
          <a:ext cx="47625" cy="47625"/>
        </a:xfrm>
        <a:prstGeom prst="rect">
          <a:avLst/>
        </a:prstGeom>
        <a:noFill/>
        <a:ln w="9525">
          <a:noFill/>
          <a:miter lim="800000"/>
          <a:headEnd/>
          <a:tailEnd/>
        </a:ln>
      </xdr:spPr>
    </xdr:pic>
    <xdr:clientData/>
  </xdr:twoCellAnchor>
  <xdr:twoCellAnchor editAs="oneCell">
    <xdr:from>
      <xdr:col>2</xdr:col>
      <xdr:colOff>19050</xdr:colOff>
      <xdr:row>5</xdr:row>
      <xdr:rowOff>0</xdr:rowOff>
    </xdr:from>
    <xdr:to>
      <xdr:col>2</xdr:col>
      <xdr:colOff>66675</xdr:colOff>
      <xdr:row>5</xdr:row>
      <xdr:rowOff>47625</xdr:rowOff>
    </xdr:to>
    <xdr:pic macro="[8]!DesignIconClicked">
      <xdr:nvPicPr>
        <xdr:cNvPr id="126" name="BEx3RY4BIC0HGA9GVBWQ392LWL9V" descr="SortAscending" hidden="1"/>
        <xdr:cNvPicPr>
          <a:picLocks noChangeAspect="1" noChangeArrowheads="1"/>
        </xdr:cNvPicPr>
      </xdr:nvPicPr>
      <xdr:blipFill>
        <a:blip xmlns:r="http://schemas.openxmlformats.org/officeDocument/2006/relationships" r:embed="rId50" cstate="print"/>
        <a:srcRect/>
        <a:stretch>
          <a:fillRect/>
        </a:stretch>
      </xdr:blipFill>
      <xdr:spPr bwMode="auto">
        <a:xfrm>
          <a:off x="3400425" y="1771650"/>
          <a:ext cx="47625" cy="47625"/>
        </a:xfrm>
        <a:prstGeom prst="rect">
          <a:avLst/>
        </a:prstGeom>
        <a:noFill/>
        <a:ln w="9525">
          <a:noFill/>
          <a:miter lim="800000"/>
          <a:headEnd/>
          <a:tailEnd/>
        </a:ln>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8]!DesignIconClicked">
      <xdr:nvPicPr>
        <xdr:cNvPr id="127" name="BExKKRB54I5QVOMD7027FRJ6AP7M" descr="SortDescending" hidden="1"/>
        <xdr:cNvPicPr>
          <a:picLocks noChangeAspect="1" noChangeArrowheads="1"/>
        </xdr:cNvPicPr>
      </xdr:nvPicPr>
      <xdr:blipFill>
        <a:blip xmlns:r="http://schemas.openxmlformats.org/officeDocument/2006/relationships" r:embed="rId51" cstate="print"/>
        <a:srcRect/>
        <a:stretch>
          <a:fillRect/>
        </a:stretch>
      </xdr:blipFill>
      <xdr:spPr bwMode="auto">
        <a:xfrm>
          <a:off x="3400425" y="1771650"/>
          <a:ext cx="47625" cy="47625"/>
        </a:xfrm>
        <a:prstGeom prst="rect">
          <a:avLst/>
        </a:prstGeom>
        <a:noFill/>
        <a:ln w="9525">
          <a:noFill/>
          <a:miter lim="800000"/>
          <a:headEnd/>
          <a:tailEnd/>
        </a:ln>
      </xdr:spPr>
    </xdr:pic>
    <xdr:clientData/>
  </xdr:twoCellAnchor>
  <xdr:twoCellAnchor editAs="oneCell">
    <xdr:from>
      <xdr:col>1</xdr:col>
      <xdr:colOff>28575</xdr:colOff>
      <xdr:row>5</xdr:row>
      <xdr:rowOff>0</xdr:rowOff>
    </xdr:from>
    <xdr:to>
      <xdr:col>1</xdr:col>
      <xdr:colOff>76200</xdr:colOff>
      <xdr:row>5</xdr:row>
      <xdr:rowOff>47625</xdr:rowOff>
    </xdr:to>
    <xdr:pic macro="[8]!DesignIconClicked">
      <xdr:nvPicPr>
        <xdr:cNvPr id="128" name="BExOANEE02IXFSUAGVR0GKNYND41" descr="SortAscending"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129" name="BExZQ02CKON6AOVWZP0D8M3G0WEA" descr="SortDescending"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711200</xdr:colOff>
      <xdr:row>53</xdr:row>
      <xdr:rowOff>149224</xdr:rowOff>
    </xdr:to>
    <xdr:pic macro="[8]!DesignIconClicked">
      <xdr:nvPicPr>
        <xdr:cNvPr id="130" name="BExXRND8208TWULE9S50U89VKPB7" descr="ETUGZV0SKTQDQB8JOYY0DCX79" hidden="1"/>
        <xdr:cNvPicPr>
          <a:picLocks noChangeArrowheads="1"/>
        </xdr:cNvPicPr>
      </xdr:nvPicPr>
      <xdr:blipFill>
        <a:blip xmlns:r="http://schemas.openxmlformats.org/officeDocument/2006/relationships" r:embed="rId54" cstate="print"/>
        <a:srcRect/>
        <a:stretch>
          <a:fillRect/>
        </a:stretch>
      </xdr:blipFill>
      <xdr:spPr bwMode="auto">
        <a:xfrm>
          <a:off x="438150" y="1771650"/>
          <a:ext cx="4378325" cy="7921624"/>
        </a:xfrm>
        <a:prstGeom prst="rect">
          <a:avLst/>
        </a:prstGeom>
        <a:noFill/>
        <a:ln w="9525" algn="ctr">
          <a:noFill/>
          <a:miter lim="800000"/>
          <a:headEnd/>
          <a:tailEnd/>
        </a:ln>
      </xdr:spPr>
    </xdr:pic>
    <xdr:clientData/>
  </xdr:twoCellAnchor>
</xdr:wsDr>
</file>

<file path=xl/drawings/drawing47.xml><?xml version="1.0" encoding="utf-8"?>
<xdr:wsDr xmlns:xdr="http://schemas.openxmlformats.org/drawingml/2006/spreadsheetDrawing" xmlns:a="http://schemas.openxmlformats.org/drawingml/2006/main">
  <xdr:oneCellAnchor>
    <xdr:from>
      <xdr:col>5</xdr:col>
      <xdr:colOff>19050</xdr:colOff>
      <xdr:row>14</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791450" y="3333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14</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791450" y="3409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14</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372475" y="3333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14</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372475" y="3409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14</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401175" y="3333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14</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401175" y="3409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14</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791450" y="3333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14</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791450" y="3409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15</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80097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14</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791450" y="3333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14</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791450" y="3409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14</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791450" y="3333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14</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791450" y="3409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14</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372475" y="3333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14</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372475" y="3409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14</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410700" y="33337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14</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410700" y="3409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8581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15</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7819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8581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8581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15</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7819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15</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820025" y="3486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14</xdr:row>
      <xdr:rowOff>19050</xdr:rowOff>
    </xdr:from>
    <xdr:to>
      <xdr:col>5</xdr:col>
      <xdr:colOff>76200</xdr:colOff>
      <xdr:row>14</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800975" y="3343275"/>
          <a:ext cx="47625" cy="47625"/>
        </a:xfrm>
        <a:prstGeom prst="rect">
          <a:avLst/>
        </a:prstGeom>
        <a:noFill/>
        <a:ln w="9525">
          <a:noFill/>
          <a:miter lim="800000"/>
          <a:headEnd/>
          <a:tailEnd/>
        </a:ln>
      </xdr:spPr>
    </xdr:pic>
    <xdr:clientData fPrintsWithSheet="0"/>
  </xdr:twoCellAnchor>
  <xdr:twoCellAnchor editAs="oneCell">
    <xdr:from>
      <xdr:col>5</xdr:col>
      <xdr:colOff>28575</xdr:colOff>
      <xdr:row>14</xdr:row>
      <xdr:rowOff>95250</xdr:rowOff>
    </xdr:from>
    <xdr:to>
      <xdr:col>5</xdr:col>
      <xdr:colOff>76200</xdr:colOff>
      <xdr:row>14</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800975" y="3419475"/>
          <a:ext cx="47625" cy="47625"/>
        </a:xfrm>
        <a:prstGeom prst="rect">
          <a:avLst/>
        </a:prstGeom>
        <a:noFill/>
        <a:ln w="9525">
          <a:noFill/>
          <a:miter lim="800000"/>
          <a:headEnd/>
          <a:tailEnd/>
        </a:ln>
      </xdr:spPr>
    </xdr:pic>
    <xdr:clientData/>
  </xdr:twoCellAnchor>
  <xdr:twoCellAnchor editAs="oneCell">
    <xdr:from>
      <xdr:col>7</xdr:col>
      <xdr:colOff>28575</xdr:colOff>
      <xdr:row>14</xdr:row>
      <xdr:rowOff>19050</xdr:rowOff>
    </xdr:from>
    <xdr:to>
      <xdr:col>7</xdr:col>
      <xdr:colOff>76200</xdr:colOff>
      <xdr:row>14</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410700" y="3343275"/>
          <a:ext cx="47625" cy="47625"/>
        </a:xfrm>
        <a:prstGeom prst="rect">
          <a:avLst/>
        </a:prstGeom>
        <a:noFill/>
        <a:ln w="9525">
          <a:noFill/>
          <a:miter lim="800000"/>
          <a:headEnd/>
          <a:tailEnd/>
        </a:ln>
      </xdr:spPr>
    </xdr:pic>
    <xdr:clientData fPrintsWithSheet="0"/>
  </xdr:twoCellAnchor>
  <xdr:twoCellAnchor editAs="oneCell">
    <xdr:from>
      <xdr:col>7</xdr:col>
      <xdr:colOff>28575</xdr:colOff>
      <xdr:row>14</xdr:row>
      <xdr:rowOff>95250</xdr:rowOff>
    </xdr:from>
    <xdr:to>
      <xdr:col>7</xdr:col>
      <xdr:colOff>76200</xdr:colOff>
      <xdr:row>14</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410700" y="3419475"/>
          <a:ext cx="47625" cy="47625"/>
        </a:xfrm>
        <a:prstGeom prst="rect">
          <a:avLst/>
        </a:prstGeom>
        <a:noFill/>
        <a:ln w="9525">
          <a:noFill/>
          <a:miter lim="800000"/>
          <a:headEnd/>
          <a:tailEnd/>
        </a:ln>
      </xdr:spPr>
    </xdr:pic>
    <xdr:clientData/>
  </xdr:twoCellAnchor>
  <xdr:twoCellAnchor editAs="oneCell">
    <xdr:from>
      <xdr:col>6</xdr:col>
      <xdr:colOff>19050</xdr:colOff>
      <xdr:row>14</xdr:row>
      <xdr:rowOff>19050</xdr:rowOff>
    </xdr:from>
    <xdr:to>
      <xdr:col>6</xdr:col>
      <xdr:colOff>66675</xdr:colOff>
      <xdr:row>14</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372475" y="3343275"/>
          <a:ext cx="47625" cy="47625"/>
        </a:xfrm>
        <a:prstGeom prst="rect">
          <a:avLst/>
        </a:prstGeom>
        <a:noFill/>
        <a:ln w="9525">
          <a:noFill/>
          <a:miter lim="800000"/>
          <a:headEnd/>
          <a:tailEnd/>
        </a:ln>
      </xdr:spPr>
    </xdr:pic>
    <xdr:clientData fPrintsWithSheet="0"/>
  </xdr:twoCellAnchor>
  <xdr:twoCellAnchor editAs="oneCell">
    <xdr:from>
      <xdr:col>6</xdr:col>
      <xdr:colOff>19050</xdr:colOff>
      <xdr:row>14</xdr:row>
      <xdr:rowOff>95250</xdr:rowOff>
    </xdr:from>
    <xdr:to>
      <xdr:col>6</xdr:col>
      <xdr:colOff>66675</xdr:colOff>
      <xdr:row>14</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372475" y="3419475"/>
          <a:ext cx="47625" cy="47625"/>
        </a:xfrm>
        <a:prstGeom prst="rect">
          <a:avLst/>
        </a:prstGeom>
        <a:noFill/>
        <a:ln w="9525">
          <a:noFill/>
          <a:miter lim="800000"/>
          <a:headEnd/>
          <a:tailEnd/>
        </a:ln>
      </xdr:spPr>
    </xdr:pic>
    <xdr:clientData/>
  </xdr:twoCellAnchor>
  <xdr:twoCellAnchor editAs="oneCell">
    <xdr:from>
      <xdr:col>5</xdr:col>
      <xdr:colOff>28575</xdr:colOff>
      <xdr:row>14</xdr:row>
      <xdr:rowOff>19050</xdr:rowOff>
    </xdr:from>
    <xdr:to>
      <xdr:col>5</xdr:col>
      <xdr:colOff>76200</xdr:colOff>
      <xdr:row>14</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800975" y="3343275"/>
          <a:ext cx="47625" cy="47625"/>
        </a:xfrm>
        <a:prstGeom prst="rect">
          <a:avLst/>
        </a:prstGeom>
        <a:noFill/>
        <a:ln w="9525">
          <a:noFill/>
          <a:miter lim="800000"/>
          <a:headEnd/>
          <a:tailEnd/>
        </a:ln>
      </xdr:spPr>
    </xdr:pic>
    <xdr:clientData fPrintsWithSheet="0"/>
  </xdr:twoCellAnchor>
  <xdr:twoCellAnchor editAs="oneCell">
    <xdr:from>
      <xdr:col>5</xdr:col>
      <xdr:colOff>28575</xdr:colOff>
      <xdr:row>14</xdr:row>
      <xdr:rowOff>95250</xdr:rowOff>
    </xdr:from>
    <xdr:to>
      <xdr:col>5</xdr:col>
      <xdr:colOff>76200</xdr:colOff>
      <xdr:row>14</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800975" y="3419475"/>
          <a:ext cx="47625" cy="47625"/>
        </a:xfrm>
        <a:prstGeom prst="rect">
          <a:avLst/>
        </a:prstGeom>
        <a:noFill/>
        <a:ln w="9525">
          <a:noFill/>
          <a:miter lim="800000"/>
          <a:headEnd/>
          <a:tailEnd/>
        </a:ln>
      </xdr:spPr>
    </xdr:pic>
    <xdr:clientData/>
  </xdr:twoCellAnchor>
  <xdr:twoCellAnchor>
    <xdr:from>
      <xdr:col>5</xdr:col>
      <xdr:colOff>0</xdr:colOff>
      <xdr:row>13</xdr:row>
      <xdr:rowOff>161925</xdr:rowOff>
    </xdr:from>
    <xdr:to>
      <xdr:col>7</xdr:col>
      <xdr:colOff>714375</xdr:colOff>
      <xdr:row>65</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772400" y="3324225"/>
          <a:ext cx="2324100" cy="8410575"/>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8.xml><?xml version="1.0" encoding="utf-8"?>
<xdr:wsDr xmlns:xdr="http://schemas.openxmlformats.org/drawingml/2006/spreadsheetDrawing" xmlns:a="http://schemas.openxmlformats.org/drawingml/2006/main">
  <xdr:oneCellAnchor>
    <xdr:from>
      <xdr:col>5</xdr:col>
      <xdr:colOff>19050</xdr:colOff>
      <xdr:row>16</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16</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16</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16</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16</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16</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16</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16</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16</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16</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16</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238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16</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17</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17</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17</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17</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17</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390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16</xdr:row>
      <xdr:rowOff>19050</xdr:rowOff>
    </xdr:from>
    <xdr:to>
      <xdr:col>5</xdr:col>
      <xdr:colOff>76200</xdr:colOff>
      <xdr:row>16</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248025"/>
          <a:ext cx="47625" cy="47625"/>
        </a:xfrm>
        <a:prstGeom prst="rect">
          <a:avLst/>
        </a:prstGeom>
        <a:noFill/>
        <a:ln w="9525">
          <a:noFill/>
          <a:miter lim="800000"/>
          <a:headEnd/>
          <a:tailEnd/>
        </a:ln>
      </xdr:spPr>
    </xdr:pic>
    <xdr:clientData fPrintsWithSheet="0"/>
  </xdr:twoCellAnchor>
  <xdr:twoCellAnchor editAs="oneCell">
    <xdr:from>
      <xdr:col>5</xdr:col>
      <xdr:colOff>28575</xdr:colOff>
      <xdr:row>16</xdr:row>
      <xdr:rowOff>95250</xdr:rowOff>
    </xdr:from>
    <xdr:to>
      <xdr:col>5</xdr:col>
      <xdr:colOff>76200</xdr:colOff>
      <xdr:row>16</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324225"/>
          <a:ext cx="47625" cy="47625"/>
        </a:xfrm>
        <a:prstGeom prst="rect">
          <a:avLst/>
        </a:prstGeom>
        <a:noFill/>
        <a:ln w="9525">
          <a:noFill/>
          <a:miter lim="800000"/>
          <a:headEnd/>
          <a:tailEnd/>
        </a:ln>
      </xdr:spPr>
    </xdr:pic>
    <xdr:clientData/>
  </xdr:twoCellAnchor>
  <xdr:twoCellAnchor editAs="oneCell">
    <xdr:from>
      <xdr:col>7</xdr:col>
      <xdr:colOff>28575</xdr:colOff>
      <xdr:row>16</xdr:row>
      <xdr:rowOff>19050</xdr:rowOff>
    </xdr:from>
    <xdr:to>
      <xdr:col>7</xdr:col>
      <xdr:colOff>76200</xdr:colOff>
      <xdr:row>16</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248025"/>
          <a:ext cx="47625" cy="47625"/>
        </a:xfrm>
        <a:prstGeom prst="rect">
          <a:avLst/>
        </a:prstGeom>
        <a:noFill/>
        <a:ln w="9525">
          <a:noFill/>
          <a:miter lim="800000"/>
          <a:headEnd/>
          <a:tailEnd/>
        </a:ln>
      </xdr:spPr>
    </xdr:pic>
    <xdr:clientData fPrintsWithSheet="0"/>
  </xdr:twoCellAnchor>
  <xdr:twoCellAnchor editAs="oneCell">
    <xdr:from>
      <xdr:col>7</xdr:col>
      <xdr:colOff>28575</xdr:colOff>
      <xdr:row>16</xdr:row>
      <xdr:rowOff>95250</xdr:rowOff>
    </xdr:from>
    <xdr:to>
      <xdr:col>7</xdr:col>
      <xdr:colOff>76200</xdr:colOff>
      <xdr:row>16</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324225"/>
          <a:ext cx="47625" cy="47625"/>
        </a:xfrm>
        <a:prstGeom prst="rect">
          <a:avLst/>
        </a:prstGeom>
        <a:noFill/>
        <a:ln w="9525">
          <a:noFill/>
          <a:miter lim="800000"/>
          <a:headEnd/>
          <a:tailEnd/>
        </a:ln>
      </xdr:spPr>
    </xdr:pic>
    <xdr:clientData/>
  </xdr:twoCellAnchor>
  <xdr:twoCellAnchor editAs="oneCell">
    <xdr:from>
      <xdr:col>6</xdr:col>
      <xdr:colOff>19050</xdr:colOff>
      <xdr:row>16</xdr:row>
      <xdr:rowOff>19050</xdr:rowOff>
    </xdr:from>
    <xdr:to>
      <xdr:col>6</xdr:col>
      <xdr:colOff>66675</xdr:colOff>
      <xdr:row>16</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248025"/>
          <a:ext cx="47625" cy="47625"/>
        </a:xfrm>
        <a:prstGeom prst="rect">
          <a:avLst/>
        </a:prstGeom>
        <a:noFill/>
        <a:ln w="9525">
          <a:noFill/>
          <a:miter lim="800000"/>
          <a:headEnd/>
          <a:tailEnd/>
        </a:ln>
      </xdr:spPr>
    </xdr:pic>
    <xdr:clientData fPrintsWithSheet="0"/>
  </xdr:twoCellAnchor>
  <xdr:twoCellAnchor editAs="oneCell">
    <xdr:from>
      <xdr:col>6</xdr:col>
      <xdr:colOff>19050</xdr:colOff>
      <xdr:row>16</xdr:row>
      <xdr:rowOff>95250</xdr:rowOff>
    </xdr:from>
    <xdr:to>
      <xdr:col>6</xdr:col>
      <xdr:colOff>66675</xdr:colOff>
      <xdr:row>16</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324225"/>
          <a:ext cx="47625" cy="47625"/>
        </a:xfrm>
        <a:prstGeom prst="rect">
          <a:avLst/>
        </a:prstGeom>
        <a:noFill/>
        <a:ln w="9525">
          <a:noFill/>
          <a:miter lim="800000"/>
          <a:headEnd/>
          <a:tailEnd/>
        </a:ln>
      </xdr:spPr>
    </xdr:pic>
    <xdr:clientData/>
  </xdr:twoCellAnchor>
  <xdr:twoCellAnchor editAs="oneCell">
    <xdr:from>
      <xdr:col>5</xdr:col>
      <xdr:colOff>28575</xdr:colOff>
      <xdr:row>16</xdr:row>
      <xdr:rowOff>19050</xdr:rowOff>
    </xdr:from>
    <xdr:to>
      <xdr:col>5</xdr:col>
      <xdr:colOff>76200</xdr:colOff>
      <xdr:row>16</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248025"/>
          <a:ext cx="47625" cy="47625"/>
        </a:xfrm>
        <a:prstGeom prst="rect">
          <a:avLst/>
        </a:prstGeom>
        <a:noFill/>
        <a:ln w="9525">
          <a:noFill/>
          <a:miter lim="800000"/>
          <a:headEnd/>
          <a:tailEnd/>
        </a:ln>
      </xdr:spPr>
    </xdr:pic>
    <xdr:clientData fPrintsWithSheet="0"/>
  </xdr:twoCellAnchor>
  <xdr:twoCellAnchor editAs="oneCell">
    <xdr:from>
      <xdr:col>5</xdr:col>
      <xdr:colOff>28575</xdr:colOff>
      <xdr:row>16</xdr:row>
      <xdr:rowOff>95250</xdr:rowOff>
    </xdr:from>
    <xdr:to>
      <xdr:col>5</xdr:col>
      <xdr:colOff>76200</xdr:colOff>
      <xdr:row>16</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324225"/>
          <a:ext cx="47625" cy="47625"/>
        </a:xfrm>
        <a:prstGeom prst="rect">
          <a:avLst/>
        </a:prstGeom>
        <a:noFill/>
        <a:ln w="9525">
          <a:noFill/>
          <a:miter lim="800000"/>
          <a:headEnd/>
          <a:tailEnd/>
        </a:ln>
      </xdr:spPr>
    </xdr:pic>
    <xdr:clientData/>
  </xdr:twoCellAnchor>
  <xdr:twoCellAnchor>
    <xdr:from>
      <xdr:col>5</xdr:col>
      <xdr:colOff>0</xdr:colOff>
      <xdr:row>15</xdr:row>
      <xdr:rowOff>161925</xdr:rowOff>
    </xdr:from>
    <xdr:to>
      <xdr:col>7</xdr:col>
      <xdr:colOff>714375</xdr:colOff>
      <xdr:row>63</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228975"/>
          <a:ext cx="2324100" cy="7762875"/>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8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8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8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8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6</xdr:row>
      <xdr:rowOff>0</xdr:rowOff>
    </xdr:from>
    <xdr:ext cx="47625" cy="47625"/>
    <xdr:pic macro="[8]!DesignIconClicked">
      <xdr:nvPicPr>
        <xdr:cNvPr id="8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6</xdr:row>
      <xdr:rowOff>0</xdr:rowOff>
    </xdr:from>
    <xdr:ext cx="47625" cy="47625"/>
    <xdr:pic macro="[8]!DesignIconClicked">
      <xdr:nvPicPr>
        <xdr:cNvPr id="8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8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8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6</xdr:row>
      <xdr:rowOff>0</xdr:rowOff>
    </xdr:from>
    <xdr:ext cx="123825" cy="123825"/>
    <xdr:pic macro="[8]!DesignIconClicked">
      <xdr:nvPicPr>
        <xdr:cNvPr id="9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9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9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9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9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9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9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9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9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6</xdr:row>
      <xdr:rowOff>0</xdr:rowOff>
    </xdr:from>
    <xdr:ext cx="123825" cy="123825"/>
    <xdr:pic macro="[8]!DesignIconClicked">
      <xdr:nvPicPr>
        <xdr:cNvPr id="9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10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0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0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0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0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10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10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0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0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10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11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1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1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1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1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1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1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1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1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1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2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12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66725"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12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466725"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6</xdr:row>
      <xdr:rowOff>0</xdr:rowOff>
    </xdr:from>
    <xdr:to>
      <xdr:col>3</xdr:col>
      <xdr:colOff>76200</xdr:colOff>
      <xdr:row>6</xdr:row>
      <xdr:rowOff>47625</xdr:rowOff>
    </xdr:to>
    <xdr:pic macro="[8]!DesignIconClicked">
      <xdr:nvPicPr>
        <xdr:cNvPr id="12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133850"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6</xdr:row>
      <xdr:rowOff>0</xdr:rowOff>
    </xdr:from>
    <xdr:to>
      <xdr:col>3</xdr:col>
      <xdr:colOff>76200</xdr:colOff>
      <xdr:row>6</xdr:row>
      <xdr:rowOff>47625</xdr:rowOff>
    </xdr:to>
    <xdr:pic macro="[8]!DesignIconClicked">
      <xdr:nvPicPr>
        <xdr:cNvPr id="12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4133850"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6</xdr:row>
      <xdr:rowOff>0</xdr:rowOff>
    </xdr:from>
    <xdr:to>
      <xdr:col>2</xdr:col>
      <xdr:colOff>66675</xdr:colOff>
      <xdr:row>6</xdr:row>
      <xdr:rowOff>47625</xdr:rowOff>
    </xdr:to>
    <xdr:pic macro="[8]!DesignIconClicked">
      <xdr:nvPicPr>
        <xdr:cNvPr id="12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400425"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6</xdr:row>
      <xdr:rowOff>0</xdr:rowOff>
    </xdr:from>
    <xdr:to>
      <xdr:col>2</xdr:col>
      <xdr:colOff>66675</xdr:colOff>
      <xdr:row>6</xdr:row>
      <xdr:rowOff>47625</xdr:rowOff>
    </xdr:to>
    <xdr:pic macro="[8]!DesignIconClicked">
      <xdr:nvPicPr>
        <xdr:cNvPr id="12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400425"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6</xdr:row>
      <xdr:rowOff>0</xdr:rowOff>
    </xdr:from>
    <xdr:to>
      <xdr:col>1</xdr:col>
      <xdr:colOff>76200</xdr:colOff>
      <xdr:row>6</xdr:row>
      <xdr:rowOff>47625</xdr:rowOff>
    </xdr:to>
    <xdr:pic macro="[8]!DesignIconClicked">
      <xdr:nvPicPr>
        <xdr:cNvPr id="12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66725"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12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466725"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6</xdr:row>
      <xdr:rowOff>0</xdr:rowOff>
    </xdr:from>
    <xdr:to>
      <xdr:col>3</xdr:col>
      <xdr:colOff>711200</xdr:colOff>
      <xdr:row>52</xdr:row>
      <xdr:rowOff>149224</xdr:rowOff>
    </xdr:to>
    <xdr:pic macro="[8]!DesignIconClicked">
      <xdr:nvPicPr>
        <xdr:cNvPr id="12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38150" y="1771650"/>
          <a:ext cx="4378325" cy="75977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790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8671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790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8671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790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8671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790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8671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790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8671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790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8671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790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8671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790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8671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943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76200</xdr:colOff>
      <xdr:row>15</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80047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876675"/>
          <a:ext cx="47625" cy="47625"/>
        </a:xfrm>
        <a:prstGeom prst="rect">
          <a:avLst/>
        </a:prstGeom>
        <a:noFill/>
        <a:ln w="9525">
          <a:noFill/>
          <a:miter lim="800000"/>
          <a:headEnd/>
          <a:tailEnd/>
        </a:ln>
      </xdr:spPr>
    </xdr:pic>
    <xdr:clientData/>
  </xdr:twoCellAnchor>
  <xdr:twoCellAnchor editAs="oneCell">
    <xdr:from>
      <xdr:col>7</xdr:col>
      <xdr:colOff>28575</xdr:colOff>
      <xdr:row>15</xdr:row>
      <xdr:rowOff>19050</xdr:rowOff>
    </xdr:from>
    <xdr:to>
      <xdr:col>7</xdr:col>
      <xdr:colOff>76200</xdr:colOff>
      <xdr:row>15</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800475"/>
          <a:ext cx="47625" cy="47625"/>
        </a:xfrm>
        <a:prstGeom prst="rect">
          <a:avLst/>
        </a:prstGeom>
        <a:noFill/>
        <a:ln w="9525">
          <a:noFill/>
          <a:miter lim="800000"/>
          <a:headEnd/>
          <a:tailEnd/>
        </a:ln>
      </xdr:spPr>
    </xdr:pic>
    <xdr:clientData fPrintsWithSheet="0"/>
  </xdr:twoCellAnchor>
  <xdr:twoCellAnchor editAs="oneCell">
    <xdr:from>
      <xdr:col>7</xdr:col>
      <xdr:colOff>28575</xdr:colOff>
      <xdr:row>15</xdr:row>
      <xdr:rowOff>95250</xdr:rowOff>
    </xdr:from>
    <xdr:to>
      <xdr:col>7</xdr:col>
      <xdr:colOff>76200</xdr:colOff>
      <xdr:row>15</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876675"/>
          <a:ext cx="47625" cy="47625"/>
        </a:xfrm>
        <a:prstGeom prst="rect">
          <a:avLst/>
        </a:prstGeom>
        <a:noFill/>
        <a:ln w="9525">
          <a:noFill/>
          <a:miter lim="800000"/>
          <a:headEnd/>
          <a:tailEnd/>
        </a:ln>
      </xdr:spPr>
    </xdr:pic>
    <xdr:clientData/>
  </xdr:twoCellAnchor>
  <xdr:twoCellAnchor editAs="oneCell">
    <xdr:from>
      <xdr:col>6</xdr:col>
      <xdr:colOff>19050</xdr:colOff>
      <xdr:row>15</xdr:row>
      <xdr:rowOff>19050</xdr:rowOff>
    </xdr:from>
    <xdr:to>
      <xdr:col>6</xdr:col>
      <xdr:colOff>66675</xdr:colOff>
      <xdr:row>15</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800475"/>
          <a:ext cx="47625" cy="47625"/>
        </a:xfrm>
        <a:prstGeom prst="rect">
          <a:avLst/>
        </a:prstGeom>
        <a:noFill/>
        <a:ln w="9525">
          <a:noFill/>
          <a:miter lim="800000"/>
          <a:headEnd/>
          <a:tailEnd/>
        </a:ln>
      </xdr:spPr>
    </xdr:pic>
    <xdr:clientData fPrintsWithSheet="0"/>
  </xdr:twoCellAnchor>
  <xdr:twoCellAnchor editAs="oneCell">
    <xdr:from>
      <xdr:col>6</xdr:col>
      <xdr:colOff>19050</xdr:colOff>
      <xdr:row>15</xdr:row>
      <xdr:rowOff>95250</xdr:rowOff>
    </xdr:from>
    <xdr:to>
      <xdr:col>6</xdr:col>
      <xdr:colOff>66675</xdr:colOff>
      <xdr:row>15</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876675"/>
          <a:ext cx="47625" cy="47625"/>
        </a:xfrm>
        <a:prstGeom prst="rect">
          <a:avLst/>
        </a:prstGeom>
        <a:noFill/>
        <a:ln w="9525">
          <a:noFill/>
          <a:miter lim="800000"/>
          <a:headEnd/>
          <a:tailEnd/>
        </a:ln>
      </xdr:spPr>
    </xdr:pic>
    <xdr:clientData/>
  </xdr:twoCellAnchor>
  <xdr:twoCellAnchor editAs="oneCell">
    <xdr:from>
      <xdr:col>5</xdr:col>
      <xdr:colOff>28575</xdr:colOff>
      <xdr:row>15</xdr:row>
      <xdr:rowOff>19050</xdr:rowOff>
    </xdr:from>
    <xdr:to>
      <xdr:col>5</xdr:col>
      <xdr:colOff>76200</xdr:colOff>
      <xdr:row>15</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80047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876675"/>
          <a:ext cx="47625" cy="47625"/>
        </a:xfrm>
        <a:prstGeom prst="rect">
          <a:avLst/>
        </a:prstGeom>
        <a:noFill/>
        <a:ln w="9525">
          <a:noFill/>
          <a:miter lim="800000"/>
          <a:headEnd/>
          <a:tailEnd/>
        </a:ln>
      </xdr:spPr>
    </xdr:pic>
    <xdr:clientData/>
  </xdr:twoCellAnchor>
  <xdr:twoCellAnchor>
    <xdr:from>
      <xdr:col>5</xdr:col>
      <xdr:colOff>0</xdr:colOff>
      <xdr:row>15</xdr:row>
      <xdr:rowOff>0</xdr:rowOff>
    </xdr:from>
    <xdr:to>
      <xdr:col>7</xdr:col>
      <xdr:colOff>714375</xdr:colOff>
      <xdr:row>65</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781425"/>
          <a:ext cx="2324100" cy="8248650"/>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0.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857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933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857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933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857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933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857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933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857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933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857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933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857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933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857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933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4010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76200</xdr:colOff>
      <xdr:row>15</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867150"/>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943350"/>
          <a:ext cx="47625" cy="47625"/>
        </a:xfrm>
        <a:prstGeom prst="rect">
          <a:avLst/>
        </a:prstGeom>
        <a:noFill/>
        <a:ln w="9525">
          <a:noFill/>
          <a:miter lim="800000"/>
          <a:headEnd/>
          <a:tailEnd/>
        </a:ln>
      </xdr:spPr>
    </xdr:pic>
    <xdr:clientData/>
  </xdr:twoCellAnchor>
  <xdr:twoCellAnchor editAs="oneCell">
    <xdr:from>
      <xdr:col>7</xdr:col>
      <xdr:colOff>28575</xdr:colOff>
      <xdr:row>15</xdr:row>
      <xdr:rowOff>19050</xdr:rowOff>
    </xdr:from>
    <xdr:to>
      <xdr:col>7</xdr:col>
      <xdr:colOff>76200</xdr:colOff>
      <xdr:row>15</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867150"/>
          <a:ext cx="47625" cy="47625"/>
        </a:xfrm>
        <a:prstGeom prst="rect">
          <a:avLst/>
        </a:prstGeom>
        <a:noFill/>
        <a:ln w="9525">
          <a:noFill/>
          <a:miter lim="800000"/>
          <a:headEnd/>
          <a:tailEnd/>
        </a:ln>
      </xdr:spPr>
    </xdr:pic>
    <xdr:clientData fPrintsWithSheet="0"/>
  </xdr:twoCellAnchor>
  <xdr:twoCellAnchor editAs="oneCell">
    <xdr:from>
      <xdr:col>7</xdr:col>
      <xdr:colOff>28575</xdr:colOff>
      <xdr:row>15</xdr:row>
      <xdr:rowOff>95250</xdr:rowOff>
    </xdr:from>
    <xdr:to>
      <xdr:col>7</xdr:col>
      <xdr:colOff>76200</xdr:colOff>
      <xdr:row>15</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943350"/>
          <a:ext cx="47625" cy="47625"/>
        </a:xfrm>
        <a:prstGeom prst="rect">
          <a:avLst/>
        </a:prstGeom>
        <a:noFill/>
        <a:ln w="9525">
          <a:noFill/>
          <a:miter lim="800000"/>
          <a:headEnd/>
          <a:tailEnd/>
        </a:ln>
      </xdr:spPr>
    </xdr:pic>
    <xdr:clientData/>
  </xdr:twoCellAnchor>
  <xdr:twoCellAnchor editAs="oneCell">
    <xdr:from>
      <xdr:col>6</xdr:col>
      <xdr:colOff>19050</xdr:colOff>
      <xdr:row>15</xdr:row>
      <xdr:rowOff>19050</xdr:rowOff>
    </xdr:from>
    <xdr:to>
      <xdr:col>6</xdr:col>
      <xdr:colOff>66675</xdr:colOff>
      <xdr:row>15</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867150"/>
          <a:ext cx="47625" cy="47625"/>
        </a:xfrm>
        <a:prstGeom prst="rect">
          <a:avLst/>
        </a:prstGeom>
        <a:noFill/>
        <a:ln w="9525">
          <a:noFill/>
          <a:miter lim="800000"/>
          <a:headEnd/>
          <a:tailEnd/>
        </a:ln>
      </xdr:spPr>
    </xdr:pic>
    <xdr:clientData fPrintsWithSheet="0"/>
  </xdr:twoCellAnchor>
  <xdr:twoCellAnchor editAs="oneCell">
    <xdr:from>
      <xdr:col>6</xdr:col>
      <xdr:colOff>19050</xdr:colOff>
      <xdr:row>15</xdr:row>
      <xdr:rowOff>95250</xdr:rowOff>
    </xdr:from>
    <xdr:to>
      <xdr:col>6</xdr:col>
      <xdr:colOff>66675</xdr:colOff>
      <xdr:row>15</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943350"/>
          <a:ext cx="47625" cy="47625"/>
        </a:xfrm>
        <a:prstGeom prst="rect">
          <a:avLst/>
        </a:prstGeom>
        <a:noFill/>
        <a:ln w="9525">
          <a:noFill/>
          <a:miter lim="800000"/>
          <a:headEnd/>
          <a:tailEnd/>
        </a:ln>
      </xdr:spPr>
    </xdr:pic>
    <xdr:clientData/>
  </xdr:twoCellAnchor>
  <xdr:twoCellAnchor editAs="oneCell">
    <xdr:from>
      <xdr:col>5</xdr:col>
      <xdr:colOff>28575</xdr:colOff>
      <xdr:row>15</xdr:row>
      <xdr:rowOff>19050</xdr:rowOff>
    </xdr:from>
    <xdr:to>
      <xdr:col>5</xdr:col>
      <xdr:colOff>76200</xdr:colOff>
      <xdr:row>15</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867150"/>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943350"/>
          <a:ext cx="47625" cy="47625"/>
        </a:xfrm>
        <a:prstGeom prst="rect">
          <a:avLst/>
        </a:prstGeom>
        <a:noFill/>
        <a:ln w="9525">
          <a:noFill/>
          <a:miter lim="800000"/>
          <a:headEnd/>
          <a:tailEnd/>
        </a:ln>
      </xdr:spPr>
    </xdr:pic>
    <xdr:clientData/>
  </xdr:twoCellAnchor>
  <xdr:twoCellAnchor>
    <xdr:from>
      <xdr:col>5</xdr:col>
      <xdr:colOff>0</xdr:colOff>
      <xdr:row>14</xdr:row>
      <xdr:rowOff>161925</xdr:rowOff>
    </xdr:from>
    <xdr:to>
      <xdr:col>7</xdr:col>
      <xdr:colOff>714375</xdr:colOff>
      <xdr:row>52</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848100"/>
          <a:ext cx="2324100" cy="6143625"/>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1.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76200</xdr:colOff>
      <xdr:row>15</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409950"/>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86150"/>
          <a:ext cx="47625" cy="47625"/>
        </a:xfrm>
        <a:prstGeom prst="rect">
          <a:avLst/>
        </a:prstGeom>
        <a:noFill/>
        <a:ln w="9525">
          <a:noFill/>
          <a:miter lim="800000"/>
          <a:headEnd/>
          <a:tailEnd/>
        </a:ln>
      </xdr:spPr>
    </xdr:pic>
    <xdr:clientData/>
  </xdr:twoCellAnchor>
  <xdr:twoCellAnchor editAs="oneCell">
    <xdr:from>
      <xdr:col>7</xdr:col>
      <xdr:colOff>28575</xdr:colOff>
      <xdr:row>15</xdr:row>
      <xdr:rowOff>19050</xdr:rowOff>
    </xdr:from>
    <xdr:to>
      <xdr:col>7</xdr:col>
      <xdr:colOff>76200</xdr:colOff>
      <xdr:row>15</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409950"/>
          <a:ext cx="47625" cy="47625"/>
        </a:xfrm>
        <a:prstGeom prst="rect">
          <a:avLst/>
        </a:prstGeom>
        <a:noFill/>
        <a:ln w="9525">
          <a:noFill/>
          <a:miter lim="800000"/>
          <a:headEnd/>
          <a:tailEnd/>
        </a:ln>
      </xdr:spPr>
    </xdr:pic>
    <xdr:clientData fPrintsWithSheet="0"/>
  </xdr:twoCellAnchor>
  <xdr:twoCellAnchor editAs="oneCell">
    <xdr:from>
      <xdr:col>7</xdr:col>
      <xdr:colOff>28575</xdr:colOff>
      <xdr:row>15</xdr:row>
      <xdr:rowOff>95250</xdr:rowOff>
    </xdr:from>
    <xdr:to>
      <xdr:col>7</xdr:col>
      <xdr:colOff>76200</xdr:colOff>
      <xdr:row>15</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86150"/>
          <a:ext cx="47625" cy="47625"/>
        </a:xfrm>
        <a:prstGeom prst="rect">
          <a:avLst/>
        </a:prstGeom>
        <a:noFill/>
        <a:ln w="9525">
          <a:noFill/>
          <a:miter lim="800000"/>
          <a:headEnd/>
          <a:tailEnd/>
        </a:ln>
      </xdr:spPr>
    </xdr:pic>
    <xdr:clientData/>
  </xdr:twoCellAnchor>
  <xdr:twoCellAnchor editAs="oneCell">
    <xdr:from>
      <xdr:col>6</xdr:col>
      <xdr:colOff>19050</xdr:colOff>
      <xdr:row>15</xdr:row>
      <xdr:rowOff>19050</xdr:rowOff>
    </xdr:from>
    <xdr:to>
      <xdr:col>6</xdr:col>
      <xdr:colOff>66675</xdr:colOff>
      <xdr:row>15</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9950"/>
          <a:ext cx="47625" cy="47625"/>
        </a:xfrm>
        <a:prstGeom prst="rect">
          <a:avLst/>
        </a:prstGeom>
        <a:noFill/>
        <a:ln w="9525">
          <a:noFill/>
          <a:miter lim="800000"/>
          <a:headEnd/>
          <a:tailEnd/>
        </a:ln>
      </xdr:spPr>
    </xdr:pic>
    <xdr:clientData fPrintsWithSheet="0"/>
  </xdr:twoCellAnchor>
  <xdr:twoCellAnchor editAs="oneCell">
    <xdr:from>
      <xdr:col>6</xdr:col>
      <xdr:colOff>19050</xdr:colOff>
      <xdr:row>15</xdr:row>
      <xdr:rowOff>95250</xdr:rowOff>
    </xdr:from>
    <xdr:to>
      <xdr:col>6</xdr:col>
      <xdr:colOff>66675</xdr:colOff>
      <xdr:row>15</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86150"/>
          <a:ext cx="47625" cy="47625"/>
        </a:xfrm>
        <a:prstGeom prst="rect">
          <a:avLst/>
        </a:prstGeom>
        <a:noFill/>
        <a:ln w="9525">
          <a:noFill/>
          <a:miter lim="800000"/>
          <a:headEnd/>
          <a:tailEnd/>
        </a:ln>
      </xdr:spPr>
    </xdr:pic>
    <xdr:clientData/>
  </xdr:twoCellAnchor>
  <xdr:twoCellAnchor editAs="oneCell">
    <xdr:from>
      <xdr:col>5</xdr:col>
      <xdr:colOff>28575</xdr:colOff>
      <xdr:row>15</xdr:row>
      <xdr:rowOff>19050</xdr:rowOff>
    </xdr:from>
    <xdr:to>
      <xdr:col>5</xdr:col>
      <xdr:colOff>76200</xdr:colOff>
      <xdr:row>15</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409950"/>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86150"/>
          <a:ext cx="47625" cy="47625"/>
        </a:xfrm>
        <a:prstGeom prst="rect">
          <a:avLst/>
        </a:prstGeom>
        <a:noFill/>
        <a:ln w="9525">
          <a:noFill/>
          <a:miter lim="800000"/>
          <a:headEnd/>
          <a:tailEnd/>
        </a:ln>
      </xdr:spPr>
    </xdr:pic>
    <xdr:clientData/>
  </xdr:twoCellAnchor>
  <xdr:twoCellAnchor>
    <xdr:from>
      <xdr:col>5</xdr:col>
      <xdr:colOff>0</xdr:colOff>
      <xdr:row>14</xdr:row>
      <xdr:rowOff>161925</xdr:rowOff>
    </xdr:from>
    <xdr:to>
      <xdr:col>7</xdr:col>
      <xdr:colOff>714375</xdr:colOff>
      <xdr:row>64</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390900"/>
          <a:ext cx="2324100" cy="8086725"/>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338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338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2.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76200</xdr:colOff>
      <xdr:row>15</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409950"/>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86150"/>
          <a:ext cx="47625" cy="47625"/>
        </a:xfrm>
        <a:prstGeom prst="rect">
          <a:avLst/>
        </a:prstGeom>
        <a:noFill/>
        <a:ln w="9525">
          <a:noFill/>
          <a:miter lim="800000"/>
          <a:headEnd/>
          <a:tailEnd/>
        </a:ln>
      </xdr:spPr>
    </xdr:pic>
    <xdr:clientData/>
  </xdr:twoCellAnchor>
  <xdr:twoCellAnchor editAs="oneCell">
    <xdr:from>
      <xdr:col>7</xdr:col>
      <xdr:colOff>28575</xdr:colOff>
      <xdr:row>15</xdr:row>
      <xdr:rowOff>19050</xdr:rowOff>
    </xdr:from>
    <xdr:to>
      <xdr:col>7</xdr:col>
      <xdr:colOff>76200</xdr:colOff>
      <xdr:row>15</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409950"/>
          <a:ext cx="47625" cy="47625"/>
        </a:xfrm>
        <a:prstGeom prst="rect">
          <a:avLst/>
        </a:prstGeom>
        <a:noFill/>
        <a:ln w="9525">
          <a:noFill/>
          <a:miter lim="800000"/>
          <a:headEnd/>
          <a:tailEnd/>
        </a:ln>
      </xdr:spPr>
    </xdr:pic>
    <xdr:clientData fPrintsWithSheet="0"/>
  </xdr:twoCellAnchor>
  <xdr:twoCellAnchor editAs="oneCell">
    <xdr:from>
      <xdr:col>7</xdr:col>
      <xdr:colOff>28575</xdr:colOff>
      <xdr:row>15</xdr:row>
      <xdr:rowOff>95250</xdr:rowOff>
    </xdr:from>
    <xdr:to>
      <xdr:col>7</xdr:col>
      <xdr:colOff>76200</xdr:colOff>
      <xdr:row>15</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86150"/>
          <a:ext cx="47625" cy="47625"/>
        </a:xfrm>
        <a:prstGeom prst="rect">
          <a:avLst/>
        </a:prstGeom>
        <a:noFill/>
        <a:ln w="9525">
          <a:noFill/>
          <a:miter lim="800000"/>
          <a:headEnd/>
          <a:tailEnd/>
        </a:ln>
      </xdr:spPr>
    </xdr:pic>
    <xdr:clientData/>
  </xdr:twoCellAnchor>
  <xdr:twoCellAnchor editAs="oneCell">
    <xdr:from>
      <xdr:col>6</xdr:col>
      <xdr:colOff>19050</xdr:colOff>
      <xdr:row>15</xdr:row>
      <xdr:rowOff>19050</xdr:rowOff>
    </xdr:from>
    <xdr:to>
      <xdr:col>6</xdr:col>
      <xdr:colOff>66675</xdr:colOff>
      <xdr:row>15</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9950"/>
          <a:ext cx="47625" cy="47625"/>
        </a:xfrm>
        <a:prstGeom prst="rect">
          <a:avLst/>
        </a:prstGeom>
        <a:noFill/>
        <a:ln w="9525">
          <a:noFill/>
          <a:miter lim="800000"/>
          <a:headEnd/>
          <a:tailEnd/>
        </a:ln>
      </xdr:spPr>
    </xdr:pic>
    <xdr:clientData fPrintsWithSheet="0"/>
  </xdr:twoCellAnchor>
  <xdr:twoCellAnchor editAs="oneCell">
    <xdr:from>
      <xdr:col>6</xdr:col>
      <xdr:colOff>19050</xdr:colOff>
      <xdr:row>15</xdr:row>
      <xdr:rowOff>95250</xdr:rowOff>
    </xdr:from>
    <xdr:to>
      <xdr:col>6</xdr:col>
      <xdr:colOff>66675</xdr:colOff>
      <xdr:row>15</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86150"/>
          <a:ext cx="47625" cy="47625"/>
        </a:xfrm>
        <a:prstGeom prst="rect">
          <a:avLst/>
        </a:prstGeom>
        <a:noFill/>
        <a:ln w="9525">
          <a:noFill/>
          <a:miter lim="800000"/>
          <a:headEnd/>
          <a:tailEnd/>
        </a:ln>
      </xdr:spPr>
    </xdr:pic>
    <xdr:clientData/>
  </xdr:twoCellAnchor>
  <xdr:twoCellAnchor editAs="oneCell">
    <xdr:from>
      <xdr:col>5</xdr:col>
      <xdr:colOff>28575</xdr:colOff>
      <xdr:row>15</xdr:row>
      <xdr:rowOff>19050</xdr:rowOff>
    </xdr:from>
    <xdr:to>
      <xdr:col>5</xdr:col>
      <xdr:colOff>76200</xdr:colOff>
      <xdr:row>15</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409950"/>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86150"/>
          <a:ext cx="47625" cy="47625"/>
        </a:xfrm>
        <a:prstGeom prst="rect">
          <a:avLst/>
        </a:prstGeom>
        <a:noFill/>
        <a:ln w="9525">
          <a:noFill/>
          <a:miter lim="800000"/>
          <a:headEnd/>
          <a:tailEnd/>
        </a:ln>
      </xdr:spPr>
    </xdr:pic>
    <xdr:clientData/>
  </xdr:twoCellAnchor>
  <xdr:twoCellAnchor>
    <xdr:from>
      <xdr:col>5</xdr:col>
      <xdr:colOff>0</xdr:colOff>
      <xdr:row>15</xdr:row>
      <xdr:rowOff>0</xdr:rowOff>
    </xdr:from>
    <xdr:to>
      <xdr:col>7</xdr:col>
      <xdr:colOff>714375</xdr:colOff>
      <xdr:row>65</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390900"/>
          <a:ext cx="2324100" cy="8248650"/>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3.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4004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76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52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76200</xdr:colOff>
      <xdr:row>15</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409950"/>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86150"/>
          <a:ext cx="47625" cy="47625"/>
        </a:xfrm>
        <a:prstGeom prst="rect">
          <a:avLst/>
        </a:prstGeom>
        <a:noFill/>
        <a:ln w="9525">
          <a:noFill/>
          <a:miter lim="800000"/>
          <a:headEnd/>
          <a:tailEnd/>
        </a:ln>
      </xdr:spPr>
    </xdr:pic>
    <xdr:clientData/>
  </xdr:twoCellAnchor>
  <xdr:twoCellAnchor editAs="oneCell">
    <xdr:from>
      <xdr:col>7</xdr:col>
      <xdr:colOff>28575</xdr:colOff>
      <xdr:row>15</xdr:row>
      <xdr:rowOff>19050</xdr:rowOff>
    </xdr:from>
    <xdr:to>
      <xdr:col>7</xdr:col>
      <xdr:colOff>76200</xdr:colOff>
      <xdr:row>15</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409950"/>
          <a:ext cx="47625" cy="47625"/>
        </a:xfrm>
        <a:prstGeom prst="rect">
          <a:avLst/>
        </a:prstGeom>
        <a:noFill/>
        <a:ln w="9525">
          <a:noFill/>
          <a:miter lim="800000"/>
          <a:headEnd/>
          <a:tailEnd/>
        </a:ln>
      </xdr:spPr>
    </xdr:pic>
    <xdr:clientData fPrintsWithSheet="0"/>
  </xdr:twoCellAnchor>
  <xdr:twoCellAnchor editAs="oneCell">
    <xdr:from>
      <xdr:col>7</xdr:col>
      <xdr:colOff>28575</xdr:colOff>
      <xdr:row>15</xdr:row>
      <xdr:rowOff>95250</xdr:rowOff>
    </xdr:from>
    <xdr:to>
      <xdr:col>7</xdr:col>
      <xdr:colOff>76200</xdr:colOff>
      <xdr:row>15</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86150"/>
          <a:ext cx="47625" cy="47625"/>
        </a:xfrm>
        <a:prstGeom prst="rect">
          <a:avLst/>
        </a:prstGeom>
        <a:noFill/>
        <a:ln w="9525">
          <a:noFill/>
          <a:miter lim="800000"/>
          <a:headEnd/>
          <a:tailEnd/>
        </a:ln>
      </xdr:spPr>
    </xdr:pic>
    <xdr:clientData/>
  </xdr:twoCellAnchor>
  <xdr:twoCellAnchor editAs="oneCell">
    <xdr:from>
      <xdr:col>6</xdr:col>
      <xdr:colOff>19050</xdr:colOff>
      <xdr:row>15</xdr:row>
      <xdr:rowOff>19050</xdr:rowOff>
    </xdr:from>
    <xdr:to>
      <xdr:col>6</xdr:col>
      <xdr:colOff>66675</xdr:colOff>
      <xdr:row>15</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409950"/>
          <a:ext cx="47625" cy="47625"/>
        </a:xfrm>
        <a:prstGeom prst="rect">
          <a:avLst/>
        </a:prstGeom>
        <a:noFill/>
        <a:ln w="9525">
          <a:noFill/>
          <a:miter lim="800000"/>
          <a:headEnd/>
          <a:tailEnd/>
        </a:ln>
      </xdr:spPr>
    </xdr:pic>
    <xdr:clientData fPrintsWithSheet="0"/>
  </xdr:twoCellAnchor>
  <xdr:twoCellAnchor editAs="oneCell">
    <xdr:from>
      <xdr:col>6</xdr:col>
      <xdr:colOff>19050</xdr:colOff>
      <xdr:row>15</xdr:row>
      <xdr:rowOff>95250</xdr:rowOff>
    </xdr:from>
    <xdr:to>
      <xdr:col>6</xdr:col>
      <xdr:colOff>66675</xdr:colOff>
      <xdr:row>15</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86150"/>
          <a:ext cx="47625" cy="47625"/>
        </a:xfrm>
        <a:prstGeom prst="rect">
          <a:avLst/>
        </a:prstGeom>
        <a:noFill/>
        <a:ln w="9525">
          <a:noFill/>
          <a:miter lim="800000"/>
          <a:headEnd/>
          <a:tailEnd/>
        </a:ln>
      </xdr:spPr>
    </xdr:pic>
    <xdr:clientData/>
  </xdr:twoCellAnchor>
  <xdr:twoCellAnchor editAs="oneCell">
    <xdr:from>
      <xdr:col>5</xdr:col>
      <xdr:colOff>28575</xdr:colOff>
      <xdr:row>15</xdr:row>
      <xdr:rowOff>19050</xdr:rowOff>
    </xdr:from>
    <xdr:to>
      <xdr:col>5</xdr:col>
      <xdr:colOff>76200</xdr:colOff>
      <xdr:row>15</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409950"/>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86150"/>
          <a:ext cx="47625" cy="47625"/>
        </a:xfrm>
        <a:prstGeom prst="rect">
          <a:avLst/>
        </a:prstGeom>
        <a:noFill/>
        <a:ln w="9525">
          <a:noFill/>
          <a:miter lim="800000"/>
          <a:headEnd/>
          <a:tailEnd/>
        </a:ln>
      </xdr:spPr>
    </xdr:pic>
    <xdr:clientData/>
  </xdr:twoCellAnchor>
  <xdr:twoCellAnchor>
    <xdr:from>
      <xdr:col>5</xdr:col>
      <xdr:colOff>0</xdr:colOff>
      <xdr:row>14</xdr:row>
      <xdr:rowOff>161925</xdr:rowOff>
    </xdr:from>
    <xdr:to>
      <xdr:col>7</xdr:col>
      <xdr:colOff>714375</xdr:colOff>
      <xdr:row>64</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390900"/>
          <a:ext cx="2324100" cy="8086725"/>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4.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54</xdr:row>
      <xdr:rowOff>149225</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1771650"/>
          <a:ext cx="4378325" cy="8083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6</xdr:row>
      <xdr:rowOff>149225</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1771650"/>
          <a:ext cx="0" cy="31115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577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577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5.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23526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23526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23526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23526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8</xdr:row>
      <xdr:rowOff>0</xdr:rowOff>
    </xdr:from>
    <xdr:to>
      <xdr:col>3</xdr:col>
      <xdr:colOff>76200</xdr:colOff>
      <xdr:row>8</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23526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23526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8</xdr:row>
      <xdr:rowOff>0</xdr:rowOff>
    </xdr:from>
    <xdr:to>
      <xdr:col>2</xdr:col>
      <xdr:colOff>66675</xdr:colOff>
      <xdr:row>8</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23526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23526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8</xdr:row>
      <xdr:rowOff>0</xdr:rowOff>
    </xdr:from>
    <xdr:to>
      <xdr:col>1</xdr:col>
      <xdr:colOff>76200</xdr:colOff>
      <xdr:row>8</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23526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23526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8</xdr:row>
      <xdr:rowOff>0</xdr:rowOff>
    </xdr:from>
    <xdr:to>
      <xdr:col>3</xdr:col>
      <xdr:colOff>711200</xdr:colOff>
      <xdr:row>9</xdr:row>
      <xdr:rowOff>149226</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2352675"/>
          <a:ext cx="4378325" cy="31115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149225</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2352675"/>
          <a:ext cx="0" cy="1492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863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863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6.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8</xdr:row>
      <xdr:rowOff>0</xdr:rowOff>
    </xdr:from>
    <xdr:to>
      <xdr:col>3</xdr:col>
      <xdr:colOff>76200</xdr:colOff>
      <xdr:row>8</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8</xdr:row>
      <xdr:rowOff>0</xdr:rowOff>
    </xdr:from>
    <xdr:to>
      <xdr:col>2</xdr:col>
      <xdr:colOff>66675</xdr:colOff>
      <xdr:row>8</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8</xdr:row>
      <xdr:rowOff>0</xdr:rowOff>
    </xdr:from>
    <xdr:to>
      <xdr:col>1</xdr:col>
      <xdr:colOff>76200</xdr:colOff>
      <xdr:row>8</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8</xdr:row>
      <xdr:rowOff>0</xdr:rowOff>
    </xdr:from>
    <xdr:to>
      <xdr:col>3</xdr:col>
      <xdr:colOff>711200</xdr:colOff>
      <xdr:row>9</xdr:row>
      <xdr:rowOff>149225</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1771650"/>
          <a:ext cx="4378325" cy="3111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149224</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1771650"/>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6577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6577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7.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8</xdr:row>
      <xdr:rowOff>0</xdr:rowOff>
    </xdr:from>
    <xdr:to>
      <xdr:col>3</xdr:col>
      <xdr:colOff>76200</xdr:colOff>
      <xdr:row>8</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8</xdr:row>
      <xdr:rowOff>0</xdr:rowOff>
    </xdr:from>
    <xdr:to>
      <xdr:col>2</xdr:col>
      <xdr:colOff>66675</xdr:colOff>
      <xdr:row>8</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8</xdr:row>
      <xdr:rowOff>0</xdr:rowOff>
    </xdr:from>
    <xdr:to>
      <xdr:col>1</xdr:col>
      <xdr:colOff>76200</xdr:colOff>
      <xdr:row>8</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8</xdr:row>
      <xdr:rowOff>0</xdr:rowOff>
    </xdr:from>
    <xdr:to>
      <xdr:col>3</xdr:col>
      <xdr:colOff>711200</xdr:colOff>
      <xdr:row>9</xdr:row>
      <xdr:rowOff>149225</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1771650"/>
          <a:ext cx="4378325" cy="3111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149225</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1771650"/>
          <a:ext cx="0" cy="1492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5339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5339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8.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105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05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2105025"/>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2105025"/>
          <a:ext cx="47625" cy="47625"/>
        </a:xfrm>
        <a:prstGeom prst="rect">
          <a:avLst/>
        </a:prstGeom>
        <a:noFill/>
        <a:ln w="9525">
          <a:noFill/>
          <a:miter lim="800000"/>
          <a:headEnd/>
          <a:tailEnd/>
        </a:ln>
      </xdr:spPr>
    </xdr:pic>
    <xdr:clientData/>
  </xdr:twoCellAnchor>
  <xdr:twoCellAnchor editAs="oneCell">
    <xdr:from>
      <xdr:col>3</xdr:col>
      <xdr:colOff>28575</xdr:colOff>
      <xdr:row>5</xdr:row>
      <xdr:rowOff>0</xdr:rowOff>
    </xdr:from>
    <xdr:to>
      <xdr:col>3</xdr:col>
      <xdr:colOff>76200</xdr:colOff>
      <xdr:row>5</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105025"/>
          <a:ext cx="47625" cy="47625"/>
        </a:xfrm>
        <a:prstGeom prst="rect">
          <a:avLst/>
        </a:prstGeom>
        <a:noFill/>
        <a:ln w="9525">
          <a:noFill/>
          <a:miter lim="800000"/>
          <a:headEnd/>
          <a:tailEnd/>
        </a:ln>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105025"/>
          <a:ext cx="47625" cy="47625"/>
        </a:xfrm>
        <a:prstGeom prst="rect">
          <a:avLst/>
        </a:prstGeom>
        <a:noFill/>
        <a:ln w="9525">
          <a:noFill/>
          <a:miter lim="800000"/>
          <a:headEnd/>
          <a:tailEnd/>
        </a:ln>
      </xdr:spPr>
    </xdr:pic>
    <xdr:clientData/>
  </xdr:twoCellAnchor>
  <xdr:twoCellAnchor editAs="oneCell">
    <xdr:from>
      <xdr:col>2</xdr:col>
      <xdr:colOff>19050</xdr:colOff>
      <xdr:row>5</xdr:row>
      <xdr:rowOff>0</xdr:rowOff>
    </xdr:from>
    <xdr:to>
      <xdr:col>2</xdr:col>
      <xdr:colOff>66675</xdr:colOff>
      <xdr:row>5</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05025"/>
          <a:ext cx="47625" cy="47625"/>
        </a:xfrm>
        <a:prstGeom prst="rect">
          <a:avLst/>
        </a:prstGeom>
        <a:noFill/>
        <a:ln w="9525">
          <a:noFill/>
          <a:miter lim="800000"/>
          <a:headEnd/>
          <a:tailEnd/>
        </a:ln>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05025"/>
          <a:ext cx="47625" cy="47625"/>
        </a:xfrm>
        <a:prstGeom prst="rect">
          <a:avLst/>
        </a:prstGeom>
        <a:noFill/>
        <a:ln w="9525">
          <a:noFill/>
          <a:miter lim="800000"/>
          <a:headEnd/>
          <a:tailEnd/>
        </a:ln>
      </xdr:spPr>
    </xdr:pic>
    <xdr:clientData/>
  </xdr:twoCellAnchor>
  <xdr:twoCellAnchor editAs="oneCell">
    <xdr:from>
      <xdr:col>1</xdr:col>
      <xdr:colOff>28575</xdr:colOff>
      <xdr:row>5</xdr:row>
      <xdr:rowOff>0</xdr:rowOff>
    </xdr:from>
    <xdr:to>
      <xdr:col>1</xdr:col>
      <xdr:colOff>76200</xdr:colOff>
      <xdr:row>5</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2105025"/>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2105025"/>
          <a:ext cx="47625" cy="47625"/>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714375</xdr:colOff>
      <xdr:row>43</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2105025"/>
          <a:ext cx="4381500" cy="6305550"/>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8862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8862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9.xml><?xml version="1.0" encoding="utf-8"?>
<xdr:wsDr xmlns:xdr="http://schemas.openxmlformats.org/drawingml/2006/spreadsheetDrawing" xmlns:a="http://schemas.openxmlformats.org/drawingml/2006/main">
  <xdr:oneCellAnchor>
    <xdr:from>
      <xdr:col>1</xdr:col>
      <xdr:colOff>19050</xdr:colOff>
      <xdr:row>6</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6</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6</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editAs="oneCell">
    <xdr:from>
      <xdr:col>3</xdr:col>
      <xdr:colOff>28575</xdr:colOff>
      <xdr:row>6</xdr:row>
      <xdr:rowOff>0</xdr:rowOff>
    </xdr:from>
    <xdr:to>
      <xdr:col>3</xdr:col>
      <xdr:colOff>76200</xdr:colOff>
      <xdr:row>6</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a:noFill/>
          <a:miter lim="800000"/>
          <a:headEnd/>
          <a:tailEnd/>
        </a:ln>
      </xdr:spPr>
    </xdr:pic>
    <xdr:clientData fPrintsWithSheet="0"/>
  </xdr:twoCellAnchor>
  <xdr:twoCellAnchor editAs="oneCell">
    <xdr:from>
      <xdr:col>3</xdr:col>
      <xdr:colOff>28575</xdr:colOff>
      <xdr:row>6</xdr:row>
      <xdr:rowOff>0</xdr:rowOff>
    </xdr:from>
    <xdr:to>
      <xdr:col>3</xdr:col>
      <xdr:colOff>76200</xdr:colOff>
      <xdr:row>6</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a:noFill/>
          <a:miter lim="800000"/>
          <a:headEnd/>
          <a:tailEnd/>
        </a:ln>
      </xdr:spPr>
    </xdr:pic>
    <xdr:clientData/>
  </xdr:twoCellAnchor>
  <xdr:twoCellAnchor editAs="oneCell">
    <xdr:from>
      <xdr:col>2</xdr:col>
      <xdr:colOff>19050</xdr:colOff>
      <xdr:row>6</xdr:row>
      <xdr:rowOff>0</xdr:rowOff>
    </xdr:from>
    <xdr:to>
      <xdr:col>2</xdr:col>
      <xdr:colOff>66675</xdr:colOff>
      <xdr:row>6</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a:noFill/>
          <a:miter lim="800000"/>
          <a:headEnd/>
          <a:tailEnd/>
        </a:ln>
      </xdr:spPr>
    </xdr:pic>
    <xdr:clientData fPrintsWithSheet="0"/>
  </xdr:twoCellAnchor>
  <xdr:twoCellAnchor editAs="oneCell">
    <xdr:from>
      <xdr:col>2</xdr:col>
      <xdr:colOff>19050</xdr:colOff>
      <xdr:row>6</xdr:row>
      <xdr:rowOff>0</xdr:rowOff>
    </xdr:from>
    <xdr:to>
      <xdr:col>2</xdr:col>
      <xdr:colOff>66675</xdr:colOff>
      <xdr:row>6</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a:noFill/>
          <a:miter lim="800000"/>
          <a:headEnd/>
          <a:tailEnd/>
        </a:ln>
      </xdr:spPr>
    </xdr:pic>
    <xdr:clientData/>
  </xdr:twoCellAnchor>
  <xdr:twoCellAnchor editAs="oneCell">
    <xdr:from>
      <xdr:col>1</xdr:col>
      <xdr:colOff>28575</xdr:colOff>
      <xdr:row>6</xdr:row>
      <xdr:rowOff>0</xdr:rowOff>
    </xdr:from>
    <xdr:to>
      <xdr:col>1</xdr:col>
      <xdr:colOff>76200</xdr:colOff>
      <xdr:row>6</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xdr:from>
      <xdr:col>1</xdr:col>
      <xdr:colOff>0</xdr:colOff>
      <xdr:row>6</xdr:row>
      <xdr:rowOff>0</xdr:rowOff>
    </xdr:from>
    <xdr:to>
      <xdr:col>3</xdr:col>
      <xdr:colOff>714375</xdr:colOff>
      <xdr:row>48</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771650"/>
          <a:ext cx="4381500" cy="6953250"/>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8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8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8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8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6</xdr:row>
      <xdr:rowOff>0</xdr:rowOff>
    </xdr:from>
    <xdr:ext cx="47625" cy="47625"/>
    <xdr:pic macro="[8]!DesignIconClicked">
      <xdr:nvPicPr>
        <xdr:cNvPr id="8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6</xdr:row>
      <xdr:rowOff>0</xdr:rowOff>
    </xdr:from>
    <xdr:ext cx="47625" cy="47625"/>
    <xdr:pic macro="[8]!DesignIconClicked">
      <xdr:nvPicPr>
        <xdr:cNvPr id="8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8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8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6</xdr:row>
      <xdr:rowOff>0</xdr:rowOff>
    </xdr:from>
    <xdr:ext cx="123825" cy="123825"/>
    <xdr:pic macro="[8]!DesignIconClicked">
      <xdr:nvPicPr>
        <xdr:cNvPr id="9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9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9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9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9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9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9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9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6</xdr:row>
      <xdr:rowOff>0</xdr:rowOff>
    </xdr:from>
    <xdr:ext cx="47625" cy="47625"/>
    <xdr:pic macro="[8]!DesignIconClicked">
      <xdr:nvPicPr>
        <xdr:cNvPr id="9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6</xdr:row>
      <xdr:rowOff>0</xdr:rowOff>
    </xdr:from>
    <xdr:ext cx="123825" cy="123825"/>
    <xdr:pic macro="[8]!DesignIconClicked">
      <xdr:nvPicPr>
        <xdr:cNvPr id="9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10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0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0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0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0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10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10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0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0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10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11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1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1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1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1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1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1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1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1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1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12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12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12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editAs="oneCell">
    <xdr:from>
      <xdr:col>3</xdr:col>
      <xdr:colOff>28575</xdr:colOff>
      <xdr:row>6</xdr:row>
      <xdr:rowOff>0</xdr:rowOff>
    </xdr:from>
    <xdr:to>
      <xdr:col>3</xdr:col>
      <xdr:colOff>76200</xdr:colOff>
      <xdr:row>6</xdr:row>
      <xdr:rowOff>47625</xdr:rowOff>
    </xdr:to>
    <xdr:pic macro="[8]!DesignIconClicked">
      <xdr:nvPicPr>
        <xdr:cNvPr id="12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a:noFill/>
          <a:miter lim="800000"/>
          <a:headEnd/>
          <a:tailEnd/>
        </a:ln>
      </xdr:spPr>
    </xdr:pic>
    <xdr:clientData fPrintsWithSheet="0"/>
  </xdr:twoCellAnchor>
  <xdr:twoCellAnchor editAs="oneCell">
    <xdr:from>
      <xdr:col>3</xdr:col>
      <xdr:colOff>28575</xdr:colOff>
      <xdr:row>6</xdr:row>
      <xdr:rowOff>0</xdr:rowOff>
    </xdr:from>
    <xdr:to>
      <xdr:col>3</xdr:col>
      <xdr:colOff>76200</xdr:colOff>
      <xdr:row>6</xdr:row>
      <xdr:rowOff>47625</xdr:rowOff>
    </xdr:to>
    <xdr:pic macro="[8]!DesignIconClicked">
      <xdr:nvPicPr>
        <xdr:cNvPr id="12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a:noFill/>
          <a:miter lim="800000"/>
          <a:headEnd/>
          <a:tailEnd/>
        </a:ln>
      </xdr:spPr>
    </xdr:pic>
    <xdr:clientData/>
  </xdr:twoCellAnchor>
  <xdr:twoCellAnchor editAs="oneCell">
    <xdr:from>
      <xdr:col>2</xdr:col>
      <xdr:colOff>19050</xdr:colOff>
      <xdr:row>6</xdr:row>
      <xdr:rowOff>0</xdr:rowOff>
    </xdr:from>
    <xdr:to>
      <xdr:col>2</xdr:col>
      <xdr:colOff>66675</xdr:colOff>
      <xdr:row>6</xdr:row>
      <xdr:rowOff>47625</xdr:rowOff>
    </xdr:to>
    <xdr:pic macro="[8]!DesignIconClicked">
      <xdr:nvPicPr>
        <xdr:cNvPr id="12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a:noFill/>
          <a:miter lim="800000"/>
          <a:headEnd/>
          <a:tailEnd/>
        </a:ln>
      </xdr:spPr>
    </xdr:pic>
    <xdr:clientData fPrintsWithSheet="0"/>
  </xdr:twoCellAnchor>
  <xdr:twoCellAnchor editAs="oneCell">
    <xdr:from>
      <xdr:col>2</xdr:col>
      <xdr:colOff>19050</xdr:colOff>
      <xdr:row>6</xdr:row>
      <xdr:rowOff>0</xdr:rowOff>
    </xdr:from>
    <xdr:to>
      <xdr:col>2</xdr:col>
      <xdr:colOff>66675</xdr:colOff>
      <xdr:row>6</xdr:row>
      <xdr:rowOff>47625</xdr:rowOff>
    </xdr:to>
    <xdr:pic macro="[8]!DesignIconClicked">
      <xdr:nvPicPr>
        <xdr:cNvPr id="12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a:noFill/>
          <a:miter lim="800000"/>
          <a:headEnd/>
          <a:tailEnd/>
        </a:ln>
      </xdr:spPr>
    </xdr:pic>
    <xdr:clientData/>
  </xdr:twoCellAnchor>
  <xdr:twoCellAnchor editAs="oneCell">
    <xdr:from>
      <xdr:col>1</xdr:col>
      <xdr:colOff>28575</xdr:colOff>
      <xdr:row>6</xdr:row>
      <xdr:rowOff>0</xdr:rowOff>
    </xdr:from>
    <xdr:to>
      <xdr:col>1</xdr:col>
      <xdr:colOff>76200</xdr:colOff>
      <xdr:row>6</xdr:row>
      <xdr:rowOff>47625</xdr:rowOff>
    </xdr:to>
    <xdr:pic macro="[8]!DesignIconClicked">
      <xdr:nvPicPr>
        <xdr:cNvPr id="12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12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xdr:from>
      <xdr:col>1</xdr:col>
      <xdr:colOff>0</xdr:colOff>
      <xdr:row>6</xdr:row>
      <xdr:rowOff>0</xdr:rowOff>
    </xdr:from>
    <xdr:to>
      <xdr:col>3</xdr:col>
      <xdr:colOff>711200</xdr:colOff>
      <xdr:row>48</xdr:row>
      <xdr:rowOff>149225</xdr:rowOff>
    </xdr:to>
    <xdr:pic macro="[8]!DesignIconClicked">
      <xdr:nvPicPr>
        <xdr:cNvPr id="12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771650"/>
          <a:ext cx="4378325" cy="6950075"/>
        </a:xfrm>
        <a:prstGeom prst="rect">
          <a:avLst/>
        </a:prstGeom>
        <a:noFill/>
        <a:ln w="9525" algn="ctr">
          <a:noFill/>
          <a:miter lim="800000"/>
          <a:headEnd/>
          <a:tailEnd/>
        </a:ln>
      </xdr:spPr>
    </xdr:pic>
    <xdr:clientData/>
  </xdr:twoCellAnchor>
</xdr:wsDr>
</file>

<file path=xl/drawings/drawing60.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909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3909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3909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909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909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3909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3909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3147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3909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467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76200</xdr:colOff>
      <xdr:row>15</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32422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00425"/>
          <a:ext cx="47625" cy="47625"/>
        </a:xfrm>
        <a:prstGeom prst="rect">
          <a:avLst/>
        </a:prstGeom>
        <a:noFill/>
        <a:ln w="9525">
          <a:noFill/>
          <a:miter lim="800000"/>
          <a:headEnd/>
          <a:tailEnd/>
        </a:ln>
      </xdr:spPr>
    </xdr:pic>
    <xdr:clientData/>
  </xdr:twoCellAnchor>
  <xdr:twoCellAnchor editAs="oneCell">
    <xdr:from>
      <xdr:col>7</xdr:col>
      <xdr:colOff>28575</xdr:colOff>
      <xdr:row>15</xdr:row>
      <xdr:rowOff>19050</xdr:rowOff>
    </xdr:from>
    <xdr:to>
      <xdr:col>7</xdr:col>
      <xdr:colOff>76200</xdr:colOff>
      <xdr:row>15</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324225"/>
          <a:ext cx="47625" cy="47625"/>
        </a:xfrm>
        <a:prstGeom prst="rect">
          <a:avLst/>
        </a:prstGeom>
        <a:noFill/>
        <a:ln w="9525">
          <a:noFill/>
          <a:miter lim="800000"/>
          <a:headEnd/>
          <a:tailEnd/>
        </a:ln>
      </xdr:spPr>
    </xdr:pic>
    <xdr:clientData fPrintsWithSheet="0"/>
  </xdr:twoCellAnchor>
  <xdr:twoCellAnchor editAs="oneCell">
    <xdr:from>
      <xdr:col>7</xdr:col>
      <xdr:colOff>28575</xdr:colOff>
      <xdr:row>15</xdr:row>
      <xdr:rowOff>95250</xdr:rowOff>
    </xdr:from>
    <xdr:to>
      <xdr:col>7</xdr:col>
      <xdr:colOff>76200</xdr:colOff>
      <xdr:row>15</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00425"/>
          <a:ext cx="47625" cy="47625"/>
        </a:xfrm>
        <a:prstGeom prst="rect">
          <a:avLst/>
        </a:prstGeom>
        <a:noFill/>
        <a:ln w="9525">
          <a:noFill/>
          <a:miter lim="800000"/>
          <a:headEnd/>
          <a:tailEnd/>
        </a:ln>
      </xdr:spPr>
    </xdr:pic>
    <xdr:clientData/>
  </xdr:twoCellAnchor>
  <xdr:twoCellAnchor editAs="oneCell">
    <xdr:from>
      <xdr:col>6</xdr:col>
      <xdr:colOff>19050</xdr:colOff>
      <xdr:row>15</xdr:row>
      <xdr:rowOff>19050</xdr:rowOff>
    </xdr:from>
    <xdr:to>
      <xdr:col>6</xdr:col>
      <xdr:colOff>66675</xdr:colOff>
      <xdr:row>15</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324225"/>
          <a:ext cx="47625" cy="47625"/>
        </a:xfrm>
        <a:prstGeom prst="rect">
          <a:avLst/>
        </a:prstGeom>
        <a:noFill/>
        <a:ln w="9525">
          <a:noFill/>
          <a:miter lim="800000"/>
          <a:headEnd/>
          <a:tailEnd/>
        </a:ln>
      </xdr:spPr>
    </xdr:pic>
    <xdr:clientData fPrintsWithSheet="0"/>
  </xdr:twoCellAnchor>
  <xdr:twoCellAnchor editAs="oneCell">
    <xdr:from>
      <xdr:col>6</xdr:col>
      <xdr:colOff>19050</xdr:colOff>
      <xdr:row>15</xdr:row>
      <xdr:rowOff>95250</xdr:rowOff>
    </xdr:from>
    <xdr:to>
      <xdr:col>6</xdr:col>
      <xdr:colOff>66675</xdr:colOff>
      <xdr:row>15</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00425"/>
          <a:ext cx="47625" cy="47625"/>
        </a:xfrm>
        <a:prstGeom prst="rect">
          <a:avLst/>
        </a:prstGeom>
        <a:noFill/>
        <a:ln w="9525">
          <a:noFill/>
          <a:miter lim="800000"/>
          <a:headEnd/>
          <a:tailEnd/>
        </a:ln>
      </xdr:spPr>
    </xdr:pic>
    <xdr:clientData/>
  </xdr:twoCellAnchor>
  <xdr:twoCellAnchor editAs="oneCell">
    <xdr:from>
      <xdr:col>5</xdr:col>
      <xdr:colOff>28575</xdr:colOff>
      <xdr:row>15</xdr:row>
      <xdr:rowOff>19050</xdr:rowOff>
    </xdr:from>
    <xdr:to>
      <xdr:col>5</xdr:col>
      <xdr:colOff>76200</xdr:colOff>
      <xdr:row>15</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32422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00425"/>
          <a:ext cx="47625" cy="47625"/>
        </a:xfrm>
        <a:prstGeom prst="rect">
          <a:avLst/>
        </a:prstGeom>
        <a:noFill/>
        <a:ln w="9525">
          <a:noFill/>
          <a:miter lim="800000"/>
          <a:headEnd/>
          <a:tailEnd/>
        </a:ln>
      </xdr:spPr>
    </xdr:pic>
    <xdr:clientData/>
  </xdr:twoCellAnchor>
  <xdr:twoCellAnchor>
    <xdr:from>
      <xdr:col>5</xdr:col>
      <xdr:colOff>0</xdr:colOff>
      <xdr:row>15</xdr:row>
      <xdr:rowOff>0</xdr:rowOff>
    </xdr:from>
    <xdr:to>
      <xdr:col>7</xdr:col>
      <xdr:colOff>714375</xdr:colOff>
      <xdr:row>55</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305175"/>
          <a:ext cx="2324100" cy="6629400"/>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1.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371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480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371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480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371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4480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371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480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371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480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371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4480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371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480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371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480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524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76200</xdr:colOff>
      <xdr:row>15</xdr:row>
      <xdr:rowOff>66675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38137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57575"/>
          <a:ext cx="47625" cy="47625"/>
        </a:xfrm>
        <a:prstGeom prst="rect">
          <a:avLst/>
        </a:prstGeom>
        <a:noFill/>
        <a:ln w="9525">
          <a:noFill/>
          <a:miter lim="800000"/>
          <a:headEnd/>
          <a:tailEnd/>
        </a:ln>
      </xdr:spPr>
    </xdr:pic>
    <xdr:clientData/>
  </xdr:twoCellAnchor>
  <xdr:twoCellAnchor editAs="oneCell">
    <xdr:from>
      <xdr:col>7</xdr:col>
      <xdr:colOff>28575</xdr:colOff>
      <xdr:row>15</xdr:row>
      <xdr:rowOff>19050</xdr:rowOff>
    </xdr:from>
    <xdr:to>
      <xdr:col>7</xdr:col>
      <xdr:colOff>76200</xdr:colOff>
      <xdr:row>15</xdr:row>
      <xdr:rowOff>66675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381375"/>
          <a:ext cx="47625" cy="47625"/>
        </a:xfrm>
        <a:prstGeom prst="rect">
          <a:avLst/>
        </a:prstGeom>
        <a:noFill/>
        <a:ln w="9525">
          <a:noFill/>
          <a:miter lim="800000"/>
          <a:headEnd/>
          <a:tailEnd/>
        </a:ln>
      </xdr:spPr>
    </xdr:pic>
    <xdr:clientData fPrintsWithSheet="0"/>
  </xdr:twoCellAnchor>
  <xdr:twoCellAnchor editAs="oneCell">
    <xdr:from>
      <xdr:col>7</xdr:col>
      <xdr:colOff>28575</xdr:colOff>
      <xdr:row>15</xdr:row>
      <xdr:rowOff>95250</xdr:rowOff>
    </xdr:from>
    <xdr:to>
      <xdr:col>7</xdr:col>
      <xdr:colOff>76200</xdr:colOff>
      <xdr:row>15</xdr:row>
      <xdr:rowOff>142875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457575"/>
          <a:ext cx="47625" cy="47625"/>
        </a:xfrm>
        <a:prstGeom prst="rect">
          <a:avLst/>
        </a:prstGeom>
        <a:noFill/>
        <a:ln w="9525">
          <a:noFill/>
          <a:miter lim="800000"/>
          <a:headEnd/>
          <a:tailEnd/>
        </a:ln>
      </xdr:spPr>
    </xdr:pic>
    <xdr:clientData/>
  </xdr:twoCellAnchor>
  <xdr:twoCellAnchor editAs="oneCell">
    <xdr:from>
      <xdr:col>6</xdr:col>
      <xdr:colOff>19050</xdr:colOff>
      <xdr:row>15</xdr:row>
      <xdr:rowOff>19050</xdr:rowOff>
    </xdr:from>
    <xdr:to>
      <xdr:col>6</xdr:col>
      <xdr:colOff>66675</xdr:colOff>
      <xdr:row>15</xdr:row>
      <xdr:rowOff>66675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381375"/>
          <a:ext cx="47625" cy="47625"/>
        </a:xfrm>
        <a:prstGeom prst="rect">
          <a:avLst/>
        </a:prstGeom>
        <a:noFill/>
        <a:ln w="9525">
          <a:noFill/>
          <a:miter lim="800000"/>
          <a:headEnd/>
          <a:tailEnd/>
        </a:ln>
      </xdr:spPr>
    </xdr:pic>
    <xdr:clientData fPrintsWithSheet="0"/>
  </xdr:twoCellAnchor>
  <xdr:twoCellAnchor editAs="oneCell">
    <xdr:from>
      <xdr:col>6</xdr:col>
      <xdr:colOff>19050</xdr:colOff>
      <xdr:row>15</xdr:row>
      <xdr:rowOff>95250</xdr:rowOff>
    </xdr:from>
    <xdr:to>
      <xdr:col>6</xdr:col>
      <xdr:colOff>66675</xdr:colOff>
      <xdr:row>15</xdr:row>
      <xdr:rowOff>142875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457575"/>
          <a:ext cx="47625" cy="47625"/>
        </a:xfrm>
        <a:prstGeom prst="rect">
          <a:avLst/>
        </a:prstGeom>
        <a:noFill/>
        <a:ln w="9525">
          <a:noFill/>
          <a:miter lim="800000"/>
          <a:headEnd/>
          <a:tailEnd/>
        </a:ln>
      </xdr:spPr>
    </xdr:pic>
    <xdr:clientData/>
  </xdr:twoCellAnchor>
  <xdr:twoCellAnchor editAs="oneCell">
    <xdr:from>
      <xdr:col>5</xdr:col>
      <xdr:colOff>28575</xdr:colOff>
      <xdr:row>15</xdr:row>
      <xdr:rowOff>19050</xdr:rowOff>
    </xdr:from>
    <xdr:to>
      <xdr:col>5</xdr:col>
      <xdr:colOff>76200</xdr:colOff>
      <xdr:row>15</xdr:row>
      <xdr:rowOff>66675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38137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76200</xdr:colOff>
      <xdr:row>15</xdr:row>
      <xdr:rowOff>142875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457575"/>
          <a:ext cx="47625" cy="47625"/>
        </a:xfrm>
        <a:prstGeom prst="rect">
          <a:avLst/>
        </a:prstGeom>
        <a:noFill/>
        <a:ln w="9525">
          <a:noFill/>
          <a:miter lim="800000"/>
          <a:headEnd/>
          <a:tailEnd/>
        </a:ln>
      </xdr:spPr>
    </xdr:pic>
    <xdr:clientData/>
  </xdr:twoCellAnchor>
  <xdr:twoCellAnchor>
    <xdr:from>
      <xdr:col>5</xdr:col>
      <xdr:colOff>0</xdr:colOff>
      <xdr:row>14</xdr:row>
      <xdr:rowOff>161925</xdr:rowOff>
    </xdr:from>
    <xdr:to>
      <xdr:col>7</xdr:col>
      <xdr:colOff>714375</xdr:colOff>
      <xdr:row>56</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362325"/>
          <a:ext cx="2324100" cy="6791325"/>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2.xml><?xml version="1.0" encoding="utf-8"?>
<xdr:wsDr xmlns:xdr="http://schemas.openxmlformats.org/drawingml/2006/spreadsheetDrawing" xmlns:a="http://schemas.openxmlformats.org/drawingml/2006/main">
  <xdr:oneCellAnchor>
    <xdr:from>
      <xdr:col>5</xdr:col>
      <xdr:colOff>19050</xdr:colOff>
      <xdr:row>15</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505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581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505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581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19050</xdr:colOff>
      <xdr:row>15</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9105900" y="3505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19050</xdr:colOff>
      <xdr:row>15</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9105900" y="3581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505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581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750570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505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581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15</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7496175" y="3505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15</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7496175" y="3581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505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15</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581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505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7</xdr:col>
      <xdr:colOff>28575</xdr:colOff>
      <xdr:row>15</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581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47625</xdr:colOff>
      <xdr:row>16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75628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85725</xdr:colOff>
      <xdr:row>16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75628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9525</xdr:colOff>
      <xdr:row>16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74866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47625</xdr:colOff>
      <xdr:row>16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7524750" y="365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28575</xdr:colOff>
      <xdr:row>15</xdr:row>
      <xdr:rowOff>19050</xdr:rowOff>
    </xdr:from>
    <xdr:to>
      <xdr:col>5</xdr:col>
      <xdr:colOff>78105</xdr:colOff>
      <xdr:row>15</xdr:row>
      <xdr:rowOff>24765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51472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78105</xdr:colOff>
      <xdr:row>15</xdr:row>
      <xdr:rowOff>97155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590925"/>
          <a:ext cx="47625" cy="47625"/>
        </a:xfrm>
        <a:prstGeom prst="rect">
          <a:avLst/>
        </a:prstGeom>
        <a:noFill/>
        <a:ln w="9525">
          <a:noFill/>
          <a:miter lim="800000"/>
          <a:headEnd/>
          <a:tailEnd/>
        </a:ln>
      </xdr:spPr>
    </xdr:pic>
    <xdr:clientData/>
  </xdr:twoCellAnchor>
  <xdr:twoCellAnchor editAs="oneCell">
    <xdr:from>
      <xdr:col>7</xdr:col>
      <xdr:colOff>28575</xdr:colOff>
      <xdr:row>15</xdr:row>
      <xdr:rowOff>19050</xdr:rowOff>
    </xdr:from>
    <xdr:to>
      <xdr:col>7</xdr:col>
      <xdr:colOff>78105</xdr:colOff>
      <xdr:row>15</xdr:row>
      <xdr:rowOff>24765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9115425" y="3514725"/>
          <a:ext cx="47625" cy="47625"/>
        </a:xfrm>
        <a:prstGeom prst="rect">
          <a:avLst/>
        </a:prstGeom>
        <a:noFill/>
        <a:ln w="9525">
          <a:noFill/>
          <a:miter lim="800000"/>
          <a:headEnd/>
          <a:tailEnd/>
        </a:ln>
      </xdr:spPr>
    </xdr:pic>
    <xdr:clientData fPrintsWithSheet="0"/>
  </xdr:twoCellAnchor>
  <xdr:twoCellAnchor editAs="oneCell">
    <xdr:from>
      <xdr:col>7</xdr:col>
      <xdr:colOff>28575</xdr:colOff>
      <xdr:row>15</xdr:row>
      <xdr:rowOff>95250</xdr:rowOff>
    </xdr:from>
    <xdr:to>
      <xdr:col>7</xdr:col>
      <xdr:colOff>78105</xdr:colOff>
      <xdr:row>15</xdr:row>
      <xdr:rowOff>97155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9115425" y="3590925"/>
          <a:ext cx="47625" cy="47625"/>
        </a:xfrm>
        <a:prstGeom prst="rect">
          <a:avLst/>
        </a:prstGeom>
        <a:noFill/>
        <a:ln w="9525">
          <a:noFill/>
          <a:miter lim="800000"/>
          <a:headEnd/>
          <a:tailEnd/>
        </a:ln>
      </xdr:spPr>
    </xdr:pic>
    <xdr:clientData/>
  </xdr:twoCellAnchor>
  <xdr:twoCellAnchor editAs="oneCell">
    <xdr:from>
      <xdr:col>6</xdr:col>
      <xdr:colOff>19050</xdr:colOff>
      <xdr:row>15</xdr:row>
      <xdr:rowOff>19050</xdr:rowOff>
    </xdr:from>
    <xdr:to>
      <xdr:col>6</xdr:col>
      <xdr:colOff>67437</xdr:colOff>
      <xdr:row>15</xdr:row>
      <xdr:rowOff>24765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8077200" y="3514725"/>
          <a:ext cx="47625" cy="47625"/>
        </a:xfrm>
        <a:prstGeom prst="rect">
          <a:avLst/>
        </a:prstGeom>
        <a:noFill/>
        <a:ln w="9525">
          <a:noFill/>
          <a:miter lim="800000"/>
          <a:headEnd/>
          <a:tailEnd/>
        </a:ln>
      </xdr:spPr>
    </xdr:pic>
    <xdr:clientData fPrintsWithSheet="0"/>
  </xdr:twoCellAnchor>
  <xdr:twoCellAnchor editAs="oneCell">
    <xdr:from>
      <xdr:col>6</xdr:col>
      <xdr:colOff>19050</xdr:colOff>
      <xdr:row>15</xdr:row>
      <xdr:rowOff>95250</xdr:rowOff>
    </xdr:from>
    <xdr:to>
      <xdr:col>6</xdr:col>
      <xdr:colOff>67437</xdr:colOff>
      <xdr:row>15</xdr:row>
      <xdr:rowOff>97155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8077200" y="3590925"/>
          <a:ext cx="47625" cy="47625"/>
        </a:xfrm>
        <a:prstGeom prst="rect">
          <a:avLst/>
        </a:prstGeom>
        <a:noFill/>
        <a:ln w="9525">
          <a:noFill/>
          <a:miter lim="800000"/>
          <a:headEnd/>
          <a:tailEnd/>
        </a:ln>
      </xdr:spPr>
    </xdr:pic>
    <xdr:clientData/>
  </xdr:twoCellAnchor>
  <xdr:twoCellAnchor editAs="oneCell">
    <xdr:from>
      <xdr:col>5</xdr:col>
      <xdr:colOff>28575</xdr:colOff>
      <xdr:row>15</xdr:row>
      <xdr:rowOff>19050</xdr:rowOff>
    </xdr:from>
    <xdr:to>
      <xdr:col>5</xdr:col>
      <xdr:colOff>78105</xdr:colOff>
      <xdr:row>15</xdr:row>
      <xdr:rowOff>24765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7505700" y="3514725"/>
          <a:ext cx="47625" cy="47625"/>
        </a:xfrm>
        <a:prstGeom prst="rect">
          <a:avLst/>
        </a:prstGeom>
        <a:noFill/>
        <a:ln w="9525">
          <a:noFill/>
          <a:miter lim="800000"/>
          <a:headEnd/>
          <a:tailEnd/>
        </a:ln>
      </xdr:spPr>
    </xdr:pic>
    <xdr:clientData fPrintsWithSheet="0"/>
  </xdr:twoCellAnchor>
  <xdr:twoCellAnchor editAs="oneCell">
    <xdr:from>
      <xdr:col>5</xdr:col>
      <xdr:colOff>28575</xdr:colOff>
      <xdr:row>15</xdr:row>
      <xdr:rowOff>95250</xdr:rowOff>
    </xdr:from>
    <xdr:to>
      <xdr:col>5</xdr:col>
      <xdr:colOff>78105</xdr:colOff>
      <xdr:row>15</xdr:row>
      <xdr:rowOff>97155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7505700" y="3590925"/>
          <a:ext cx="47625" cy="47625"/>
        </a:xfrm>
        <a:prstGeom prst="rect">
          <a:avLst/>
        </a:prstGeom>
        <a:noFill/>
        <a:ln w="9525">
          <a:noFill/>
          <a:miter lim="800000"/>
          <a:headEnd/>
          <a:tailEnd/>
        </a:ln>
      </xdr:spPr>
    </xdr:pic>
    <xdr:clientData/>
  </xdr:twoCellAnchor>
  <xdr:twoCellAnchor>
    <xdr:from>
      <xdr:col>5</xdr:col>
      <xdr:colOff>0</xdr:colOff>
      <xdr:row>15</xdr:row>
      <xdr:rowOff>0</xdr:rowOff>
    </xdr:from>
    <xdr:to>
      <xdr:col>7</xdr:col>
      <xdr:colOff>714375</xdr:colOff>
      <xdr:row>129</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7477125" y="3495675"/>
          <a:ext cx="2324100" cy="18611850"/>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3.xml><?xml version="1.0" encoding="utf-8"?>
<xdr:wsDr xmlns:xdr="http://schemas.openxmlformats.org/drawingml/2006/spreadsheetDrawing" xmlns:a="http://schemas.openxmlformats.org/drawingml/2006/main">
  <xdr:oneCellAnchor>
    <xdr:from>
      <xdr:col>1</xdr:col>
      <xdr:colOff>19050</xdr:colOff>
      <xdr:row>7</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7</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editAs="oneCell">
    <xdr:from>
      <xdr:col>3</xdr:col>
      <xdr:colOff>28575</xdr:colOff>
      <xdr:row>7</xdr:row>
      <xdr:rowOff>0</xdr:rowOff>
    </xdr:from>
    <xdr:to>
      <xdr:col>3</xdr:col>
      <xdr:colOff>76200</xdr:colOff>
      <xdr:row>7</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a:noFill/>
          <a:miter lim="800000"/>
          <a:headEnd/>
          <a:tailEnd/>
        </a:ln>
      </xdr:spPr>
    </xdr:pic>
    <xdr:clientData fPrintsWithSheet="0"/>
  </xdr:twoCellAnchor>
  <xdr:twoCellAnchor editAs="oneCell">
    <xdr:from>
      <xdr:col>3</xdr:col>
      <xdr:colOff>28575</xdr:colOff>
      <xdr:row>7</xdr:row>
      <xdr:rowOff>0</xdr:rowOff>
    </xdr:from>
    <xdr:to>
      <xdr:col>3</xdr:col>
      <xdr:colOff>76200</xdr:colOff>
      <xdr:row>7</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a:noFill/>
          <a:miter lim="800000"/>
          <a:headEnd/>
          <a:tailEnd/>
        </a:ln>
      </xdr:spPr>
    </xdr:pic>
    <xdr:clientData/>
  </xdr:twoCellAnchor>
  <xdr:twoCellAnchor editAs="oneCell">
    <xdr:from>
      <xdr:col>2</xdr:col>
      <xdr:colOff>19050</xdr:colOff>
      <xdr:row>7</xdr:row>
      <xdr:rowOff>0</xdr:rowOff>
    </xdr:from>
    <xdr:to>
      <xdr:col>2</xdr:col>
      <xdr:colOff>66675</xdr:colOff>
      <xdr:row>7</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a:noFill/>
          <a:miter lim="800000"/>
          <a:headEnd/>
          <a:tailEnd/>
        </a:ln>
      </xdr:spPr>
    </xdr:pic>
    <xdr:clientData fPrintsWithSheet="0"/>
  </xdr:twoCellAnchor>
  <xdr:twoCellAnchor editAs="oneCell">
    <xdr:from>
      <xdr:col>2</xdr:col>
      <xdr:colOff>19050</xdr:colOff>
      <xdr:row>7</xdr:row>
      <xdr:rowOff>0</xdr:rowOff>
    </xdr:from>
    <xdr:to>
      <xdr:col>2</xdr:col>
      <xdr:colOff>66675</xdr:colOff>
      <xdr:row>7</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a:noFill/>
          <a:miter lim="800000"/>
          <a:headEnd/>
          <a:tailEnd/>
        </a:ln>
      </xdr:spPr>
    </xdr:pic>
    <xdr:clientData/>
  </xdr:twoCellAnchor>
  <xdr:twoCellAnchor editAs="oneCell">
    <xdr:from>
      <xdr:col>1</xdr:col>
      <xdr:colOff>28575</xdr:colOff>
      <xdr:row>7</xdr:row>
      <xdr:rowOff>0</xdr:rowOff>
    </xdr:from>
    <xdr:to>
      <xdr:col>1</xdr:col>
      <xdr:colOff>76200</xdr:colOff>
      <xdr:row>7</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xdr:from>
      <xdr:col>1</xdr:col>
      <xdr:colOff>0</xdr:colOff>
      <xdr:row>7</xdr:row>
      <xdr:rowOff>0</xdr:rowOff>
    </xdr:from>
    <xdr:to>
      <xdr:col>3</xdr:col>
      <xdr:colOff>711200</xdr:colOff>
      <xdr:row>27</xdr:row>
      <xdr:rowOff>149224</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771650"/>
          <a:ext cx="4378325" cy="3387724"/>
        </a:xfrm>
        <a:prstGeom prst="rect">
          <a:avLst/>
        </a:prstGeom>
        <a:noFill/>
        <a:ln w="9525" algn="ctr">
          <a:noFill/>
          <a:miter lim="800000"/>
          <a:headEnd/>
          <a:tailEnd/>
        </a:ln>
      </xdr:spPr>
    </xdr:pic>
    <xdr:clientData/>
  </xdr:twoCellAnchor>
  <xdr:twoCellAnchor>
    <xdr:from>
      <xdr:col>22</xdr:col>
      <xdr:colOff>0</xdr:colOff>
      <xdr:row>7</xdr:row>
      <xdr:rowOff>0</xdr:rowOff>
    </xdr:from>
    <xdr:to>
      <xdr:col>22</xdr:col>
      <xdr:colOff>0</xdr:colOff>
      <xdr:row>8</xdr:row>
      <xdr:rowOff>149225</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3069550" y="1771650"/>
          <a:ext cx="0" cy="311150"/>
        </a:xfrm>
        <a:prstGeom prst="rect">
          <a:avLst/>
        </a:prstGeom>
        <a:noFill/>
        <a:ln w="9525">
          <a:noFill/>
          <a:miter lim="800000"/>
          <a:headEnd/>
          <a:tailEnd/>
        </a:ln>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4.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243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243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3385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3385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466725"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466725"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8</xdr:row>
      <xdr:rowOff>0</xdr:rowOff>
    </xdr:from>
    <xdr:to>
      <xdr:col>3</xdr:col>
      <xdr:colOff>76200</xdr:colOff>
      <xdr:row>8</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a:stretch>
          <a:fillRect/>
        </a:stretch>
      </xdr:blipFill>
      <xdr:spPr bwMode="auto">
        <a:xfrm>
          <a:off x="4133850"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4133850"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8</xdr:row>
      <xdr:rowOff>0</xdr:rowOff>
    </xdr:from>
    <xdr:to>
      <xdr:col>2</xdr:col>
      <xdr:colOff>66675</xdr:colOff>
      <xdr:row>8</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3400425"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 xmlns:a14="http://schemas.microsoft.com/office/drawing/2010/main" val="0"/>
            </a:ext>
          </a:extLst>
        </a:blip>
        <a:srcRect/>
        <a:stretch>
          <a:fillRect/>
        </a:stretch>
      </xdr:blipFill>
      <xdr:spPr bwMode="auto">
        <a:xfrm>
          <a:off x="3400425"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8</xdr:row>
      <xdr:rowOff>0</xdr:rowOff>
    </xdr:from>
    <xdr:to>
      <xdr:col>1</xdr:col>
      <xdr:colOff>76200</xdr:colOff>
      <xdr:row>8</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 xmlns:a14="http://schemas.microsoft.com/office/drawing/2010/main" val="0"/>
            </a:ext>
          </a:extLst>
        </a:blip>
        <a:srcRect/>
        <a:stretch>
          <a:fillRect/>
        </a:stretch>
      </xdr:blipFill>
      <xdr:spPr bwMode="auto">
        <a:xfrm>
          <a:off x="466725"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 xmlns:a14="http://schemas.microsoft.com/office/drawing/2010/main" val="0"/>
            </a:ext>
          </a:extLst>
        </a:blip>
        <a:srcRect/>
        <a:stretch>
          <a:fillRect/>
        </a:stretch>
      </xdr:blipFill>
      <xdr:spPr bwMode="auto">
        <a:xfrm>
          <a:off x="466725"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8</xdr:row>
      <xdr:rowOff>0</xdr:rowOff>
    </xdr:from>
    <xdr:to>
      <xdr:col>3</xdr:col>
      <xdr:colOff>711200</xdr:colOff>
      <xdr:row>19</xdr:row>
      <xdr:rowOff>149226</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 xmlns:a14="http://schemas.microsoft.com/office/drawing/2010/main" val="0"/>
            </a:ext>
          </a:extLst>
        </a:blip>
        <a:srcRect/>
        <a:stretch>
          <a:fillRect/>
        </a:stretch>
      </xdr:blipFill>
      <xdr:spPr bwMode="auto">
        <a:xfrm>
          <a:off x="438150" y="2133600"/>
          <a:ext cx="4378325" cy="19304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149225</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 xmlns:a14="http://schemas.microsoft.com/office/drawing/2010/main" val="0"/>
            </a:ext>
          </a:extLst>
        </a:blip>
        <a:srcRect/>
        <a:stretch>
          <a:fillRect/>
        </a:stretch>
      </xdr:blipFill>
      <xdr:spPr bwMode="auto">
        <a:xfrm>
          <a:off x="23069550" y="2133600"/>
          <a:ext cx="0" cy="1492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50" cstate="print"/>
        <a:srcRect/>
        <a:stretch>
          <a:fillRect/>
        </a:stretch>
      </xdr:blipFill>
      <xdr:spPr bwMode="auto">
        <a:xfrm>
          <a:off x="446722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51" cstate="print"/>
        <a:srcRect/>
        <a:stretch>
          <a:fillRect/>
        </a:stretch>
      </xdr:blipFill>
      <xdr:spPr bwMode="auto">
        <a:xfrm>
          <a:off x="446722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5.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057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5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2057400"/>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2057400"/>
          <a:ext cx="47625" cy="47625"/>
        </a:xfrm>
        <a:prstGeom prst="rect">
          <a:avLst/>
        </a:prstGeom>
        <a:noFill/>
        <a:ln w="9525">
          <a:noFill/>
          <a:miter lim="800000"/>
          <a:headEnd/>
          <a:tailEnd/>
        </a:ln>
      </xdr:spPr>
    </xdr:pic>
    <xdr:clientData/>
  </xdr:twoCellAnchor>
  <xdr:twoCellAnchor editAs="oneCell">
    <xdr:from>
      <xdr:col>3</xdr:col>
      <xdr:colOff>28575</xdr:colOff>
      <xdr:row>5</xdr:row>
      <xdr:rowOff>0</xdr:rowOff>
    </xdr:from>
    <xdr:to>
      <xdr:col>3</xdr:col>
      <xdr:colOff>76200</xdr:colOff>
      <xdr:row>5</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057400"/>
          <a:ext cx="47625" cy="47625"/>
        </a:xfrm>
        <a:prstGeom prst="rect">
          <a:avLst/>
        </a:prstGeom>
        <a:noFill/>
        <a:ln w="9525">
          <a:noFill/>
          <a:miter lim="800000"/>
          <a:headEnd/>
          <a:tailEnd/>
        </a:ln>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057400"/>
          <a:ext cx="47625" cy="47625"/>
        </a:xfrm>
        <a:prstGeom prst="rect">
          <a:avLst/>
        </a:prstGeom>
        <a:noFill/>
        <a:ln w="9525">
          <a:noFill/>
          <a:miter lim="800000"/>
          <a:headEnd/>
          <a:tailEnd/>
        </a:ln>
      </xdr:spPr>
    </xdr:pic>
    <xdr:clientData/>
  </xdr:twoCellAnchor>
  <xdr:twoCellAnchor editAs="oneCell">
    <xdr:from>
      <xdr:col>2</xdr:col>
      <xdr:colOff>19050</xdr:colOff>
      <xdr:row>5</xdr:row>
      <xdr:rowOff>0</xdr:rowOff>
    </xdr:from>
    <xdr:to>
      <xdr:col>2</xdr:col>
      <xdr:colOff>66675</xdr:colOff>
      <xdr:row>5</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057400"/>
          <a:ext cx="47625" cy="47625"/>
        </a:xfrm>
        <a:prstGeom prst="rect">
          <a:avLst/>
        </a:prstGeom>
        <a:noFill/>
        <a:ln w="9525">
          <a:noFill/>
          <a:miter lim="800000"/>
          <a:headEnd/>
          <a:tailEnd/>
        </a:ln>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057400"/>
          <a:ext cx="47625" cy="47625"/>
        </a:xfrm>
        <a:prstGeom prst="rect">
          <a:avLst/>
        </a:prstGeom>
        <a:noFill/>
        <a:ln w="9525">
          <a:noFill/>
          <a:miter lim="800000"/>
          <a:headEnd/>
          <a:tailEnd/>
        </a:ln>
      </xdr:spPr>
    </xdr:pic>
    <xdr:clientData/>
  </xdr:twoCellAnchor>
  <xdr:twoCellAnchor editAs="oneCell">
    <xdr:from>
      <xdr:col>1</xdr:col>
      <xdr:colOff>28575</xdr:colOff>
      <xdr:row>5</xdr:row>
      <xdr:rowOff>0</xdr:rowOff>
    </xdr:from>
    <xdr:to>
      <xdr:col>1</xdr:col>
      <xdr:colOff>76200</xdr:colOff>
      <xdr:row>5</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2057400"/>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2057400"/>
          <a:ext cx="47625" cy="47625"/>
        </a:xfrm>
        <a:prstGeom prst="rect">
          <a:avLst/>
        </a:prstGeom>
        <a:noFill/>
        <a:ln w="9525">
          <a:noFill/>
          <a:miter lim="800000"/>
          <a:headEnd/>
          <a:tailEnd/>
        </a:ln>
      </xdr:spPr>
    </xdr:pic>
    <xdr:clientData/>
  </xdr:twoCellAnchor>
  <xdr:twoCellAnchor>
    <xdr:from>
      <xdr:col>1</xdr:col>
      <xdr:colOff>0</xdr:colOff>
      <xdr:row>5</xdr:row>
      <xdr:rowOff>0</xdr:rowOff>
    </xdr:from>
    <xdr:to>
      <xdr:col>3</xdr:col>
      <xdr:colOff>714375</xdr:colOff>
      <xdr:row>53</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2057400"/>
          <a:ext cx="4381500" cy="7924800"/>
        </a:xfrm>
        <a:prstGeom prst="rect">
          <a:avLst/>
        </a:prstGeom>
        <a:noFill/>
        <a:ln w="9525" algn="ctr">
          <a:noFill/>
          <a:miter lim="800000"/>
          <a:headEnd/>
          <a:tailEnd/>
        </a:ln>
      </xdr:spPr>
    </xdr:pic>
    <xdr:clientData/>
  </xdr:twoCellAnchor>
  <xdr:twoCellAnchor>
    <xdr:from>
      <xdr:col>21</xdr:col>
      <xdr:colOff>0</xdr:colOff>
      <xdr:row>5</xdr:row>
      <xdr:rowOff>0</xdr:rowOff>
    </xdr:from>
    <xdr:to>
      <xdr:col>21</xdr:col>
      <xdr:colOff>0</xdr:colOff>
      <xdr:row>5</xdr:row>
      <xdr:rowOff>152400</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3069550" y="2057400"/>
          <a:ext cx="0" cy="152400"/>
        </a:xfrm>
        <a:prstGeom prst="rect">
          <a:avLst/>
        </a:prstGeom>
        <a:noFill/>
        <a:ln w="9525">
          <a:noFill/>
          <a:miter lim="800000"/>
          <a:headEnd/>
          <a:tailEnd/>
        </a:ln>
      </xdr:spPr>
    </xdr:pic>
    <xdr:clientData/>
  </xdr:twoCellAnchor>
  <xdr:oneCellAnchor>
    <xdr:from>
      <xdr:col>3</xdr:col>
      <xdr:colOff>19050</xdr:colOff>
      <xdr:row>1</xdr:row>
      <xdr:rowOff>9525</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6.xml><?xml version="1.0" encoding="utf-8"?>
<xdr:wsDr xmlns:xdr="http://schemas.openxmlformats.org/drawingml/2006/spreadsheetDrawing" xmlns:a="http://schemas.openxmlformats.org/drawingml/2006/main">
  <xdr:oneCellAnchor>
    <xdr:from>
      <xdr:col>3</xdr:col>
      <xdr:colOff>19050</xdr:colOff>
      <xdr:row>1</xdr:row>
      <xdr:rowOff>9525</xdr:rowOff>
    </xdr:from>
    <xdr:ext cx="47625" cy="47625"/>
    <xdr:pic macro="[8]!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2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2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7.xml><?xml version="1.0" encoding="utf-8"?>
<xdr:wsDr xmlns:xdr="http://schemas.openxmlformats.org/drawingml/2006/spreadsheetDrawing" xmlns:a="http://schemas.openxmlformats.org/drawingml/2006/main">
  <xdr:oneCellAnchor>
    <xdr:from>
      <xdr:col>1</xdr:col>
      <xdr:colOff>19050</xdr:colOff>
      <xdr:row>7</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1485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51485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524375"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524375"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7</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609725"/>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609725"/>
          <a:ext cx="47625" cy="47625"/>
        </a:xfrm>
        <a:prstGeom prst="rect">
          <a:avLst/>
        </a:prstGeom>
        <a:noFill/>
        <a:ln w="9525">
          <a:noFill/>
          <a:miter lim="800000"/>
          <a:headEnd/>
          <a:tailEnd/>
        </a:ln>
      </xdr:spPr>
    </xdr:pic>
    <xdr:clientData/>
  </xdr:twoCellAnchor>
  <xdr:twoCellAnchor editAs="oneCell">
    <xdr:from>
      <xdr:col>3</xdr:col>
      <xdr:colOff>28575</xdr:colOff>
      <xdr:row>7</xdr:row>
      <xdr:rowOff>0</xdr:rowOff>
    </xdr:from>
    <xdr:to>
      <xdr:col>3</xdr:col>
      <xdr:colOff>76200</xdr:colOff>
      <xdr:row>7</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524375" y="1609725"/>
          <a:ext cx="47625" cy="47625"/>
        </a:xfrm>
        <a:prstGeom prst="rect">
          <a:avLst/>
        </a:prstGeom>
        <a:noFill/>
        <a:ln w="9525">
          <a:noFill/>
          <a:miter lim="800000"/>
          <a:headEnd/>
          <a:tailEnd/>
        </a:ln>
      </xdr:spPr>
    </xdr:pic>
    <xdr:clientData fPrintsWithSheet="0"/>
  </xdr:twoCellAnchor>
  <xdr:twoCellAnchor editAs="oneCell">
    <xdr:from>
      <xdr:col>3</xdr:col>
      <xdr:colOff>28575</xdr:colOff>
      <xdr:row>7</xdr:row>
      <xdr:rowOff>0</xdr:rowOff>
    </xdr:from>
    <xdr:to>
      <xdr:col>3</xdr:col>
      <xdr:colOff>76200</xdr:colOff>
      <xdr:row>7</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524375" y="1609725"/>
          <a:ext cx="47625" cy="47625"/>
        </a:xfrm>
        <a:prstGeom prst="rect">
          <a:avLst/>
        </a:prstGeom>
        <a:noFill/>
        <a:ln w="9525">
          <a:noFill/>
          <a:miter lim="800000"/>
          <a:headEnd/>
          <a:tailEnd/>
        </a:ln>
      </xdr:spPr>
    </xdr:pic>
    <xdr:clientData/>
  </xdr:twoCellAnchor>
  <xdr:twoCellAnchor editAs="oneCell">
    <xdr:from>
      <xdr:col>2</xdr:col>
      <xdr:colOff>19050</xdr:colOff>
      <xdr:row>7</xdr:row>
      <xdr:rowOff>0</xdr:rowOff>
    </xdr:from>
    <xdr:to>
      <xdr:col>2</xdr:col>
      <xdr:colOff>66675</xdr:colOff>
      <xdr:row>7</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609725"/>
          <a:ext cx="47625" cy="47625"/>
        </a:xfrm>
        <a:prstGeom prst="rect">
          <a:avLst/>
        </a:prstGeom>
        <a:noFill/>
        <a:ln w="9525">
          <a:noFill/>
          <a:miter lim="800000"/>
          <a:headEnd/>
          <a:tailEnd/>
        </a:ln>
      </xdr:spPr>
    </xdr:pic>
    <xdr:clientData fPrintsWithSheet="0"/>
  </xdr:twoCellAnchor>
  <xdr:twoCellAnchor editAs="oneCell">
    <xdr:from>
      <xdr:col>2</xdr:col>
      <xdr:colOff>19050</xdr:colOff>
      <xdr:row>7</xdr:row>
      <xdr:rowOff>0</xdr:rowOff>
    </xdr:from>
    <xdr:to>
      <xdr:col>2</xdr:col>
      <xdr:colOff>66675</xdr:colOff>
      <xdr:row>7</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609725"/>
          <a:ext cx="47625" cy="47625"/>
        </a:xfrm>
        <a:prstGeom prst="rect">
          <a:avLst/>
        </a:prstGeom>
        <a:noFill/>
        <a:ln w="9525">
          <a:noFill/>
          <a:miter lim="800000"/>
          <a:headEnd/>
          <a:tailEnd/>
        </a:ln>
      </xdr:spPr>
    </xdr:pic>
    <xdr:clientData/>
  </xdr:twoCellAnchor>
  <xdr:twoCellAnchor editAs="oneCell">
    <xdr:from>
      <xdr:col>1</xdr:col>
      <xdr:colOff>28575</xdr:colOff>
      <xdr:row>7</xdr:row>
      <xdr:rowOff>0</xdr:rowOff>
    </xdr:from>
    <xdr:to>
      <xdr:col>1</xdr:col>
      <xdr:colOff>76200</xdr:colOff>
      <xdr:row>7</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609725"/>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609725"/>
          <a:ext cx="47625" cy="47625"/>
        </a:xfrm>
        <a:prstGeom prst="rect">
          <a:avLst/>
        </a:prstGeom>
        <a:noFill/>
        <a:ln w="9525">
          <a:noFill/>
          <a:miter lim="800000"/>
          <a:headEnd/>
          <a:tailEnd/>
        </a:ln>
      </xdr:spPr>
    </xdr:pic>
    <xdr:clientData/>
  </xdr:twoCellAnchor>
  <xdr:twoCellAnchor>
    <xdr:from>
      <xdr:col>1</xdr:col>
      <xdr:colOff>0</xdr:colOff>
      <xdr:row>7</xdr:row>
      <xdr:rowOff>0</xdr:rowOff>
    </xdr:from>
    <xdr:to>
      <xdr:col>3</xdr:col>
      <xdr:colOff>714375</xdr:colOff>
      <xdr:row>102</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609725"/>
          <a:ext cx="4772025" cy="15535275"/>
        </a:xfrm>
        <a:prstGeom prst="rect">
          <a:avLst/>
        </a:prstGeom>
        <a:noFill/>
        <a:ln w="9525" algn="ctr">
          <a:noFill/>
          <a:miter lim="800000"/>
          <a:headEnd/>
          <a:tailEnd/>
        </a:ln>
      </xdr:spPr>
    </xdr:pic>
    <xdr:clientData/>
  </xdr:twoCellAnchor>
  <xdr:oneCellAnchor>
    <xdr:from>
      <xdr:col>3</xdr:col>
      <xdr:colOff>19050</xdr:colOff>
      <xdr:row>1</xdr:row>
      <xdr:rowOff>9525</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815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815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815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815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815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815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815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815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815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815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815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815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815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815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81500" y="2000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81500" y="276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815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815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815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815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815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815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815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815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815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815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815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81500"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3815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3815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38150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38150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8.xml><?xml version="1.0" encoding="utf-8"?>
<xdr:wsDr xmlns:xdr="http://schemas.openxmlformats.org/drawingml/2006/spreadsheetDrawing" xmlns:a="http://schemas.openxmlformats.org/drawingml/2006/main">
  <xdr:oneCellAnchor>
    <xdr:from>
      <xdr:col>1</xdr:col>
      <xdr:colOff>19050</xdr:colOff>
      <xdr:row>7</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0" y="1609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7</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09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609725"/>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609725"/>
          <a:ext cx="47625" cy="47625"/>
        </a:xfrm>
        <a:prstGeom prst="rect">
          <a:avLst/>
        </a:prstGeom>
        <a:noFill/>
        <a:ln w="9525">
          <a:noFill/>
          <a:miter lim="800000"/>
          <a:headEnd/>
          <a:tailEnd/>
        </a:ln>
      </xdr:spPr>
    </xdr:pic>
    <xdr:clientData/>
  </xdr:twoCellAnchor>
  <xdr:twoCellAnchor editAs="oneCell">
    <xdr:from>
      <xdr:col>3</xdr:col>
      <xdr:colOff>28575</xdr:colOff>
      <xdr:row>7</xdr:row>
      <xdr:rowOff>0</xdr:rowOff>
    </xdr:from>
    <xdr:to>
      <xdr:col>3</xdr:col>
      <xdr:colOff>76200</xdr:colOff>
      <xdr:row>7</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0" y="1609725"/>
          <a:ext cx="47625" cy="47625"/>
        </a:xfrm>
        <a:prstGeom prst="rect">
          <a:avLst/>
        </a:prstGeom>
        <a:noFill/>
        <a:ln w="9525">
          <a:noFill/>
          <a:miter lim="800000"/>
          <a:headEnd/>
          <a:tailEnd/>
        </a:ln>
      </xdr:spPr>
    </xdr:pic>
    <xdr:clientData fPrintsWithSheet="0"/>
  </xdr:twoCellAnchor>
  <xdr:twoCellAnchor editAs="oneCell">
    <xdr:from>
      <xdr:col>3</xdr:col>
      <xdr:colOff>28575</xdr:colOff>
      <xdr:row>7</xdr:row>
      <xdr:rowOff>0</xdr:rowOff>
    </xdr:from>
    <xdr:to>
      <xdr:col>3</xdr:col>
      <xdr:colOff>76200</xdr:colOff>
      <xdr:row>7</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0" y="1609725"/>
          <a:ext cx="47625" cy="47625"/>
        </a:xfrm>
        <a:prstGeom prst="rect">
          <a:avLst/>
        </a:prstGeom>
        <a:noFill/>
        <a:ln w="9525">
          <a:noFill/>
          <a:miter lim="800000"/>
          <a:headEnd/>
          <a:tailEnd/>
        </a:ln>
      </xdr:spPr>
    </xdr:pic>
    <xdr:clientData/>
  </xdr:twoCellAnchor>
  <xdr:twoCellAnchor editAs="oneCell">
    <xdr:from>
      <xdr:col>2</xdr:col>
      <xdr:colOff>19050</xdr:colOff>
      <xdr:row>7</xdr:row>
      <xdr:rowOff>0</xdr:rowOff>
    </xdr:from>
    <xdr:to>
      <xdr:col>2</xdr:col>
      <xdr:colOff>66675</xdr:colOff>
      <xdr:row>7</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609725"/>
          <a:ext cx="47625" cy="47625"/>
        </a:xfrm>
        <a:prstGeom prst="rect">
          <a:avLst/>
        </a:prstGeom>
        <a:noFill/>
        <a:ln w="9525">
          <a:noFill/>
          <a:miter lim="800000"/>
          <a:headEnd/>
          <a:tailEnd/>
        </a:ln>
      </xdr:spPr>
    </xdr:pic>
    <xdr:clientData fPrintsWithSheet="0"/>
  </xdr:twoCellAnchor>
  <xdr:twoCellAnchor editAs="oneCell">
    <xdr:from>
      <xdr:col>2</xdr:col>
      <xdr:colOff>19050</xdr:colOff>
      <xdr:row>7</xdr:row>
      <xdr:rowOff>0</xdr:rowOff>
    </xdr:from>
    <xdr:to>
      <xdr:col>2</xdr:col>
      <xdr:colOff>66675</xdr:colOff>
      <xdr:row>7</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609725"/>
          <a:ext cx="47625" cy="47625"/>
        </a:xfrm>
        <a:prstGeom prst="rect">
          <a:avLst/>
        </a:prstGeom>
        <a:noFill/>
        <a:ln w="9525">
          <a:noFill/>
          <a:miter lim="800000"/>
          <a:headEnd/>
          <a:tailEnd/>
        </a:ln>
      </xdr:spPr>
    </xdr:pic>
    <xdr:clientData/>
  </xdr:twoCellAnchor>
  <xdr:twoCellAnchor editAs="oneCell">
    <xdr:from>
      <xdr:col>1</xdr:col>
      <xdr:colOff>28575</xdr:colOff>
      <xdr:row>7</xdr:row>
      <xdr:rowOff>0</xdr:rowOff>
    </xdr:from>
    <xdr:to>
      <xdr:col>1</xdr:col>
      <xdr:colOff>76200</xdr:colOff>
      <xdr:row>7</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609725"/>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609725"/>
          <a:ext cx="47625" cy="47625"/>
        </a:xfrm>
        <a:prstGeom prst="rect">
          <a:avLst/>
        </a:prstGeom>
        <a:noFill/>
        <a:ln w="9525">
          <a:noFill/>
          <a:miter lim="800000"/>
          <a:headEnd/>
          <a:tailEnd/>
        </a:ln>
      </xdr:spPr>
    </xdr:pic>
    <xdr:clientData/>
  </xdr:twoCellAnchor>
  <xdr:twoCellAnchor>
    <xdr:from>
      <xdr:col>1</xdr:col>
      <xdr:colOff>0</xdr:colOff>
      <xdr:row>7</xdr:row>
      <xdr:rowOff>0</xdr:rowOff>
    </xdr:from>
    <xdr:to>
      <xdr:col>3</xdr:col>
      <xdr:colOff>714375</xdr:colOff>
      <xdr:row>317</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609725"/>
          <a:ext cx="4819650" cy="50349150"/>
        </a:xfrm>
        <a:prstGeom prst="rect">
          <a:avLst/>
        </a:prstGeom>
        <a:noFill/>
        <a:ln w="9525" algn="ctr">
          <a:noFill/>
          <a:miter lim="800000"/>
          <a:headEnd/>
          <a:tailEnd/>
        </a:ln>
      </xdr:spPr>
    </xdr:pic>
    <xdr:clientData/>
  </xdr:twoCellAnchor>
  <xdr:oneCellAnchor>
    <xdr:from>
      <xdr:col>3</xdr:col>
      <xdr:colOff>19050</xdr:colOff>
      <xdr:row>1</xdr:row>
      <xdr:rowOff>0</xdr:rowOff>
    </xdr:from>
    <xdr:ext cx="47625" cy="47625"/>
    <xdr:pic macro="[8]!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005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005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005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005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005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005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005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005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005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005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005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005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9525</xdr:rowOff>
    </xdr:from>
    <xdr:ext cx="47625" cy="47625"/>
    <xdr:pic macro="[8]!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005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005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9525</xdr:rowOff>
    </xdr:from>
    <xdr:ext cx="47625" cy="47625"/>
    <xdr:pic macro="[8]!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00575"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85725</xdr:rowOff>
    </xdr:from>
    <xdr:ext cx="47625" cy="47625"/>
    <xdr:pic macro="[8]!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00575"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005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005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005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005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005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005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005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005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005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005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8]!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005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8]!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005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9525</xdr:rowOff>
    </xdr:from>
    <xdr:ext cx="47625" cy="47625"/>
    <xdr:pic macro="[8]!DesignIconClicked">
      <xdr:nvPicPr>
        <xdr:cNvPr id="8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005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005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9525</xdr:rowOff>
    </xdr:from>
    <xdr:ext cx="47625" cy="47625"/>
    <xdr:pic macro="[8]!DesignIconClicked">
      <xdr:nvPicPr>
        <xdr:cNvPr id="8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00575"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85725</xdr:rowOff>
    </xdr:from>
    <xdr:ext cx="47625" cy="47625"/>
    <xdr:pic macro="[8]!DesignIconClicked">
      <xdr:nvPicPr>
        <xdr:cNvPr id="8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00575"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9.xml><?xml version="1.0" encoding="utf-8"?>
<xdr:wsDr xmlns:xdr="http://schemas.openxmlformats.org/drawingml/2006/spreadsheetDrawing" xmlns:a="http://schemas.openxmlformats.org/drawingml/2006/main">
  <xdr:oneCellAnchor>
    <xdr:from>
      <xdr:col>1</xdr:col>
      <xdr:colOff>19050</xdr:colOff>
      <xdr:row>6</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383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383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6</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57575" y="16383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6</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57575" y="16383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6</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76625" y="16383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6</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3476625" y="16383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383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383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6</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383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383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6</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6383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6</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6383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6</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57575" y="16383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6</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57575" y="16383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6</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3486150" y="16383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6</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3486150" y="16383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6</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6</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638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638300"/>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638300"/>
          <a:ext cx="47625" cy="47625"/>
        </a:xfrm>
        <a:prstGeom prst="rect">
          <a:avLst/>
        </a:prstGeom>
        <a:noFill/>
        <a:ln w="9525">
          <a:noFill/>
          <a:miter lim="800000"/>
          <a:headEnd/>
          <a:tailEnd/>
        </a:ln>
      </xdr:spPr>
    </xdr:pic>
    <xdr:clientData/>
  </xdr:twoCellAnchor>
  <xdr:twoCellAnchor editAs="oneCell">
    <xdr:from>
      <xdr:col>2</xdr:col>
      <xdr:colOff>28575</xdr:colOff>
      <xdr:row>6</xdr:row>
      <xdr:rowOff>0</xdr:rowOff>
    </xdr:from>
    <xdr:to>
      <xdr:col>2</xdr:col>
      <xdr:colOff>76200</xdr:colOff>
      <xdr:row>6</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86150" y="1638300"/>
          <a:ext cx="47625" cy="47625"/>
        </a:xfrm>
        <a:prstGeom prst="rect">
          <a:avLst/>
        </a:prstGeom>
        <a:noFill/>
        <a:ln w="9525">
          <a:noFill/>
          <a:miter lim="800000"/>
          <a:headEnd/>
          <a:tailEnd/>
        </a:ln>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86150" y="1638300"/>
          <a:ext cx="47625" cy="47625"/>
        </a:xfrm>
        <a:prstGeom prst="rect">
          <a:avLst/>
        </a:prstGeom>
        <a:noFill/>
        <a:ln w="9525">
          <a:noFill/>
          <a:miter lim="800000"/>
          <a:headEnd/>
          <a:tailEnd/>
        </a:ln>
      </xdr:spPr>
    </xdr:pic>
    <xdr:clientData/>
  </xdr:twoCellAnchor>
  <xdr:twoCellAnchor editAs="oneCell">
    <xdr:from>
      <xdr:col>2</xdr:col>
      <xdr:colOff>0</xdr:colOff>
      <xdr:row>6</xdr:row>
      <xdr:rowOff>0</xdr:rowOff>
    </xdr:from>
    <xdr:to>
      <xdr:col>2</xdr:col>
      <xdr:colOff>47625</xdr:colOff>
      <xdr:row>6</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57575" y="1638300"/>
          <a:ext cx="47625" cy="47625"/>
        </a:xfrm>
        <a:prstGeom prst="rect">
          <a:avLst/>
        </a:prstGeom>
        <a:noFill/>
        <a:ln w="9525">
          <a:noFill/>
          <a:miter lim="800000"/>
          <a:headEnd/>
          <a:tailEnd/>
        </a:ln>
      </xdr:spPr>
    </xdr:pic>
    <xdr:clientData fPrintsWithSheet="0"/>
  </xdr:twoCellAnchor>
  <xdr:twoCellAnchor editAs="oneCell">
    <xdr:from>
      <xdr:col>2</xdr:col>
      <xdr:colOff>0</xdr:colOff>
      <xdr:row>6</xdr:row>
      <xdr:rowOff>0</xdr:rowOff>
    </xdr:from>
    <xdr:to>
      <xdr:col>2</xdr:col>
      <xdr:colOff>47625</xdr:colOff>
      <xdr:row>6</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57575" y="1638300"/>
          <a:ext cx="47625" cy="47625"/>
        </a:xfrm>
        <a:prstGeom prst="rect">
          <a:avLst/>
        </a:prstGeom>
        <a:noFill/>
        <a:ln w="9525">
          <a:noFill/>
          <a:miter lim="800000"/>
          <a:headEnd/>
          <a:tailEnd/>
        </a:ln>
      </xdr:spPr>
    </xdr:pic>
    <xdr:clientData/>
  </xdr:twoCellAnchor>
  <xdr:twoCellAnchor editAs="oneCell">
    <xdr:from>
      <xdr:col>1</xdr:col>
      <xdr:colOff>28575</xdr:colOff>
      <xdr:row>6</xdr:row>
      <xdr:rowOff>0</xdr:rowOff>
    </xdr:from>
    <xdr:to>
      <xdr:col>1</xdr:col>
      <xdr:colOff>76200</xdr:colOff>
      <xdr:row>6</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638300"/>
          <a:ext cx="47625" cy="47625"/>
        </a:xfrm>
        <a:prstGeom prst="rect">
          <a:avLst/>
        </a:prstGeom>
        <a:noFill/>
        <a:ln w="9525">
          <a:noFill/>
          <a:miter lim="800000"/>
          <a:headEnd/>
          <a:tailEnd/>
        </a:ln>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638300"/>
          <a:ext cx="47625" cy="47625"/>
        </a:xfrm>
        <a:prstGeom prst="rect">
          <a:avLst/>
        </a:prstGeom>
        <a:noFill/>
        <a:ln w="9525">
          <a:noFill/>
          <a:miter lim="800000"/>
          <a:headEnd/>
          <a:tailEnd/>
        </a:ln>
      </xdr:spPr>
    </xdr:pic>
    <xdr:clientData/>
  </xdr:twoCellAnchor>
  <xdr:twoCellAnchor>
    <xdr:from>
      <xdr:col>1</xdr:col>
      <xdr:colOff>0</xdr:colOff>
      <xdr:row>6</xdr:row>
      <xdr:rowOff>0</xdr:rowOff>
    </xdr:from>
    <xdr:to>
      <xdr:col>2</xdr:col>
      <xdr:colOff>714375</xdr:colOff>
      <xdr:row>53</xdr:row>
      <xdr:rowOff>152400</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638300"/>
          <a:ext cx="3733800" cy="7762875"/>
        </a:xfrm>
        <a:prstGeom prst="rect">
          <a:avLst/>
        </a:prstGeom>
        <a:noFill/>
        <a:ln w="9525" algn="ctr">
          <a:noFill/>
          <a:miter lim="800000"/>
          <a:headEnd/>
          <a:tailEnd/>
        </a:ln>
      </xdr:spPr>
    </xdr:pic>
    <xdr:clientData/>
  </xdr:twoCellAnchor>
  <xdr:twoCellAnchor>
    <xdr:from>
      <xdr:col>21</xdr:col>
      <xdr:colOff>0</xdr:colOff>
      <xdr:row>6</xdr:row>
      <xdr:rowOff>0</xdr:rowOff>
    </xdr:from>
    <xdr:to>
      <xdr:col>21</xdr:col>
      <xdr:colOff>0</xdr:colOff>
      <xdr:row>6</xdr:row>
      <xdr:rowOff>152400</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3031450" y="1638300"/>
          <a:ext cx="0" cy="152400"/>
        </a:xfrm>
        <a:prstGeom prst="rect">
          <a:avLst/>
        </a:prstGeom>
        <a:noFill/>
        <a:ln w="9525">
          <a:noFill/>
          <a:miter lim="800000"/>
          <a:headEnd/>
          <a:tailEnd/>
        </a:ln>
      </xdr:spPr>
    </xdr:pic>
    <xdr:clientData/>
  </xdr:twoCellAnchor>
  <xdr:oneCellAnchor>
    <xdr:from>
      <xdr:col>2</xdr:col>
      <xdr:colOff>19050</xdr:colOff>
      <xdr:row>1</xdr:row>
      <xdr:rowOff>0</xdr:rowOff>
    </xdr:from>
    <xdr:ext cx="47625" cy="47625"/>
    <xdr:pic macro="[8]!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766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766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766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766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291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291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291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291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2915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2915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2915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2915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2915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2915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2915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2915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2915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2915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2915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2915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9525</xdr:rowOff>
    </xdr:from>
    <xdr:ext cx="47625" cy="47625"/>
    <xdr:pic macro="[8]!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2915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2915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9525</xdr:rowOff>
    </xdr:from>
    <xdr:ext cx="47625" cy="47625"/>
    <xdr:pic macro="[8]!DesignIconClicked">
      <xdr:nvPicPr>
        <xdr:cNvPr id="7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29150" y="171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85725</xdr:rowOff>
    </xdr:from>
    <xdr:ext cx="47625" cy="47625"/>
    <xdr:pic macro="[8]!DesignIconClicked">
      <xdr:nvPicPr>
        <xdr:cNvPr id="7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29150" y="247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2915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2915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2915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2915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291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291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291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291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291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291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8]!DesignIconClicked">
      <xdr:nvPicPr>
        <xdr:cNvPr id="8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291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8]!DesignIconClicked">
      <xdr:nvPicPr>
        <xdr:cNvPr id="8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291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7625"/>
    <xdr:pic macro="[8]!DesignIconClicked">
      <xdr:nvPicPr>
        <xdr:cNvPr id="8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2915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8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2915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7625"/>
    <xdr:pic macro="[8]!DesignIconClicked">
      <xdr:nvPicPr>
        <xdr:cNvPr id="8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29150" y="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47625" cy="47625"/>
    <xdr:pic macro="[8]!DesignIconClicked">
      <xdr:nvPicPr>
        <xdr:cNvPr id="9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29150" y="85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0.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9</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9</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9</xdr:row>
      <xdr:rowOff>0</xdr:rowOff>
    </xdr:from>
    <xdr:to>
      <xdr:col>1</xdr:col>
      <xdr:colOff>76200</xdr:colOff>
      <xdr:row>9</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1905000"/>
          <a:ext cx="47625" cy="47625"/>
        </a:xfrm>
        <a:prstGeom prst="rect">
          <a:avLst/>
        </a:prstGeom>
        <a:noFill/>
        <a:ln w="9525">
          <a:noFill/>
          <a:miter lim="800000"/>
          <a:headEnd/>
          <a:tailEnd/>
        </a:ln>
      </xdr:spPr>
    </xdr:pic>
    <xdr:clientData fPrintsWithSheet="0"/>
  </xdr:twoCellAnchor>
  <xdr:twoCellAnchor editAs="oneCell">
    <xdr:from>
      <xdr:col>1</xdr:col>
      <xdr:colOff>28575</xdr:colOff>
      <xdr:row>9</xdr:row>
      <xdr:rowOff>0</xdr:rowOff>
    </xdr:from>
    <xdr:to>
      <xdr:col>1</xdr:col>
      <xdr:colOff>76200</xdr:colOff>
      <xdr:row>9</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1905000"/>
          <a:ext cx="47625" cy="47625"/>
        </a:xfrm>
        <a:prstGeom prst="rect">
          <a:avLst/>
        </a:prstGeom>
        <a:noFill/>
        <a:ln w="9525">
          <a:noFill/>
          <a:miter lim="800000"/>
          <a:headEnd/>
          <a:tailEnd/>
        </a:ln>
      </xdr:spPr>
    </xdr:pic>
    <xdr:clientData/>
  </xdr:twoCellAnchor>
  <xdr:twoCellAnchor editAs="oneCell">
    <xdr:from>
      <xdr:col>2</xdr:col>
      <xdr:colOff>28575</xdr:colOff>
      <xdr:row>9</xdr:row>
      <xdr:rowOff>0</xdr:rowOff>
    </xdr:from>
    <xdr:to>
      <xdr:col>2</xdr:col>
      <xdr:colOff>76200</xdr:colOff>
      <xdr:row>9</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905000"/>
          <a:ext cx="47625" cy="47625"/>
        </a:xfrm>
        <a:prstGeom prst="rect">
          <a:avLst/>
        </a:prstGeom>
        <a:noFill/>
        <a:ln w="9525">
          <a:noFill/>
          <a:miter lim="800000"/>
          <a:headEnd/>
          <a:tailEnd/>
        </a:ln>
      </xdr:spPr>
    </xdr:pic>
    <xdr:clientData fPrintsWithSheet="0"/>
  </xdr:twoCellAnchor>
  <xdr:twoCellAnchor editAs="oneCell">
    <xdr:from>
      <xdr:col>2</xdr:col>
      <xdr:colOff>28575</xdr:colOff>
      <xdr:row>9</xdr:row>
      <xdr:rowOff>0</xdr:rowOff>
    </xdr:from>
    <xdr:to>
      <xdr:col>2</xdr:col>
      <xdr:colOff>76200</xdr:colOff>
      <xdr:row>9</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905000"/>
          <a:ext cx="47625" cy="476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47625</xdr:colOff>
      <xdr:row>9</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9</xdr:row>
      <xdr:rowOff>0</xdr:rowOff>
    </xdr:from>
    <xdr:to>
      <xdr:col>22</xdr:col>
      <xdr:colOff>47625</xdr:colOff>
      <xdr:row>9</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47625</xdr:colOff>
      <xdr:row>9</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1012150" y="1905000"/>
          <a:ext cx="47625" cy="47625"/>
        </a:xfrm>
        <a:prstGeom prst="rect">
          <a:avLst/>
        </a:prstGeom>
        <a:noFill/>
        <a:ln w="9525">
          <a:noFill/>
          <a:miter lim="800000"/>
          <a:headEnd/>
          <a:tailEnd/>
        </a:ln>
      </xdr:spPr>
    </xdr:pic>
    <xdr:clientData fPrintsWithSheet="0"/>
  </xdr:twoCellAnchor>
  <xdr:twoCellAnchor editAs="oneCell">
    <xdr:from>
      <xdr:col>22</xdr:col>
      <xdr:colOff>0</xdr:colOff>
      <xdr:row>9</xdr:row>
      <xdr:rowOff>0</xdr:rowOff>
    </xdr:from>
    <xdr:to>
      <xdr:col>22</xdr:col>
      <xdr:colOff>47625</xdr:colOff>
      <xdr:row>9</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1012150" y="1905000"/>
          <a:ext cx="47625" cy="476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1012150" y="1905000"/>
          <a:ext cx="123825" cy="123825"/>
        </a:xfrm>
        <a:prstGeom prst="rect">
          <a:avLst/>
        </a:prstGeom>
        <a:noFill/>
        <a:ln w="9525">
          <a:noFill/>
          <a:miter lim="800000"/>
          <a:headEnd/>
          <a:tailEnd/>
        </a:ln>
      </xdr:spPr>
    </xdr:pic>
    <xdr:clientData/>
  </xdr:twoCellAnchor>
  <xdr:twoCellAnchor>
    <xdr:from>
      <xdr:col>0</xdr:col>
      <xdr:colOff>476249</xdr:colOff>
      <xdr:row>9</xdr:row>
      <xdr:rowOff>0</xdr:rowOff>
    </xdr:from>
    <xdr:to>
      <xdr:col>2</xdr:col>
      <xdr:colOff>892174</xdr:colOff>
      <xdr:row>340</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1905000"/>
          <a:ext cx="4178300" cy="53727349"/>
        </a:xfrm>
        <a:prstGeom prst="rect">
          <a:avLst/>
        </a:prstGeom>
        <a:noFill/>
        <a:ln w="9525" algn="ctr">
          <a:noFill/>
          <a:miter lim="800000"/>
          <a:headEnd/>
          <a:tailEnd/>
        </a:ln>
      </xdr:spPr>
    </xdr:pic>
    <xdr:clientData/>
  </xdr:twoCellAnchor>
  <xdr:oneCellAnchor>
    <xdr:from>
      <xdr:col>1</xdr:col>
      <xdr:colOff>85725</xdr:colOff>
      <xdr:row>9</xdr:row>
      <xdr:rowOff>0</xdr:rowOff>
    </xdr:from>
    <xdr:ext cx="123825" cy="123825"/>
    <xdr:pic macro="[8]!DesignIconClicked">
      <xdr:nvPicPr>
        <xdr:cNvPr id="134"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135"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136"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137"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9</xdr:row>
      <xdr:rowOff>0</xdr:rowOff>
    </xdr:from>
    <xdr:ext cx="123825" cy="123825"/>
    <xdr:pic macro="[8]!DesignIconClicked">
      <xdr:nvPicPr>
        <xdr:cNvPr id="138"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139"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140"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141"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142"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143"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8]!DesignIconClicked">
      <xdr:nvPicPr>
        <xdr:cNvPr id="144"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9</xdr:row>
      <xdr:rowOff>0</xdr:rowOff>
    </xdr:from>
    <xdr:to>
      <xdr:col>1</xdr:col>
      <xdr:colOff>76200</xdr:colOff>
      <xdr:row>9</xdr:row>
      <xdr:rowOff>47625</xdr:rowOff>
    </xdr:to>
    <xdr:pic macro="[8]!DesignIconClicked">
      <xdr:nvPicPr>
        <xdr:cNvPr id="145"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1905000"/>
          <a:ext cx="47625" cy="47625"/>
        </a:xfrm>
        <a:prstGeom prst="rect">
          <a:avLst/>
        </a:prstGeom>
        <a:noFill/>
        <a:ln w="9525">
          <a:noFill/>
          <a:miter lim="800000"/>
          <a:headEnd/>
          <a:tailEnd/>
        </a:ln>
      </xdr:spPr>
    </xdr:pic>
    <xdr:clientData fPrintsWithSheet="0"/>
  </xdr:twoCellAnchor>
  <xdr:twoCellAnchor editAs="oneCell">
    <xdr:from>
      <xdr:col>1</xdr:col>
      <xdr:colOff>28575</xdr:colOff>
      <xdr:row>9</xdr:row>
      <xdr:rowOff>0</xdr:rowOff>
    </xdr:from>
    <xdr:to>
      <xdr:col>1</xdr:col>
      <xdr:colOff>76200</xdr:colOff>
      <xdr:row>9</xdr:row>
      <xdr:rowOff>47625</xdr:rowOff>
    </xdr:to>
    <xdr:pic macro="[8]!DesignIconClicked">
      <xdr:nvPicPr>
        <xdr:cNvPr id="146"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1905000"/>
          <a:ext cx="47625" cy="47625"/>
        </a:xfrm>
        <a:prstGeom prst="rect">
          <a:avLst/>
        </a:prstGeom>
        <a:noFill/>
        <a:ln w="9525">
          <a:noFill/>
          <a:miter lim="800000"/>
          <a:headEnd/>
          <a:tailEnd/>
        </a:ln>
      </xdr:spPr>
    </xdr:pic>
    <xdr:clientData/>
  </xdr:twoCellAnchor>
  <xdr:twoCellAnchor editAs="oneCell">
    <xdr:from>
      <xdr:col>2</xdr:col>
      <xdr:colOff>28575</xdr:colOff>
      <xdr:row>9</xdr:row>
      <xdr:rowOff>0</xdr:rowOff>
    </xdr:from>
    <xdr:to>
      <xdr:col>2</xdr:col>
      <xdr:colOff>76200</xdr:colOff>
      <xdr:row>9</xdr:row>
      <xdr:rowOff>47625</xdr:rowOff>
    </xdr:to>
    <xdr:pic macro="[8]!DesignIconClicked">
      <xdr:nvPicPr>
        <xdr:cNvPr id="147"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905000"/>
          <a:ext cx="47625" cy="47625"/>
        </a:xfrm>
        <a:prstGeom prst="rect">
          <a:avLst/>
        </a:prstGeom>
        <a:noFill/>
        <a:ln w="9525">
          <a:noFill/>
          <a:miter lim="800000"/>
          <a:headEnd/>
          <a:tailEnd/>
        </a:ln>
      </xdr:spPr>
    </xdr:pic>
    <xdr:clientData fPrintsWithSheet="0"/>
  </xdr:twoCellAnchor>
  <xdr:twoCellAnchor editAs="oneCell">
    <xdr:from>
      <xdr:col>2</xdr:col>
      <xdr:colOff>28575</xdr:colOff>
      <xdr:row>9</xdr:row>
      <xdr:rowOff>0</xdr:rowOff>
    </xdr:from>
    <xdr:to>
      <xdr:col>2</xdr:col>
      <xdr:colOff>76200</xdr:colOff>
      <xdr:row>9</xdr:row>
      <xdr:rowOff>47625</xdr:rowOff>
    </xdr:to>
    <xdr:pic macro="[8]!DesignIconClicked">
      <xdr:nvPicPr>
        <xdr:cNvPr id="148"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905000"/>
          <a:ext cx="47625" cy="476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49"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50"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51"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52"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53"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54"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55"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56"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57"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58"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59"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60"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61"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62"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63"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64"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65"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66"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67"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68"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69"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70"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71"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72"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73"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74"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75"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76"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77"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78"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79"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80"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81"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82"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83"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84"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85"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86"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87"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88"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89"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editAs="oneCell">
    <xdr:from>
      <xdr:col>1</xdr:col>
      <xdr:colOff>57150</xdr:colOff>
      <xdr:row>9</xdr:row>
      <xdr:rowOff>0</xdr:rowOff>
    </xdr:from>
    <xdr:to>
      <xdr:col>1</xdr:col>
      <xdr:colOff>180975</xdr:colOff>
      <xdr:row>9</xdr:row>
      <xdr:rowOff>123825</xdr:rowOff>
    </xdr:to>
    <xdr:pic macro="[8]!DesignIconClicked">
      <xdr:nvPicPr>
        <xdr:cNvPr id="190"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905000"/>
          <a:ext cx="123825" cy="123825"/>
        </a:xfrm>
        <a:prstGeom prst="rect">
          <a:avLst/>
        </a:prstGeom>
        <a:noFill/>
        <a:ln w="9525">
          <a:noFill/>
          <a:miter lim="800000"/>
          <a:headEnd/>
          <a:tailEnd/>
        </a:ln>
      </xdr:spPr>
    </xdr:pic>
    <xdr:clientData/>
  </xdr:twoCellAnchor>
  <xdr:twoCellAnchor>
    <xdr:from>
      <xdr:col>0</xdr:col>
      <xdr:colOff>476249</xdr:colOff>
      <xdr:row>9</xdr:row>
      <xdr:rowOff>0</xdr:rowOff>
    </xdr:from>
    <xdr:to>
      <xdr:col>2</xdr:col>
      <xdr:colOff>892174</xdr:colOff>
      <xdr:row>342</xdr:row>
      <xdr:rowOff>130174</xdr:rowOff>
    </xdr:to>
    <xdr:pic macro="[8]!DesignIconClicked">
      <xdr:nvPicPr>
        <xdr:cNvPr id="191"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1905000"/>
          <a:ext cx="4178300" cy="54051199"/>
        </a:xfrm>
        <a:prstGeom prst="rect">
          <a:avLst/>
        </a:prstGeom>
        <a:noFill/>
        <a:ln w="9525" algn="ctr">
          <a:noFill/>
          <a:miter lim="800000"/>
          <a:headEnd/>
          <a:tailEnd/>
        </a:ln>
      </xdr:spPr>
    </xdr:pic>
    <xdr:clientData/>
  </xdr:twoCellAnchor>
</xdr:wsDr>
</file>

<file path=xl/drawings/drawing71.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8</xdr:row>
      <xdr:rowOff>0</xdr:rowOff>
    </xdr:from>
    <xdr:to>
      <xdr:col>2</xdr:col>
      <xdr:colOff>76200</xdr:colOff>
      <xdr:row>8</xdr:row>
      <xdr:rowOff>47625</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8</xdr:row>
      <xdr:rowOff>0</xdr:rowOff>
    </xdr:from>
    <xdr:to>
      <xdr:col>2</xdr:col>
      <xdr:colOff>76200</xdr:colOff>
      <xdr:row>8</xdr:row>
      <xdr:rowOff>47625</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47625</xdr:colOff>
      <xdr:row>8</xdr:row>
      <xdr:rowOff>47625</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8</xdr:row>
      <xdr:rowOff>0</xdr:rowOff>
    </xdr:from>
    <xdr:to>
      <xdr:col>22</xdr:col>
      <xdr:colOff>47625</xdr:colOff>
      <xdr:row>8</xdr:row>
      <xdr:rowOff>47625</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22</xdr:col>
      <xdr:colOff>0</xdr:colOff>
      <xdr:row>9</xdr:row>
      <xdr:rowOff>0</xdr:rowOff>
    </xdr:from>
    <xdr:to>
      <xdr:col>22</xdr:col>
      <xdr:colOff>123825</xdr:colOff>
      <xdr:row>9</xdr:row>
      <xdr:rowOff>123825</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8</xdr:row>
      <xdr:rowOff>0</xdr:rowOff>
    </xdr:from>
    <xdr:to>
      <xdr:col>2</xdr:col>
      <xdr:colOff>892174</xdr:colOff>
      <xdr:row>14</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1101724"/>
        </a:xfrm>
        <a:prstGeom prst="rect">
          <a:avLst/>
        </a:prstGeom>
        <a:noFill/>
        <a:ln w="9525" algn="ctr">
          <a:noFill/>
          <a:miter lim="800000"/>
          <a:headEnd/>
          <a:tailEnd/>
        </a:ln>
      </xdr:spPr>
    </xdr:pic>
    <xdr:clientData/>
  </xdr:twoCellAnchor>
  <xdr:twoCellAnchor>
    <xdr:from>
      <xdr:col>22</xdr:col>
      <xdr:colOff>0</xdr:colOff>
      <xdr:row>8</xdr:row>
      <xdr:rowOff>0</xdr:rowOff>
    </xdr:from>
    <xdr:to>
      <xdr:col>22</xdr:col>
      <xdr:colOff>0</xdr:colOff>
      <xdr:row>10</xdr:row>
      <xdr:rowOff>130174</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454024"/>
        </a:xfrm>
        <a:prstGeom prst="rect">
          <a:avLst/>
        </a:prstGeom>
        <a:noFill/>
        <a:ln w="9525">
          <a:noFill/>
          <a:miter lim="800000"/>
          <a:headEnd/>
          <a:tailEnd/>
        </a:ln>
      </xdr:spPr>
    </xdr:pic>
    <xdr:clientData/>
  </xdr:twoCellAnchor>
</xdr:wsDr>
</file>

<file path=xl/drawings/drawing72.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78105</xdr:colOff>
      <xdr:row>5</xdr:row>
      <xdr:rowOff>30861</xdr:rowOff>
    </xdr:to>
    <xdr:pic macro="[8]!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2486025"/>
          <a:ext cx="47625" cy="47625"/>
        </a:xfrm>
        <a:prstGeom prst="rect">
          <a:avLst/>
        </a:prstGeom>
        <a:noFill/>
        <a:ln w="9525">
          <a:noFill/>
          <a:miter lim="800000"/>
          <a:headEnd/>
          <a:tailEnd/>
        </a:ln>
      </xdr:spPr>
    </xdr:pic>
    <xdr:clientData fPrintsWithSheet="0"/>
  </xdr:twoCellAnchor>
  <xdr:twoCellAnchor editAs="oneCell">
    <xdr:from>
      <xdr:col>1</xdr:col>
      <xdr:colOff>28575</xdr:colOff>
      <xdr:row>5</xdr:row>
      <xdr:rowOff>0</xdr:rowOff>
    </xdr:from>
    <xdr:to>
      <xdr:col>1</xdr:col>
      <xdr:colOff>78105</xdr:colOff>
      <xdr:row>5</xdr:row>
      <xdr:rowOff>30861</xdr:rowOff>
    </xdr:to>
    <xdr:pic macro="[8]!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2486025"/>
          <a:ext cx="47625" cy="47625"/>
        </a:xfrm>
        <a:prstGeom prst="rect">
          <a:avLst/>
        </a:prstGeom>
        <a:noFill/>
        <a:ln w="9525">
          <a:noFill/>
          <a:miter lim="800000"/>
          <a:headEnd/>
          <a:tailEnd/>
        </a:ln>
      </xdr:spPr>
    </xdr:pic>
    <xdr:clientData/>
  </xdr:twoCellAnchor>
  <xdr:twoCellAnchor editAs="oneCell">
    <xdr:from>
      <xdr:col>2</xdr:col>
      <xdr:colOff>28575</xdr:colOff>
      <xdr:row>5</xdr:row>
      <xdr:rowOff>0</xdr:rowOff>
    </xdr:from>
    <xdr:to>
      <xdr:col>2</xdr:col>
      <xdr:colOff>78105</xdr:colOff>
      <xdr:row>5</xdr:row>
      <xdr:rowOff>30861</xdr:rowOff>
    </xdr:to>
    <xdr:pic macro="[8]!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2486025"/>
          <a:ext cx="47625" cy="47625"/>
        </a:xfrm>
        <a:prstGeom prst="rect">
          <a:avLst/>
        </a:prstGeom>
        <a:noFill/>
        <a:ln w="9525">
          <a:noFill/>
          <a:miter lim="800000"/>
          <a:headEnd/>
          <a:tailEnd/>
        </a:ln>
      </xdr:spPr>
    </xdr:pic>
    <xdr:clientData fPrintsWithSheet="0"/>
  </xdr:twoCellAnchor>
  <xdr:twoCellAnchor editAs="oneCell">
    <xdr:from>
      <xdr:col>2</xdr:col>
      <xdr:colOff>28575</xdr:colOff>
      <xdr:row>5</xdr:row>
      <xdr:rowOff>0</xdr:rowOff>
    </xdr:from>
    <xdr:to>
      <xdr:col>2</xdr:col>
      <xdr:colOff>78105</xdr:colOff>
      <xdr:row>5</xdr:row>
      <xdr:rowOff>30861</xdr:rowOff>
    </xdr:to>
    <xdr:pic macro="[8]!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2486025"/>
          <a:ext cx="47625" cy="476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xdr:col>
      <xdr:colOff>57150</xdr:colOff>
      <xdr:row>5</xdr:row>
      <xdr:rowOff>0</xdr:rowOff>
    </xdr:from>
    <xdr:to>
      <xdr:col>1</xdr:col>
      <xdr:colOff>184785</xdr:colOff>
      <xdr:row>5</xdr:row>
      <xdr:rowOff>30861</xdr:rowOff>
    </xdr:to>
    <xdr:pic macro="[8]!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2486025"/>
          <a:ext cx="123825" cy="123825"/>
        </a:xfrm>
        <a:prstGeom prst="rect">
          <a:avLst/>
        </a:prstGeom>
        <a:noFill/>
        <a:ln w="9525">
          <a:noFill/>
          <a:miter lim="800000"/>
          <a:headEnd/>
          <a:tailEnd/>
        </a:ln>
      </xdr:spPr>
    </xdr:pic>
    <xdr:clientData/>
  </xdr:twoCellAnchor>
  <xdr:twoCellAnchor editAs="oneCell">
    <xdr:from>
      <xdr:col>15</xdr:col>
      <xdr:colOff>0</xdr:colOff>
      <xdr:row>5</xdr:row>
      <xdr:rowOff>0</xdr:rowOff>
    </xdr:from>
    <xdr:to>
      <xdr:col>15</xdr:col>
      <xdr:colOff>47625</xdr:colOff>
      <xdr:row>5</xdr:row>
      <xdr:rowOff>30861</xdr:rowOff>
    </xdr:to>
    <xdr:pic macro="[8]!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15</xdr:col>
      <xdr:colOff>0</xdr:colOff>
      <xdr:row>5</xdr:row>
      <xdr:rowOff>0</xdr:rowOff>
    </xdr:from>
    <xdr:to>
      <xdr:col>15</xdr:col>
      <xdr:colOff>47625</xdr:colOff>
      <xdr:row>5</xdr:row>
      <xdr:rowOff>30861</xdr:rowOff>
    </xdr:to>
    <xdr:pic macro="[8]!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15</xdr:col>
      <xdr:colOff>0</xdr:colOff>
      <xdr:row>5</xdr:row>
      <xdr:rowOff>0</xdr:rowOff>
    </xdr:from>
    <xdr:to>
      <xdr:col>15</xdr:col>
      <xdr:colOff>47625</xdr:colOff>
      <xdr:row>5</xdr:row>
      <xdr:rowOff>30861</xdr:rowOff>
    </xdr:to>
    <xdr:pic macro="[8]!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20993100" y="2486025"/>
          <a:ext cx="47625" cy="47625"/>
        </a:xfrm>
        <a:prstGeom prst="rect">
          <a:avLst/>
        </a:prstGeom>
        <a:noFill/>
        <a:ln w="9525">
          <a:noFill/>
          <a:miter lim="800000"/>
          <a:headEnd/>
          <a:tailEnd/>
        </a:ln>
      </xdr:spPr>
    </xdr:pic>
    <xdr:clientData fPrintsWithSheet="0"/>
  </xdr:twoCellAnchor>
  <xdr:twoCellAnchor editAs="oneCell">
    <xdr:from>
      <xdr:col>15</xdr:col>
      <xdr:colOff>0</xdr:colOff>
      <xdr:row>5</xdr:row>
      <xdr:rowOff>0</xdr:rowOff>
    </xdr:from>
    <xdr:to>
      <xdr:col>15</xdr:col>
      <xdr:colOff>47625</xdr:colOff>
      <xdr:row>5</xdr:row>
      <xdr:rowOff>30861</xdr:rowOff>
    </xdr:to>
    <xdr:pic macro="[8]!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20993100" y="2486025"/>
          <a:ext cx="47625" cy="476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editAs="oneCell">
    <xdr:from>
      <xdr:col>15</xdr:col>
      <xdr:colOff>0</xdr:colOff>
      <xdr:row>6</xdr:row>
      <xdr:rowOff>0</xdr:rowOff>
    </xdr:from>
    <xdr:to>
      <xdr:col>15</xdr:col>
      <xdr:colOff>123825</xdr:colOff>
      <xdr:row>6</xdr:row>
      <xdr:rowOff>30861</xdr:rowOff>
    </xdr:to>
    <xdr:pic macro="[8]!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20993100" y="2647950"/>
          <a:ext cx="123825" cy="123825"/>
        </a:xfrm>
        <a:prstGeom prst="rect">
          <a:avLst/>
        </a:prstGeom>
        <a:noFill/>
        <a:ln w="9525">
          <a:noFill/>
          <a:miter lim="800000"/>
          <a:headEnd/>
          <a:tailEnd/>
        </a:ln>
      </xdr:spPr>
    </xdr:pic>
    <xdr:clientData/>
  </xdr:twoCellAnchor>
  <xdr:twoCellAnchor>
    <xdr:from>
      <xdr:col>0</xdr:col>
      <xdr:colOff>476249</xdr:colOff>
      <xdr:row>5</xdr:row>
      <xdr:rowOff>0</xdr:rowOff>
    </xdr:from>
    <xdr:to>
      <xdr:col>2</xdr:col>
      <xdr:colOff>892174</xdr:colOff>
      <xdr:row>53</xdr:row>
      <xdr:rowOff>130174</xdr:rowOff>
    </xdr:to>
    <xdr:pic macro="[8]!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49" y="2486025"/>
          <a:ext cx="4178300" cy="7902574"/>
        </a:xfrm>
        <a:prstGeom prst="rect">
          <a:avLst/>
        </a:prstGeom>
        <a:noFill/>
        <a:ln w="9525" algn="ctr">
          <a:noFill/>
          <a:miter lim="800000"/>
          <a:headEnd/>
          <a:tailEnd/>
        </a:ln>
      </xdr:spPr>
    </xdr:pic>
    <xdr:clientData/>
  </xdr:twoCellAnchor>
  <xdr:twoCellAnchor>
    <xdr:from>
      <xdr:col>15</xdr:col>
      <xdr:colOff>0</xdr:colOff>
      <xdr:row>5</xdr:row>
      <xdr:rowOff>0</xdr:rowOff>
    </xdr:from>
    <xdr:to>
      <xdr:col>15</xdr:col>
      <xdr:colOff>0</xdr:colOff>
      <xdr:row>5</xdr:row>
      <xdr:rowOff>130174</xdr:rowOff>
    </xdr:to>
    <xdr:pic macro="[8]!DesignIconClicked">
      <xdr:nvPicPr>
        <xdr:cNvPr id="134" name="BEx1G1NU63LVEGW2YWWHTG7ZBLDZ" descr="analysis_prev" hidden="1"/>
        <xdr:cNvPicPr>
          <a:picLocks noChangeArrowheads="1"/>
        </xdr:cNvPicPr>
      </xdr:nvPicPr>
      <xdr:blipFill>
        <a:blip xmlns:r="http://schemas.openxmlformats.org/officeDocument/2006/relationships" r:embed="rId5"/>
        <a:srcRect/>
        <a:stretch>
          <a:fillRect/>
        </a:stretch>
      </xdr:blipFill>
      <xdr:spPr bwMode="auto">
        <a:xfrm>
          <a:off x="20993100" y="2486025"/>
          <a:ext cx="0" cy="130174"/>
        </a:xfrm>
        <a:prstGeom prst="rect">
          <a:avLst/>
        </a:prstGeom>
        <a:noFill/>
        <a:ln w="9525">
          <a:noFill/>
          <a:miter lim="800000"/>
          <a:headEnd/>
          <a:tailEnd/>
        </a:ln>
      </xdr:spPr>
    </xdr:pic>
    <xdr:clientData/>
  </xdr:twoCellAnchor>
</xdr:wsDr>
</file>

<file path=xl/drawings/drawing73.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editAs="oneCell">
    <xdr:from>
      <xdr:col>3</xdr:col>
      <xdr:colOff>28575</xdr:colOff>
      <xdr:row>8</xdr:row>
      <xdr:rowOff>0</xdr:rowOff>
    </xdr:from>
    <xdr:to>
      <xdr:col>3</xdr:col>
      <xdr:colOff>76200</xdr:colOff>
      <xdr:row>8</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a:noFill/>
          <a:miter lim="800000"/>
          <a:headEnd/>
          <a:tailEnd/>
        </a:ln>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a:noFill/>
          <a:miter lim="800000"/>
          <a:headEnd/>
          <a:tailEnd/>
        </a:ln>
      </xdr:spPr>
    </xdr:pic>
    <xdr:clientData/>
  </xdr:twoCellAnchor>
  <xdr:twoCellAnchor editAs="oneCell">
    <xdr:from>
      <xdr:col>2</xdr:col>
      <xdr:colOff>19050</xdr:colOff>
      <xdr:row>8</xdr:row>
      <xdr:rowOff>0</xdr:rowOff>
    </xdr:from>
    <xdr:to>
      <xdr:col>2</xdr:col>
      <xdr:colOff>66675</xdr:colOff>
      <xdr:row>8</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a:noFill/>
          <a:miter lim="800000"/>
          <a:headEnd/>
          <a:tailEnd/>
        </a:ln>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a:noFill/>
          <a:miter lim="800000"/>
          <a:headEnd/>
          <a:tailEnd/>
        </a:ln>
      </xdr:spPr>
    </xdr:pic>
    <xdr:clientData/>
  </xdr:twoCellAnchor>
  <xdr:twoCellAnchor editAs="oneCell">
    <xdr:from>
      <xdr:col>1</xdr:col>
      <xdr:colOff>28575</xdr:colOff>
      <xdr:row>8</xdr:row>
      <xdr:rowOff>0</xdr:rowOff>
    </xdr:from>
    <xdr:to>
      <xdr:col>1</xdr:col>
      <xdr:colOff>76200</xdr:colOff>
      <xdr:row>8</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xdr:from>
      <xdr:col>1</xdr:col>
      <xdr:colOff>0</xdr:colOff>
      <xdr:row>8</xdr:row>
      <xdr:rowOff>0</xdr:rowOff>
    </xdr:from>
    <xdr:to>
      <xdr:col>3</xdr:col>
      <xdr:colOff>711200</xdr:colOff>
      <xdr:row>339</xdr:row>
      <xdr:rowOff>149224</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771650"/>
          <a:ext cx="4378325" cy="53746399"/>
        </a:xfrm>
        <a:prstGeom prst="rect">
          <a:avLst/>
        </a:prstGeom>
        <a:noFill/>
        <a:ln w="9525" algn="ctr">
          <a:noFill/>
          <a:miter lim="800000"/>
          <a:headEnd/>
          <a:tailEnd/>
        </a:ln>
      </xdr:spPr>
    </xdr:pic>
    <xdr:clientData/>
  </xdr:twoCellAnchor>
  <xdr:oneCellAnchor>
    <xdr:from>
      <xdr:col>2</xdr:col>
      <xdr:colOff>19050</xdr:colOff>
      <xdr:row>8</xdr:row>
      <xdr:rowOff>0</xdr:rowOff>
    </xdr:from>
    <xdr:ext cx="47625" cy="47625"/>
    <xdr:pic macro="[9]!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295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9]!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295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9]!DesignIconClicked">
      <xdr:nvPicPr>
        <xdr:cNvPr id="52"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0" y="1295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9]!DesignIconClicked">
      <xdr:nvPicPr>
        <xdr:cNvPr id="53"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0" y="1295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9]!DesignIconClicked">
      <xdr:nvPicPr>
        <xdr:cNvPr id="5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295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9]!DesignIconClicked">
      <xdr:nvPicPr>
        <xdr:cNvPr id="5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295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9]!DesignIconClicked">
      <xdr:nvPicPr>
        <xdr:cNvPr id="56"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581525" y="1295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9]!DesignIconClicked">
      <xdr:nvPicPr>
        <xdr:cNvPr id="57"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581525" y="12954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3</xdr:col>
      <xdr:colOff>28575</xdr:colOff>
      <xdr:row>8</xdr:row>
      <xdr:rowOff>0</xdr:rowOff>
    </xdr:from>
    <xdr:to>
      <xdr:col>3</xdr:col>
      <xdr:colOff>76200</xdr:colOff>
      <xdr:row>8</xdr:row>
      <xdr:rowOff>47625</xdr:rowOff>
    </xdr:to>
    <xdr:pic macro="[9]!DesignIconClicked">
      <xdr:nvPicPr>
        <xdr:cNvPr id="58"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581525" y="1295400"/>
          <a:ext cx="47625" cy="47625"/>
        </a:xfrm>
        <a:prstGeom prst="rect">
          <a:avLst/>
        </a:prstGeom>
        <a:noFill/>
        <a:ln w="9525">
          <a:noFill/>
          <a:miter lim="800000"/>
          <a:headEnd/>
          <a:tailEnd/>
        </a:ln>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9]!DesignIconClicked">
      <xdr:nvPicPr>
        <xdr:cNvPr id="59"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581525" y="1295400"/>
          <a:ext cx="47625" cy="47625"/>
        </a:xfrm>
        <a:prstGeom prst="rect">
          <a:avLst/>
        </a:prstGeom>
        <a:noFill/>
        <a:ln w="9525">
          <a:noFill/>
          <a:miter lim="800000"/>
          <a:headEnd/>
          <a:tailEnd/>
        </a:ln>
      </xdr:spPr>
    </xdr:pic>
    <xdr:clientData/>
  </xdr:twoCellAnchor>
  <xdr:twoCellAnchor editAs="oneCell">
    <xdr:from>
      <xdr:col>2</xdr:col>
      <xdr:colOff>19050</xdr:colOff>
      <xdr:row>8</xdr:row>
      <xdr:rowOff>0</xdr:rowOff>
    </xdr:from>
    <xdr:to>
      <xdr:col>2</xdr:col>
      <xdr:colOff>66675</xdr:colOff>
      <xdr:row>8</xdr:row>
      <xdr:rowOff>47625</xdr:rowOff>
    </xdr:to>
    <xdr:pic macro="[9]!DesignIconClicked">
      <xdr:nvPicPr>
        <xdr:cNvPr id="60"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295400"/>
          <a:ext cx="47625" cy="47625"/>
        </a:xfrm>
        <a:prstGeom prst="rect">
          <a:avLst/>
        </a:prstGeom>
        <a:noFill/>
        <a:ln w="9525">
          <a:noFill/>
          <a:miter lim="800000"/>
          <a:headEnd/>
          <a:tailEnd/>
        </a:ln>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9]!DesignIconClicked">
      <xdr:nvPicPr>
        <xdr:cNvPr id="61"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295400"/>
          <a:ext cx="47625" cy="47625"/>
        </a:xfrm>
        <a:prstGeom prst="rect">
          <a:avLst/>
        </a:prstGeom>
        <a:noFill/>
        <a:ln w="9525">
          <a:noFill/>
          <a:miter lim="800000"/>
          <a:headEnd/>
          <a:tailEnd/>
        </a:ln>
      </xdr:spPr>
    </xdr:pic>
    <xdr:clientData/>
  </xdr:twoCellAnchor>
  <xdr:twoCellAnchor>
    <xdr:from>
      <xdr:col>1</xdr:col>
      <xdr:colOff>0</xdr:colOff>
      <xdr:row>8</xdr:row>
      <xdr:rowOff>0</xdr:rowOff>
    </xdr:from>
    <xdr:to>
      <xdr:col>3</xdr:col>
      <xdr:colOff>711200</xdr:colOff>
      <xdr:row>339</xdr:row>
      <xdr:rowOff>149224</xdr:rowOff>
    </xdr:to>
    <xdr:pic macro="[9]!DesignIconClicked">
      <xdr:nvPicPr>
        <xdr:cNvPr id="62"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295400"/>
          <a:ext cx="4826000" cy="53746399"/>
        </a:xfrm>
        <a:prstGeom prst="rect">
          <a:avLst/>
        </a:prstGeom>
        <a:noFill/>
        <a:ln w="9525" algn="ctr">
          <a:noFill/>
          <a:miter lim="800000"/>
          <a:headEnd/>
          <a:tailEnd/>
        </a:ln>
      </xdr:spPr>
    </xdr:pic>
    <xdr:clientData/>
  </xdr:twoCellAnchor>
</xdr:wsDr>
</file>

<file path=xl/drawings/drawing74.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8]!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8]!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8]!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8]!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8]!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editAs="oneCell">
    <xdr:from>
      <xdr:col>3</xdr:col>
      <xdr:colOff>28575</xdr:colOff>
      <xdr:row>8</xdr:row>
      <xdr:rowOff>0</xdr:rowOff>
    </xdr:from>
    <xdr:to>
      <xdr:col>3</xdr:col>
      <xdr:colOff>76200</xdr:colOff>
      <xdr:row>8</xdr:row>
      <xdr:rowOff>47625</xdr:rowOff>
    </xdr:to>
    <xdr:pic macro="[8]!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a:noFill/>
          <a:miter lim="800000"/>
          <a:headEnd/>
          <a:tailEnd/>
        </a:ln>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8]!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a:noFill/>
          <a:miter lim="800000"/>
          <a:headEnd/>
          <a:tailEnd/>
        </a:ln>
      </xdr:spPr>
    </xdr:pic>
    <xdr:clientData/>
  </xdr:twoCellAnchor>
  <xdr:twoCellAnchor editAs="oneCell">
    <xdr:from>
      <xdr:col>2</xdr:col>
      <xdr:colOff>19050</xdr:colOff>
      <xdr:row>8</xdr:row>
      <xdr:rowOff>0</xdr:rowOff>
    </xdr:from>
    <xdr:to>
      <xdr:col>2</xdr:col>
      <xdr:colOff>66675</xdr:colOff>
      <xdr:row>8</xdr:row>
      <xdr:rowOff>47625</xdr:rowOff>
    </xdr:to>
    <xdr:pic macro="[8]!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a:noFill/>
          <a:miter lim="800000"/>
          <a:headEnd/>
          <a:tailEnd/>
        </a:ln>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8]!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a:noFill/>
          <a:miter lim="800000"/>
          <a:headEnd/>
          <a:tailEnd/>
        </a:ln>
      </xdr:spPr>
    </xdr:pic>
    <xdr:clientData/>
  </xdr:twoCellAnchor>
  <xdr:twoCellAnchor editAs="oneCell">
    <xdr:from>
      <xdr:col>1</xdr:col>
      <xdr:colOff>28575</xdr:colOff>
      <xdr:row>8</xdr:row>
      <xdr:rowOff>0</xdr:rowOff>
    </xdr:from>
    <xdr:to>
      <xdr:col>1</xdr:col>
      <xdr:colOff>76200</xdr:colOff>
      <xdr:row>8</xdr:row>
      <xdr:rowOff>47625</xdr:rowOff>
    </xdr:to>
    <xdr:pic macro="[8]!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771650"/>
          <a:ext cx="47625" cy="47625"/>
        </a:xfrm>
        <a:prstGeom prst="rect">
          <a:avLst/>
        </a:prstGeom>
        <a:noFill/>
        <a:ln w="9525">
          <a:noFill/>
          <a:miter lim="800000"/>
          <a:headEnd/>
          <a:tailEnd/>
        </a:ln>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771650"/>
          <a:ext cx="47625" cy="47625"/>
        </a:xfrm>
        <a:prstGeom prst="rect">
          <a:avLst/>
        </a:prstGeom>
        <a:noFill/>
        <a:ln w="9525">
          <a:noFill/>
          <a:miter lim="800000"/>
          <a:headEnd/>
          <a:tailEnd/>
        </a:ln>
      </xdr:spPr>
    </xdr:pic>
    <xdr:clientData/>
  </xdr:twoCellAnchor>
  <xdr:twoCellAnchor>
    <xdr:from>
      <xdr:col>1</xdr:col>
      <xdr:colOff>0</xdr:colOff>
      <xdr:row>8</xdr:row>
      <xdr:rowOff>0</xdr:rowOff>
    </xdr:from>
    <xdr:to>
      <xdr:col>3</xdr:col>
      <xdr:colOff>711200</xdr:colOff>
      <xdr:row>10</xdr:row>
      <xdr:rowOff>149224</xdr:rowOff>
    </xdr:to>
    <xdr:pic macro="[8]!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771650"/>
          <a:ext cx="4378325" cy="473074"/>
        </a:xfrm>
        <a:prstGeom prst="rect">
          <a:avLst/>
        </a:prstGeom>
        <a:noFill/>
        <a:ln w="9525" algn="ctr">
          <a:noFill/>
          <a:miter lim="800000"/>
          <a:headEnd/>
          <a:tailEnd/>
        </a:ln>
      </xdr:spPr>
    </xdr:pic>
    <xdr:clientData/>
  </xdr:twoCellAnchor>
  <xdr:twoCellAnchor>
    <xdr:from>
      <xdr:col>22</xdr:col>
      <xdr:colOff>0</xdr:colOff>
      <xdr:row>8</xdr:row>
      <xdr:rowOff>0</xdr:rowOff>
    </xdr:from>
    <xdr:to>
      <xdr:col>22</xdr:col>
      <xdr:colOff>0</xdr:colOff>
      <xdr:row>9</xdr:row>
      <xdr:rowOff>149225</xdr:rowOff>
    </xdr:to>
    <xdr:pic macro="[8]!DesignIconClicked">
      <xdr:nvPicPr>
        <xdr:cNvPr id="50" name="BExXV5JHYOOK47ZT6FYXKNBQWJJC" descr="analysis_prev" hidden="1"/>
        <xdr:cNvPicPr>
          <a:picLocks noChangeArrowheads="1"/>
        </xdr:cNvPicPr>
      </xdr:nvPicPr>
      <xdr:blipFill>
        <a:blip xmlns:r="http://schemas.openxmlformats.org/officeDocument/2006/relationships" r:embed="rId5"/>
        <a:srcRect/>
        <a:stretch>
          <a:fillRect/>
        </a:stretch>
      </xdr:blipFill>
      <xdr:spPr bwMode="auto">
        <a:xfrm>
          <a:off x="23069550" y="1771650"/>
          <a:ext cx="0" cy="311150"/>
        </a:xfrm>
        <a:prstGeom prst="rect">
          <a:avLst/>
        </a:prstGeom>
        <a:noFill/>
        <a:ln w="9525">
          <a:noFill/>
          <a:miter lim="800000"/>
          <a:headEnd/>
          <a:tailEnd/>
        </a:ln>
      </xdr:spPr>
    </xdr:pic>
    <xdr:clientData/>
  </xdr:twoCellAnchor>
  <xdr:oneCellAnchor>
    <xdr:from>
      <xdr:col>1</xdr:col>
      <xdr:colOff>19050</xdr:colOff>
      <xdr:row>8</xdr:row>
      <xdr:rowOff>0</xdr:rowOff>
    </xdr:from>
    <xdr:ext cx="47625" cy="47625"/>
    <xdr:pic macro="[8]!DesignIconClicked">
      <xdr:nvPicPr>
        <xdr:cNvPr id="51"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371475" y="240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52"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371475" y="240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5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14700" y="240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5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14700" y="240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8]!DesignIconClicked">
      <xdr:nvPicPr>
        <xdr:cNvPr id="55"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240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8]!DesignIconClicked">
      <xdr:nvPicPr>
        <xdr:cNvPr id="56"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240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57"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371475" y="240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58"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1475" y="240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8]!DesignIconClicked">
      <xdr:nvPicPr>
        <xdr:cNvPr id="59"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38100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60"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371475" y="240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61"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371475" y="240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8]!DesignIconClicked">
      <xdr:nvPicPr>
        <xdr:cNvPr id="62"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371475" y="240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8]!DesignIconClicked">
      <xdr:nvPicPr>
        <xdr:cNvPr id="63"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371475" y="240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14700" y="240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8]!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14700" y="240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66"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00575" y="240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8]!DesignIconClicked">
      <xdr:nvPicPr>
        <xdr:cNvPr id="67"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00575" y="2409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8]!DesignIconClicked">
      <xdr:nvPicPr>
        <xdr:cNvPr id="68"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000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69"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4381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70"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000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71"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000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72"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000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73"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000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74"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3619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75"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4381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76"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000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77"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000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8]!DesignIconClicked">
      <xdr:nvPicPr>
        <xdr:cNvPr id="78"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4381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8]!DesignIconClicked">
      <xdr:nvPicPr>
        <xdr:cNvPr id="79"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3619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80"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000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81"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000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82"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000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83"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000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84"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000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85"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000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86"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000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87"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000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88"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000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8]!DesignIconClicked">
      <xdr:nvPicPr>
        <xdr:cNvPr id="89"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00050" y="2409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8]!DesignIconClicked">
      <xdr:nvPicPr>
        <xdr:cNvPr id="90"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81000" y="2409825"/>
          <a:ext cx="47625" cy="47625"/>
        </a:xfrm>
        <a:prstGeom prst="rect">
          <a:avLst/>
        </a:prstGeom>
        <a:noFill/>
        <a:ln w="9525">
          <a:noFill/>
          <a:miter lim="800000"/>
          <a:headEnd/>
          <a:tailEnd/>
        </a:ln>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91"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81000" y="2409825"/>
          <a:ext cx="47625" cy="47625"/>
        </a:xfrm>
        <a:prstGeom prst="rect">
          <a:avLst/>
        </a:prstGeom>
        <a:noFill/>
        <a:ln w="9525">
          <a:noFill/>
          <a:miter lim="800000"/>
          <a:headEnd/>
          <a:tailEnd/>
        </a:ln>
      </xdr:spPr>
    </xdr:pic>
    <xdr:clientData/>
  </xdr:twoCellAnchor>
  <xdr:twoCellAnchor editAs="oneCell">
    <xdr:from>
      <xdr:col>3</xdr:col>
      <xdr:colOff>28575</xdr:colOff>
      <xdr:row>8</xdr:row>
      <xdr:rowOff>0</xdr:rowOff>
    </xdr:from>
    <xdr:to>
      <xdr:col>3</xdr:col>
      <xdr:colOff>76200</xdr:colOff>
      <xdr:row>8</xdr:row>
      <xdr:rowOff>47625</xdr:rowOff>
    </xdr:to>
    <xdr:pic macro="[8]!DesignIconClicked">
      <xdr:nvPicPr>
        <xdr:cNvPr id="92"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00575" y="2409825"/>
          <a:ext cx="47625" cy="47625"/>
        </a:xfrm>
        <a:prstGeom prst="rect">
          <a:avLst/>
        </a:prstGeom>
        <a:noFill/>
        <a:ln w="9525">
          <a:noFill/>
          <a:miter lim="800000"/>
          <a:headEnd/>
          <a:tailEnd/>
        </a:ln>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8]!DesignIconClicked">
      <xdr:nvPicPr>
        <xdr:cNvPr id="93"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00575" y="2409825"/>
          <a:ext cx="47625" cy="47625"/>
        </a:xfrm>
        <a:prstGeom prst="rect">
          <a:avLst/>
        </a:prstGeom>
        <a:noFill/>
        <a:ln w="9525">
          <a:noFill/>
          <a:miter lim="800000"/>
          <a:headEnd/>
          <a:tailEnd/>
        </a:ln>
      </xdr:spPr>
    </xdr:pic>
    <xdr:clientData/>
  </xdr:twoCellAnchor>
  <xdr:twoCellAnchor editAs="oneCell">
    <xdr:from>
      <xdr:col>2</xdr:col>
      <xdr:colOff>19050</xdr:colOff>
      <xdr:row>8</xdr:row>
      <xdr:rowOff>0</xdr:rowOff>
    </xdr:from>
    <xdr:to>
      <xdr:col>2</xdr:col>
      <xdr:colOff>66675</xdr:colOff>
      <xdr:row>8</xdr:row>
      <xdr:rowOff>47625</xdr:rowOff>
    </xdr:to>
    <xdr:pic macro="[8]!DesignIconClicked">
      <xdr:nvPicPr>
        <xdr:cNvPr id="94"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314700" y="2409825"/>
          <a:ext cx="47625" cy="47625"/>
        </a:xfrm>
        <a:prstGeom prst="rect">
          <a:avLst/>
        </a:prstGeom>
        <a:noFill/>
        <a:ln w="9525">
          <a:noFill/>
          <a:miter lim="800000"/>
          <a:headEnd/>
          <a:tailEnd/>
        </a:ln>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8]!DesignIconClicked">
      <xdr:nvPicPr>
        <xdr:cNvPr id="95"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314700" y="2409825"/>
          <a:ext cx="47625" cy="47625"/>
        </a:xfrm>
        <a:prstGeom prst="rect">
          <a:avLst/>
        </a:prstGeom>
        <a:noFill/>
        <a:ln w="9525">
          <a:noFill/>
          <a:miter lim="800000"/>
          <a:headEnd/>
          <a:tailEnd/>
        </a:ln>
      </xdr:spPr>
    </xdr:pic>
    <xdr:clientData/>
  </xdr:twoCellAnchor>
  <xdr:twoCellAnchor editAs="oneCell">
    <xdr:from>
      <xdr:col>1</xdr:col>
      <xdr:colOff>28575</xdr:colOff>
      <xdr:row>8</xdr:row>
      <xdr:rowOff>0</xdr:rowOff>
    </xdr:from>
    <xdr:to>
      <xdr:col>1</xdr:col>
      <xdr:colOff>76200</xdr:colOff>
      <xdr:row>8</xdr:row>
      <xdr:rowOff>47625</xdr:rowOff>
    </xdr:to>
    <xdr:pic macro="[8]!DesignIconClicked">
      <xdr:nvPicPr>
        <xdr:cNvPr id="96"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81000" y="2409825"/>
          <a:ext cx="47625" cy="47625"/>
        </a:xfrm>
        <a:prstGeom prst="rect">
          <a:avLst/>
        </a:prstGeom>
        <a:noFill/>
        <a:ln w="9525">
          <a:noFill/>
          <a:miter lim="800000"/>
          <a:headEnd/>
          <a:tailEnd/>
        </a:ln>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8]!DesignIconClicked">
      <xdr:nvPicPr>
        <xdr:cNvPr id="97"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81000" y="2409825"/>
          <a:ext cx="47625" cy="47625"/>
        </a:xfrm>
        <a:prstGeom prst="rect">
          <a:avLst/>
        </a:prstGeom>
        <a:noFill/>
        <a:ln w="9525">
          <a:noFill/>
          <a:miter lim="800000"/>
          <a:headEnd/>
          <a:tailEnd/>
        </a:ln>
      </xdr:spPr>
    </xdr:pic>
    <xdr:clientData/>
  </xdr:twoCellAnchor>
  <xdr:twoCellAnchor>
    <xdr:from>
      <xdr:col>1</xdr:col>
      <xdr:colOff>0</xdr:colOff>
      <xdr:row>8</xdr:row>
      <xdr:rowOff>0</xdr:rowOff>
    </xdr:from>
    <xdr:to>
      <xdr:col>3</xdr:col>
      <xdr:colOff>714375</xdr:colOff>
      <xdr:row>10</xdr:row>
      <xdr:rowOff>152400</xdr:rowOff>
    </xdr:to>
    <xdr:pic macro="[8]!DesignIconClicked">
      <xdr:nvPicPr>
        <xdr:cNvPr id="98"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352425" y="2409825"/>
          <a:ext cx="4933950" cy="495300"/>
        </a:xfrm>
        <a:prstGeom prst="rect">
          <a:avLst/>
        </a:prstGeom>
        <a:noFill/>
        <a:ln w="9525" algn="ctr">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KartEV\AppData\Local\Temp\BW\Analyzer\Workbooks\&#1060;&#1091;&#1085;&#1082;&#1094;&#1080;&#1086;&#1085;&#1072;&#1083;&#1100;&#1085;&#1072;&#1103;%20&#1089;&#1090;&#1088;&#1091;&#1082;&#1090;&#1091;&#1088;&#1072;%20&#1088;&#1072;&#1089;&#1093;&#1086;&#1076;&#1086;&#1074;-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2012-2014\&#1060;&#1091;&#1085;&#1082;&#1094;&#1080;&#1086;&#1085;&#1072;&#1083;&#1100;&#1085;&#1072;&#1103;%20&#1089;&#1090;&#1088;&#1091;&#1082;&#1090;&#1091;&#1088;&#1072;%20&#1088;&#1072;&#1089;&#1093;&#1086;&#1076;&#1086;&#1074;-201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KartEV\AppData\Local\Temp\BW\Analyzer\Workbooks\&#1060;&#1091;&#1085;&#1082;&#1094;&#1080;&#1086;&#1085;&#1072;&#1083;&#1100;&#1085;&#1072;&#1103;%20&#1089;&#1090;&#1088;&#1091;&#1082;&#1090;&#1091;&#1088;&#1072;%20&#1088;&#1072;&#1089;&#1093;&#1086;&#1076;&#1086;&#1074;-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2012-2014\&#1060;&#1091;&#1085;&#1082;&#1094;&#1080;&#1086;&#1085;&#1072;&#1083;&#1100;&#1085;&#1072;&#1103;%20&#1089;&#1090;&#1088;&#1091;&#1082;&#1090;&#1091;&#1088;&#1072;%20&#1088;&#1072;&#1089;&#1093;&#1086;&#1076;&#1086;&#1074;-2013-201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Users\KartEV\AppData\Local\Temp\BW\Analyzer\Workbooks\&#1055;&#1088;&#1080;&#1083;&#1086;&#1078;&#1077;&#1085;&#1080;&#1077;%20&#1085;&#1072;%20&#1056;&#1054;%20&#1074;%20&#1088;&#1072;&#1079;&#1088;&#1077;&#1079;&#1077;%20&#1084;&#1091;&#1085;&#1080;&#1094;&#1080;&#1087;&#1072;&#1083;&#1100;&#1085;&#1099;&#1093;%20&#1088;-&#1085;&#1086;&#1074;-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Thor/AppData/Local/Temp/BW/Analyzer/Workbooks/&#1055;&#1088;&#1080;&#1083;&#1086;&#1078;&#1077;&#1085;&#1080;&#1077;%20&#1085;&#1072;%20&#1056;&#1054;%20&#1074;%20&#1088;&#1072;&#1079;&#1088;&#1077;&#1079;&#1077;%20&#1084;&#1091;&#1085;&#1080;&#1094;&#1080;&#1087;&#1072;&#1083;&#1100;&#1085;&#1099;&#1093;%20&#1088;-&#1085;&#1086;&#1074;-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Users\KartEV\AppData\Local\Temp\BW\Analyzer\Workbooks\&#1055;&#1088;&#1080;&#1083;&#1086;&#1078;&#1077;&#1085;&#1080;&#1077;%20&#1085;&#1072;%20&#1056;&#1054;%20&#1074;%20&#1088;&#1072;&#1079;&#1088;&#1077;&#1079;&#1077;%20&#1084;&#1091;&#1085;&#1080;&#1094;&#1080;&#1087;&#1072;&#1083;&#1100;&#1085;&#1099;&#1093;%20&#1088;-&#1085;&#1086;&#1074;-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rogram%20Files/Common%20Files/SAP%20Shared/BW/BExAnalyzer.xla"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W:\Program%20Files\Common%20Files\SAP%20Shared\BW\BExAnalyzer.xla"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ExRepositorySheet"/>
      <sheetName val="Приложение"/>
      <sheetName val="Table"/>
      <sheetName val="Graph"/>
    </sheetNames>
    <sheetDataSet>
      <sheetData sheetId="0" refreshError="1"/>
      <sheetData sheetId="1" refreshError="1"/>
      <sheetData sheetId="2"/>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BExRepositorySheet"/>
      <sheetName val="Приложение"/>
      <sheetName val="Table"/>
      <sheetName val="Graph"/>
    </sheetNames>
    <sheetDataSet>
      <sheetData sheetId="0" refreshError="1"/>
      <sheetData sheetId="1" refreshError="1"/>
      <sheetData sheetId="2"/>
      <sheetData sheetId="3"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refreshError="1"/>
      <sheetData sheetId="1"/>
      <sheetData sheetId="2"/>
      <sheetData sheetId="3" refreshError="1"/>
      <sheetData sheetId="4" refreshError="1"/>
      <sheetData sheetId="5"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BExRepositorySheet"/>
      <sheetName val="Приложение"/>
      <sheetName val="Table"/>
      <sheetName val="Attachname"/>
      <sheetName val="Graph"/>
    </sheetNames>
    <sheetDataSet>
      <sheetData sheetId="0" refreshError="1"/>
      <sheetData sheetId="1" refreshError="1"/>
      <sheetData sheetId="2"/>
      <sheetData sheetId="3" refreshError="1"/>
      <sheetData sheetId="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sheetData sheetId="1"/>
      <sheetData sheetId="2"/>
      <sheetData sheetId="3"/>
      <sheetData sheetId="4"/>
      <sheetData sheetId="5"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sheet1.xml><?xml version="1.0" encoding="utf-8"?>
<worksheet xmlns="http://schemas.openxmlformats.org/spreadsheetml/2006/main" xmlns:r="http://schemas.openxmlformats.org/officeDocument/2006/relationships">
  <sheetPr>
    <pageSetUpPr fitToPage="1"/>
  </sheetPr>
  <dimension ref="A1:E52"/>
  <sheetViews>
    <sheetView zoomScaleNormal="100" workbookViewId="0">
      <selection activeCell="A4" sqref="A4"/>
    </sheetView>
  </sheetViews>
  <sheetFormatPr defaultRowHeight="15"/>
  <cols>
    <col min="1" max="1" width="51.5703125" customWidth="1"/>
    <col min="2" max="2" width="13.28515625" customWidth="1"/>
    <col min="3" max="3" width="19.28515625" customWidth="1"/>
    <col min="4" max="4" width="15.42578125" customWidth="1"/>
    <col min="5" max="5" width="21.28515625" customWidth="1"/>
  </cols>
  <sheetData>
    <row r="1" spans="1:5">
      <c r="B1" s="1"/>
      <c r="E1" s="1" t="s">
        <v>0</v>
      </c>
    </row>
    <row r="2" spans="1:5">
      <c r="B2" s="1"/>
      <c r="E2" s="1" t="s">
        <v>1</v>
      </c>
    </row>
    <row r="3" spans="1:5">
      <c r="A3" s="2"/>
      <c r="B3" s="1"/>
      <c r="E3" s="1" t="s">
        <v>15</v>
      </c>
    </row>
    <row r="5" spans="1:5" ht="30" customHeight="1">
      <c r="A5" s="394" t="s">
        <v>2984</v>
      </c>
      <c r="B5" s="394"/>
      <c r="C5" s="394"/>
      <c r="D5" s="394"/>
      <c r="E5" s="394"/>
    </row>
    <row r="6" spans="1:5">
      <c r="A6" s="367"/>
      <c r="B6" s="368"/>
      <c r="C6" s="369"/>
      <c r="D6" s="369"/>
      <c r="E6" s="369" t="s">
        <v>2</v>
      </c>
    </row>
    <row r="7" spans="1:5" ht="75">
      <c r="A7" s="3" t="s">
        <v>3</v>
      </c>
      <c r="B7" s="3" t="s">
        <v>4</v>
      </c>
      <c r="C7" s="4" t="s">
        <v>5</v>
      </c>
      <c r="D7" s="4" t="s">
        <v>2985</v>
      </c>
      <c r="E7" s="4" t="s">
        <v>2986</v>
      </c>
    </row>
    <row r="8" spans="1:5" s="5" customFormat="1">
      <c r="A8" s="3">
        <v>1</v>
      </c>
      <c r="B8" s="3">
        <v>2</v>
      </c>
      <c r="C8" s="4">
        <v>3</v>
      </c>
      <c r="D8" s="4">
        <v>4</v>
      </c>
      <c r="E8" s="4">
        <v>5</v>
      </c>
    </row>
    <row r="9" spans="1:5" s="5" customFormat="1" ht="30">
      <c r="A9" s="6" t="s">
        <v>2987</v>
      </c>
      <c r="B9" s="370"/>
      <c r="C9" s="99"/>
      <c r="D9" s="99"/>
      <c r="E9" s="99"/>
    </row>
    <row r="10" spans="1:5" s="5" customFormat="1" ht="75">
      <c r="A10" s="6" t="s">
        <v>2988</v>
      </c>
      <c r="B10" s="370"/>
      <c r="C10" s="99"/>
      <c r="D10" s="99"/>
      <c r="E10" s="99">
        <v>100</v>
      </c>
    </row>
    <row r="11" spans="1:5" s="5" customFormat="1" ht="45">
      <c r="A11" s="6" t="s">
        <v>6</v>
      </c>
      <c r="B11" s="7"/>
      <c r="C11" s="371"/>
      <c r="D11" s="372"/>
      <c r="E11" s="372"/>
    </row>
    <row r="12" spans="1:5" s="5" customFormat="1">
      <c r="A12" s="6" t="s">
        <v>7</v>
      </c>
      <c r="B12" s="7">
        <v>100</v>
      </c>
      <c r="C12" s="371"/>
      <c r="D12" s="372"/>
      <c r="E12" s="372"/>
    </row>
    <row r="13" spans="1:5" s="5" customFormat="1" ht="30">
      <c r="A13" s="6" t="s">
        <v>8</v>
      </c>
      <c r="B13" s="7"/>
      <c r="C13" s="371"/>
      <c r="D13" s="372"/>
      <c r="E13" s="372"/>
    </row>
    <row r="14" spans="1:5" s="5" customFormat="1">
      <c r="A14" s="6" t="s">
        <v>9</v>
      </c>
      <c r="B14" s="7">
        <v>100</v>
      </c>
      <c r="C14" s="371"/>
      <c r="D14" s="372"/>
      <c r="E14" s="372"/>
    </row>
    <row r="15" spans="1:5" s="5" customFormat="1" ht="30">
      <c r="A15" s="6" t="s">
        <v>10</v>
      </c>
      <c r="B15" s="7">
        <v>100</v>
      </c>
      <c r="C15" s="371"/>
      <c r="D15" s="372"/>
      <c r="E15" s="372"/>
    </row>
    <row r="16" spans="1:5" s="5" customFormat="1">
      <c r="A16" s="6" t="s">
        <v>11</v>
      </c>
      <c r="B16" s="7">
        <v>100</v>
      </c>
      <c r="C16" s="371"/>
      <c r="D16" s="372"/>
      <c r="E16" s="372"/>
    </row>
    <row r="17" spans="1:5" s="5" customFormat="1" ht="60">
      <c r="A17" s="6" t="s">
        <v>2989</v>
      </c>
      <c r="B17" s="7"/>
      <c r="C17" s="371"/>
      <c r="D17" s="372"/>
      <c r="E17" s="372"/>
    </row>
    <row r="18" spans="1:5" ht="45">
      <c r="A18" s="6" t="s">
        <v>2990</v>
      </c>
      <c r="B18" s="7"/>
      <c r="C18" s="371"/>
      <c r="D18" s="372"/>
      <c r="E18" s="99">
        <v>100</v>
      </c>
    </row>
    <row r="19" spans="1:5" ht="120">
      <c r="A19" s="6" t="s">
        <v>2991</v>
      </c>
      <c r="B19" s="7">
        <v>50</v>
      </c>
      <c r="C19" s="7">
        <v>50</v>
      </c>
      <c r="D19" s="7"/>
      <c r="E19" s="372"/>
    </row>
    <row r="20" spans="1:5" ht="150">
      <c r="A20" s="6" t="s">
        <v>2992</v>
      </c>
      <c r="B20" s="7">
        <v>50</v>
      </c>
      <c r="C20" s="7">
        <v>50</v>
      </c>
      <c r="D20" s="7"/>
      <c r="E20" s="372"/>
    </row>
    <row r="21" spans="1:5" ht="165">
      <c r="A21" s="6" t="s">
        <v>2993</v>
      </c>
      <c r="B21" s="7">
        <v>50</v>
      </c>
      <c r="C21" s="7">
        <v>50</v>
      </c>
      <c r="D21" s="7"/>
      <c r="E21" s="372"/>
    </row>
    <row r="22" spans="1:5" ht="120">
      <c r="A22" s="6" t="s">
        <v>2994</v>
      </c>
      <c r="B22" s="7">
        <v>50</v>
      </c>
      <c r="C22" s="7">
        <v>50</v>
      </c>
      <c r="D22" s="7"/>
      <c r="E22" s="372"/>
    </row>
    <row r="23" spans="1:5" ht="150">
      <c r="A23" s="6" t="s">
        <v>2995</v>
      </c>
      <c r="B23" s="7">
        <v>50</v>
      </c>
      <c r="C23" s="7">
        <v>50</v>
      </c>
      <c r="D23" s="7"/>
      <c r="E23" s="372"/>
    </row>
    <row r="24" spans="1:5" ht="150">
      <c r="A24" s="6" t="s">
        <v>2996</v>
      </c>
      <c r="B24" s="7">
        <v>50</v>
      </c>
      <c r="C24" s="7">
        <v>50</v>
      </c>
      <c r="D24" s="7"/>
      <c r="E24" s="372"/>
    </row>
    <row r="25" spans="1:5" ht="120">
      <c r="A25" s="6" t="s">
        <v>2997</v>
      </c>
      <c r="B25" s="7">
        <v>50</v>
      </c>
      <c r="C25" s="7"/>
      <c r="D25" s="7">
        <v>50</v>
      </c>
      <c r="E25" s="372"/>
    </row>
    <row r="26" spans="1:5" ht="150">
      <c r="A26" s="6" t="s">
        <v>2998</v>
      </c>
      <c r="B26" s="7">
        <v>50</v>
      </c>
      <c r="C26" s="7"/>
      <c r="D26" s="7">
        <v>50</v>
      </c>
      <c r="E26" s="372"/>
    </row>
    <row r="27" spans="1:5" ht="150">
      <c r="A27" s="6" t="s">
        <v>2999</v>
      </c>
      <c r="B27" s="7">
        <v>50</v>
      </c>
      <c r="C27" s="7"/>
      <c r="D27" s="7">
        <v>50</v>
      </c>
      <c r="E27" s="372"/>
    </row>
    <row r="28" spans="1:5" ht="30">
      <c r="A28" s="6" t="s">
        <v>3000</v>
      </c>
      <c r="B28" s="7"/>
      <c r="C28" s="7"/>
      <c r="D28" s="7"/>
      <c r="E28" s="372"/>
    </row>
    <row r="29" spans="1:5" ht="75">
      <c r="A29" s="6" t="s">
        <v>3001</v>
      </c>
      <c r="B29" s="7"/>
      <c r="C29" s="7"/>
      <c r="D29" s="7"/>
      <c r="E29" s="99">
        <v>100</v>
      </c>
    </row>
    <row r="30" spans="1:5" ht="45">
      <c r="A30" s="6" t="s">
        <v>3002</v>
      </c>
      <c r="B30" s="7"/>
      <c r="C30" s="7"/>
      <c r="D30" s="7"/>
      <c r="E30" s="99">
        <v>100</v>
      </c>
    </row>
    <row r="31" spans="1:5" ht="30">
      <c r="A31" s="6" t="s">
        <v>3003</v>
      </c>
      <c r="B31" s="7"/>
      <c r="C31" s="7"/>
      <c r="D31" s="7"/>
      <c r="E31" s="372"/>
    </row>
    <row r="32" spans="1:5" ht="75">
      <c r="A32" s="6" t="s">
        <v>3004</v>
      </c>
      <c r="B32" s="7"/>
      <c r="C32" s="7"/>
      <c r="D32" s="7"/>
      <c r="E32" s="99">
        <v>100</v>
      </c>
    </row>
    <row r="33" spans="1:5" ht="30">
      <c r="A33" s="6" t="s">
        <v>3005</v>
      </c>
      <c r="B33" s="7"/>
      <c r="C33" s="7"/>
      <c r="D33" s="7"/>
      <c r="E33" s="372"/>
    </row>
    <row r="34" spans="1:5" ht="105">
      <c r="A34" s="6" t="s">
        <v>3006</v>
      </c>
      <c r="B34" s="7"/>
      <c r="C34" s="7"/>
      <c r="D34" s="7"/>
      <c r="E34" s="99">
        <v>100</v>
      </c>
    </row>
    <row r="35" spans="1:5" ht="75">
      <c r="A35" s="6" t="s">
        <v>3007</v>
      </c>
      <c r="B35" s="7"/>
      <c r="C35" s="7"/>
      <c r="D35" s="7"/>
      <c r="E35" s="99">
        <v>100</v>
      </c>
    </row>
    <row r="36" spans="1:5" ht="75">
      <c r="A36" s="6" t="s">
        <v>3008</v>
      </c>
      <c r="B36" s="7"/>
      <c r="C36" s="7"/>
      <c r="D36" s="7"/>
      <c r="E36" s="99">
        <v>100</v>
      </c>
    </row>
    <row r="37" spans="1:5" ht="60">
      <c r="A37" s="6" t="s">
        <v>3009</v>
      </c>
      <c r="B37" s="7"/>
      <c r="C37" s="7"/>
      <c r="D37" s="7"/>
      <c r="E37" s="99">
        <v>100</v>
      </c>
    </row>
    <row r="38" spans="1:5">
      <c r="A38" s="6" t="s">
        <v>12</v>
      </c>
      <c r="B38" s="7"/>
      <c r="C38" s="371"/>
      <c r="D38" s="372"/>
      <c r="E38" s="372"/>
    </row>
    <row r="39" spans="1:5" ht="30">
      <c r="A39" s="6" t="s">
        <v>13</v>
      </c>
      <c r="B39" s="7">
        <v>100</v>
      </c>
      <c r="C39" s="371"/>
      <c r="D39" s="372"/>
      <c r="E39" s="372"/>
    </row>
    <row r="40" spans="1:5" ht="30">
      <c r="A40" s="373" t="s">
        <v>14</v>
      </c>
      <c r="B40" s="370">
        <v>100</v>
      </c>
      <c r="C40" s="374"/>
      <c r="D40" s="375"/>
      <c r="E40" s="372"/>
    </row>
    <row r="41" spans="1:5" ht="45">
      <c r="A41" s="376" t="s">
        <v>3010</v>
      </c>
      <c r="B41" s="372"/>
      <c r="C41" s="372"/>
      <c r="D41" s="372"/>
      <c r="E41" s="99">
        <v>100</v>
      </c>
    </row>
    <row r="42" spans="1:5" ht="30">
      <c r="A42" s="377" t="s">
        <v>3011</v>
      </c>
      <c r="B42" s="372"/>
      <c r="C42" s="372"/>
      <c r="D42" s="372"/>
      <c r="E42" s="99">
        <v>100</v>
      </c>
    </row>
    <row r="43" spans="1:5" ht="45">
      <c r="A43" s="376" t="s">
        <v>3012</v>
      </c>
      <c r="B43" s="372"/>
      <c r="C43" s="372"/>
      <c r="D43" s="372"/>
      <c r="E43" s="372"/>
    </row>
    <row r="44" spans="1:5" ht="120">
      <c r="A44" s="377" t="s">
        <v>3013</v>
      </c>
      <c r="B44" s="372"/>
      <c r="C44" s="372"/>
      <c r="D44" s="372"/>
      <c r="E44" s="99">
        <v>100</v>
      </c>
    </row>
    <row r="45" spans="1:5" ht="120">
      <c r="A45" s="377" t="s">
        <v>3014</v>
      </c>
      <c r="B45" s="372"/>
      <c r="C45" s="372"/>
      <c r="D45" s="372"/>
      <c r="E45" s="99">
        <v>100</v>
      </c>
    </row>
    <row r="46" spans="1:5" ht="90">
      <c r="A46" s="377" t="s">
        <v>3015</v>
      </c>
      <c r="B46" s="372"/>
      <c r="C46" s="372"/>
      <c r="D46" s="372"/>
      <c r="E46" s="99">
        <v>100</v>
      </c>
    </row>
    <row r="47" spans="1:5" ht="60">
      <c r="A47" s="377" t="s">
        <v>3016</v>
      </c>
      <c r="B47" s="372"/>
      <c r="C47" s="372"/>
      <c r="D47" s="372"/>
      <c r="E47" s="99">
        <v>100</v>
      </c>
    </row>
    <row r="48" spans="1:5" ht="90">
      <c r="A48" s="378" t="s">
        <v>3017</v>
      </c>
      <c r="B48" s="372"/>
      <c r="C48" s="372"/>
      <c r="D48" s="372"/>
      <c r="E48" s="99"/>
    </row>
    <row r="49" spans="1:5" ht="90">
      <c r="A49" s="378" t="s">
        <v>3018</v>
      </c>
      <c r="B49" s="372"/>
      <c r="C49" s="372"/>
      <c r="D49" s="372"/>
      <c r="E49" s="99">
        <v>100</v>
      </c>
    </row>
    <row r="50" spans="1:5" ht="45">
      <c r="A50" s="379" t="s">
        <v>3019</v>
      </c>
      <c r="B50" s="372"/>
      <c r="C50" s="372"/>
      <c r="D50" s="372"/>
      <c r="E50" s="99"/>
    </row>
    <row r="51" spans="1:5" ht="75">
      <c r="A51" s="379" t="s">
        <v>3020</v>
      </c>
      <c r="B51" s="372"/>
      <c r="C51" s="372"/>
      <c r="D51" s="372"/>
      <c r="E51" s="99">
        <v>100</v>
      </c>
    </row>
    <row r="52" spans="1:5" ht="90">
      <c r="A52" s="377" t="s">
        <v>3021</v>
      </c>
      <c r="B52" s="372"/>
      <c r="C52" s="372"/>
      <c r="D52" s="372"/>
      <c r="E52" s="99">
        <v>100</v>
      </c>
    </row>
  </sheetData>
  <mergeCells count="1">
    <mergeCell ref="A5:E5"/>
  </mergeCells>
  <pageMargins left="0.70866141732283472" right="0.17" top="0.35433070866141736" bottom="0.31496062992125984" header="0.31496062992125984" footer="0.31496062992125984"/>
  <pageSetup paperSize="9" scale="77" firstPageNumber="16" fitToHeight="0" orientation="portrait" useFirstPageNumber="1" r:id="rId1"/>
</worksheet>
</file>

<file path=xl/worksheets/sheet2.xml><?xml version="1.0" encoding="utf-8"?>
<worksheet xmlns="http://schemas.openxmlformats.org/spreadsheetml/2006/main" xmlns:r="http://schemas.openxmlformats.org/officeDocument/2006/relationships">
  <dimension ref="A1:C387"/>
  <sheetViews>
    <sheetView topLeftCell="A2" zoomScaleNormal="100" workbookViewId="0">
      <selection activeCell="B2" sqref="B2"/>
    </sheetView>
  </sheetViews>
  <sheetFormatPr defaultRowHeight="15"/>
  <cols>
    <col min="1" max="1" width="6.7109375" style="100" customWidth="1"/>
    <col min="2" max="2" width="54.85546875" style="95" customWidth="1"/>
    <col min="3" max="3" width="22.5703125" style="90" customWidth="1"/>
    <col min="4" max="4" width="3.28515625" style="90" customWidth="1"/>
    <col min="5" max="16384" width="9.140625" style="90"/>
  </cols>
  <sheetData>
    <row r="1" spans="1:3">
      <c r="C1" s="1" t="s">
        <v>862</v>
      </c>
    </row>
    <row r="2" spans="1:3">
      <c r="C2" s="1" t="s">
        <v>1</v>
      </c>
    </row>
    <row r="3" spans="1:3">
      <c r="C3" s="1" t="s">
        <v>15</v>
      </c>
    </row>
    <row r="5" spans="1:3" ht="69" customHeight="1">
      <c r="A5" s="395" t="s">
        <v>861</v>
      </c>
      <c r="B5" s="395"/>
      <c r="C5" s="395"/>
    </row>
    <row r="6" spans="1:3">
      <c r="B6" s="91"/>
    </row>
    <row r="7" spans="1:3">
      <c r="A7" s="99" t="s">
        <v>515</v>
      </c>
      <c r="B7" s="98" t="s">
        <v>516</v>
      </c>
      <c r="C7" s="99" t="s">
        <v>517</v>
      </c>
    </row>
    <row r="8" spans="1:3">
      <c r="A8" s="101">
        <v>1</v>
      </c>
      <c r="B8" s="92" t="s">
        <v>518</v>
      </c>
      <c r="C8" s="93">
        <v>5.3509999999999999E-3</v>
      </c>
    </row>
    <row r="9" spans="1:3">
      <c r="A9" s="101">
        <v>2</v>
      </c>
      <c r="B9" s="92" t="s">
        <v>908</v>
      </c>
      <c r="C9" s="93"/>
    </row>
    <row r="10" spans="1:3">
      <c r="A10" s="101"/>
      <c r="B10" s="92" t="s">
        <v>519</v>
      </c>
      <c r="C10" s="93">
        <v>7.1000000000000002E-4</v>
      </c>
    </row>
    <row r="11" spans="1:3">
      <c r="A11" s="102"/>
      <c r="B11" s="92" t="s">
        <v>520</v>
      </c>
      <c r="C11" s="93">
        <v>2.9599999999999998E-4</v>
      </c>
    </row>
    <row r="12" spans="1:3">
      <c r="A12" s="102"/>
      <c r="B12" s="92" t="s">
        <v>521</v>
      </c>
      <c r="C12" s="93">
        <v>2.4000000000000001E-4</v>
      </c>
    </row>
    <row r="13" spans="1:3">
      <c r="A13" s="102"/>
      <c r="B13" s="92" t="s">
        <v>522</v>
      </c>
      <c r="C13" s="93">
        <v>1.5699999999999999E-4</v>
      </c>
    </row>
    <row r="14" spans="1:3">
      <c r="A14" s="102"/>
      <c r="B14" s="92" t="s">
        <v>523</v>
      </c>
      <c r="C14" s="93">
        <v>0</v>
      </c>
    </row>
    <row r="15" spans="1:3">
      <c r="A15" s="101">
        <v>3</v>
      </c>
      <c r="B15" s="92" t="s">
        <v>524</v>
      </c>
      <c r="C15" s="93">
        <v>1.119E-3</v>
      </c>
    </row>
    <row r="16" spans="1:3">
      <c r="A16" s="101">
        <v>4</v>
      </c>
      <c r="B16" s="92" t="s">
        <v>909</v>
      </c>
      <c r="C16" s="93"/>
    </row>
    <row r="17" spans="1:3">
      <c r="A17" s="101"/>
      <c r="B17" s="92" t="s">
        <v>525</v>
      </c>
      <c r="C17" s="93">
        <v>6.7000000000000002E-5</v>
      </c>
    </row>
    <row r="18" spans="1:3">
      <c r="A18" s="102"/>
      <c r="B18" s="92" t="s">
        <v>526</v>
      </c>
      <c r="C18" s="93">
        <v>1.34E-4</v>
      </c>
    </row>
    <row r="19" spans="1:3">
      <c r="A19" s="102"/>
      <c r="B19" s="92" t="s">
        <v>527</v>
      </c>
      <c r="C19" s="93">
        <v>5.5999999999999999E-5</v>
      </c>
    </row>
    <row r="20" spans="1:3">
      <c r="A20" s="102"/>
      <c r="B20" s="92" t="s">
        <v>528</v>
      </c>
      <c r="C20" s="93">
        <v>7.2000000000000002E-5</v>
      </c>
    </row>
    <row r="21" spans="1:3">
      <c r="A21" s="102"/>
      <c r="B21" s="92" t="s">
        <v>529</v>
      </c>
      <c r="C21" s="93">
        <v>9.7E-5</v>
      </c>
    </row>
    <row r="22" spans="1:3">
      <c r="A22" s="102">
        <v>5</v>
      </c>
      <c r="B22" s="92" t="s">
        <v>530</v>
      </c>
      <c r="C22" s="93">
        <v>4.4799999999999999E-4</v>
      </c>
    </row>
    <row r="23" spans="1:3">
      <c r="A23" s="102" t="s">
        <v>910</v>
      </c>
      <c r="B23" s="92" t="s">
        <v>911</v>
      </c>
      <c r="C23" s="93"/>
    </row>
    <row r="24" spans="1:3">
      <c r="A24" s="103"/>
      <c r="B24" s="92" t="s">
        <v>531</v>
      </c>
      <c r="C24" s="93">
        <v>1.642E-3</v>
      </c>
    </row>
    <row r="25" spans="1:3">
      <c r="A25" s="102"/>
      <c r="B25" s="92" t="s">
        <v>532</v>
      </c>
      <c r="C25" s="93">
        <v>4.5800000000000002E-4</v>
      </c>
    </row>
    <row r="26" spans="1:3">
      <c r="A26" s="102"/>
      <c r="B26" s="92" t="s">
        <v>533</v>
      </c>
      <c r="C26" s="93">
        <v>3.8000000000000002E-5</v>
      </c>
    </row>
    <row r="27" spans="1:3">
      <c r="A27" s="102"/>
      <c r="B27" s="92" t="s">
        <v>534</v>
      </c>
      <c r="C27" s="93">
        <v>0</v>
      </c>
    </row>
    <row r="28" spans="1:3">
      <c r="A28" s="102"/>
      <c r="B28" s="92" t="s">
        <v>535</v>
      </c>
      <c r="C28" s="93">
        <v>0</v>
      </c>
    </row>
    <row r="29" spans="1:3">
      <c r="A29" s="102"/>
      <c r="B29" s="92" t="s">
        <v>536</v>
      </c>
      <c r="C29" s="93">
        <v>0</v>
      </c>
    </row>
    <row r="30" spans="1:3">
      <c r="A30" s="102"/>
      <c r="B30" s="92" t="s">
        <v>537</v>
      </c>
      <c r="C30" s="93">
        <v>0</v>
      </c>
    </row>
    <row r="31" spans="1:3">
      <c r="A31" s="102"/>
      <c r="B31" s="92" t="s">
        <v>538</v>
      </c>
      <c r="C31" s="93">
        <v>0</v>
      </c>
    </row>
    <row r="32" spans="1:3">
      <c r="A32" s="102"/>
      <c r="B32" s="92" t="s">
        <v>539</v>
      </c>
      <c r="C32" s="93">
        <v>0</v>
      </c>
    </row>
    <row r="33" spans="1:3">
      <c r="A33" s="102" t="s">
        <v>912</v>
      </c>
      <c r="B33" s="92" t="s">
        <v>913</v>
      </c>
      <c r="C33" s="93"/>
    </row>
    <row r="34" spans="1:3">
      <c r="A34" s="103"/>
      <c r="B34" s="92" t="s">
        <v>540</v>
      </c>
      <c r="C34" s="93">
        <v>9.1000000000000003E-5</v>
      </c>
    </row>
    <row r="35" spans="1:3">
      <c r="A35" s="102"/>
      <c r="B35" s="92" t="s">
        <v>541</v>
      </c>
      <c r="C35" s="93">
        <v>5.6400000000000005E-4</v>
      </c>
    </row>
    <row r="36" spans="1:3">
      <c r="A36" s="102"/>
      <c r="B36" s="92" t="s">
        <v>542</v>
      </c>
      <c r="C36" s="93">
        <v>1.4200000000000001E-4</v>
      </c>
    </row>
    <row r="37" spans="1:3">
      <c r="A37" s="102"/>
      <c r="B37" s="92" t="s">
        <v>543</v>
      </c>
      <c r="C37" s="93">
        <v>1.3300000000000001E-4</v>
      </c>
    </row>
    <row r="38" spans="1:3">
      <c r="A38" s="102"/>
      <c r="B38" s="92" t="s">
        <v>544</v>
      </c>
      <c r="C38" s="93">
        <v>7.7999999999999999E-5</v>
      </c>
    </row>
    <row r="39" spans="1:3">
      <c r="A39" s="102"/>
      <c r="B39" s="92" t="s">
        <v>545</v>
      </c>
      <c r="C39" s="93">
        <v>4.8000000000000001E-5</v>
      </c>
    </row>
    <row r="40" spans="1:3">
      <c r="A40" s="102" t="s">
        <v>914</v>
      </c>
      <c r="B40" s="92" t="s">
        <v>915</v>
      </c>
      <c r="C40" s="93"/>
    </row>
    <row r="41" spans="1:3">
      <c r="A41" s="103"/>
      <c r="B41" s="92" t="s">
        <v>546</v>
      </c>
      <c r="C41" s="93">
        <v>6.4400000000000004E-4</v>
      </c>
    </row>
    <row r="42" spans="1:3">
      <c r="A42" s="102"/>
      <c r="B42" s="92" t="s">
        <v>547</v>
      </c>
      <c r="C42" s="93">
        <v>1.55E-4</v>
      </c>
    </row>
    <row r="43" spans="1:3">
      <c r="A43" s="102"/>
      <c r="B43" s="92" t="s">
        <v>548</v>
      </c>
      <c r="C43" s="93">
        <v>2.9E-4</v>
      </c>
    </row>
    <row r="44" spans="1:3">
      <c r="A44" s="102"/>
      <c r="B44" s="92" t="s">
        <v>549</v>
      </c>
      <c r="C44" s="93">
        <v>6.9999999999999994E-5</v>
      </c>
    </row>
    <row r="45" spans="1:3">
      <c r="A45" s="102"/>
      <c r="B45" s="92" t="s">
        <v>550</v>
      </c>
      <c r="C45" s="93">
        <v>1.2999999999999999E-4</v>
      </c>
    </row>
    <row r="46" spans="1:3">
      <c r="A46" s="102">
        <v>9</v>
      </c>
      <c r="B46" s="92" t="s">
        <v>551</v>
      </c>
      <c r="C46" s="93">
        <v>7.3700000000000002E-4</v>
      </c>
    </row>
    <row r="47" spans="1:3">
      <c r="A47" s="102">
        <v>10</v>
      </c>
      <c r="B47" s="92" t="s">
        <v>552</v>
      </c>
      <c r="C47" s="93">
        <v>1.818E-3</v>
      </c>
    </row>
    <row r="48" spans="1:3">
      <c r="A48" s="102">
        <v>11</v>
      </c>
      <c r="B48" s="92" t="s">
        <v>553</v>
      </c>
      <c r="C48" s="93">
        <v>1.005E-3</v>
      </c>
    </row>
    <row r="49" spans="1:3">
      <c r="A49" s="102" t="s">
        <v>554</v>
      </c>
      <c r="B49" s="92" t="s">
        <v>916</v>
      </c>
      <c r="C49" s="93"/>
    </row>
    <row r="50" spans="1:3">
      <c r="A50" s="102"/>
      <c r="B50" s="92" t="s">
        <v>555</v>
      </c>
      <c r="C50" s="93">
        <v>8.0999999999999996E-4</v>
      </c>
    </row>
    <row r="51" spans="1:3">
      <c r="A51" s="102"/>
      <c r="B51" s="92" t="s">
        <v>556</v>
      </c>
      <c r="C51" s="93">
        <v>4.5899999999999999E-4</v>
      </c>
    </row>
    <row r="52" spans="1:3">
      <c r="A52" s="102"/>
      <c r="B52" s="92" t="s">
        <v>557</v>
      </c>
      <c r="C52" s="93">
        <v>1.21E-4</v>
      </c>
    </row>
    <row r="53" spans="1:3">
      <c r="A53" s="102"/>
      <c r="B53" s="92" t="s">
        <v>558</v>
      </c>
      <c r="C53" s="93">
        <v>8.2000000000000001E-5</v>
      </c>
    </row>
    <row r="54" spans="1:3">
      <c r="A54" s="102"/>
      <c r="B54" s="92" t="s">
        <v>559</v>
      </c>
      <c r="C54" s="93">
        <v>1.8100000000000001E-4</v>
      </c>
    </row>
    <row r="55" spans="1:3">
      <c r="A55" s="102"/>
      <c r="B55" s="92" t="s">
        <v>560</v>
      </c>
      <c r="C55" s="93">
        <v>9.7E-5</v>
      </c>
    </row>
    <row r="56" spans="1:3">
      <c r="A56" s="102"/>
      <c r="B56" s="92" t="s">
        <v>561</v>
      </c>
      <c r="C56" s="93">
        <v>1.18E-4</v>
      </c>
    </row>
    <row r="57" spans="1:3">
      <c r="A57" s="102"/>
      <c r="B57" s="92" t="s">
        <v>562</v>
      </c>
      <c r="C57" s="93">
        <v>9.0000000000000002E-6</v>
      </c>
    </row>
    <row r="58" spans="1:3">
      <c r="A58" s="102"/>
      <c r="B58" s="92" t="s">
        <v>563</v>
      </c>
      <c r="C58" s="93">
        <v>1.37E-4</v>
      </c>
    </row>
    <row r="59" spans="1:3">
      <c r="A59" s="102"/>
      <c r="B59" s="92" t="s">
        <v>564</v>
      </c>
      <c r="C59" s="93">
        <v>7.6000000000000004E-5</v>
      </c>
    </row>
    <row r="60" spans="1:3">
      <c r="A60" s="102"/>
      <c r="B60" s="92" t="s">
        <v>565</v>
      </c>
      <c r="C60" s="93">
        <v>2.8400000000000002E-4</v>
      </c>
    </row>
    <row r="61" spans="1:3">
      <c r="A61" s="102" t="s">
        <v>566</v>
      </c>
      <c r="B61" s="92" t="s">
        <v>917</v>
      </c>
      <c r="C61" s="93"/>
    </row>
    <row r="62" spans="1:3">
      <c r="A62" s="102"/>
      <c r="B62" s="92" t="s">
        <v>567</v>
      </c>
      <c r="C62" s="93">
        <v>1.2589999999999999E-3</v>
      </c>
    </row>
    <row r="63" spans="1:3">
      <c r="A63" s="102"/>
      <c r="B63" s="92" t="s">
        <v>568</v>
      </c>
      <c r="C63" s="93">
        <v>4.1199999999999999E-4</v>
      </c>
    </row>
    <row r="64" spans="1:3">
      <c r="A64" s="102"/>
      <c r="B64" s="94" t="s">
        <v>569</v>
      </c>
      <c r="C64" s="93">
        <v>1.85E-4</v>
      </c>
    </row>
    <row r="65" spans="1:3">
      <c r="A65" s="102"/>
      <c r="B65" s="94" t="s">
        <v>570</v>
      </c>
      <c r="C65" s="93">
        <v>2.4699999999999999E-4</v>
      </c>
    </row>
    <row r="66" spans="1:3">
      <c r="A66" s="102"/>
      <c r="B66" s="94" t="s">
        <v>571</v>
      </c>
      <c r="C66" s="93">
        <v>2.03E-4</v>
      </c>
    </row>
    <row r="67" spans="1:3">
      <c r="A67" s="102"/>
      <c r="B67" s="94" t="s">
        <v>572</v>
      </c>
      <c r="C67" s="93">
        <v>1.6100000000000001E-4</v>
      </c>
    </row>
    <row r="68" spans="1:3">
      <c r="A68" s="102"/>
      <c r="B68" s="94" t="s">
        <v>573</v>
      </c>
      <c r="C68" s="93">
        <v>1.6100000000000001E-4</v>
      </c>
    </row>
    <row r="69" spans="1:3">
      <c r="A69" s="102"/>
      <c r="B69" s="94" t="s">
        <v>574</v>
      </c>
      <c r="C69" s="93">
        <v>1.5300000000000001E-4</v>
      </c>
    </row>
    <row r="70" spans="1:3">
      <c r="A70" s="102"/>
      <c r="B70" s="94" t="s">
        <v>575</v>
      </c>
      <c r="C70" s="93">
        <v>1.8100000000000001E-4</v>
      </c>
    </row>
    <row r="71" spans="1:3">
      <c r="A71" s="102" t="s">
        <v>576</v>
      </c>
      <c r="B71" s="94" t="s">
        <v>918</v>
      </c>
      <c r="C71" s="93"/>
    </row>
    <row r="72" spans="1:3">
      <c r="A72" s="102"/>
      <c r="B72" s="92" t="s">
        <v>577</v>
      </c>
      <c r="C72" s="93">
        <v>8.7500000000000002E-4</v>
      </c>
    </row>
    <row r="73" spans="1:3">
      <c r="A73" s="102"/>
      <c r="B73" s="92" t="s">
        <v>578</v>
      </c>
      <c r="C73" s="93">
        <v>3.4099999999999999E-4</v>
      </c>
    </row>
    <row r="74" spans="1:3">
      <c r="A74" s="102"/>
      <c r="B74" s="92" t="s">
        <v>579</v>
      </c>
      <c r="C74" s="93">
        <v>1.3999999999999999E-4</v>
      </c>
    </row>
    <row r="75" spans="1:3">
      <c r="A75" s="102"/>
      <c r="B75" s="92" t="s">
        <v>580</v>
      </c>
      <c r="C75" s="93">
        <v>1.2400000000000001E-4</v>
      </c>
    </row>
    <row r="76" spans="1:3">
      <c r="A76" s="102"/>
      <c r="B76" s="92" t="s">
        <v>581</v>
      </c>
      <c r="C76" s="93">
        <v>5.8999999999999998E-5</v>
      </c>
    </row>
    <row r="77" spans="1:3">
      <c r="A77" s="102"/>
      <c r="B77" s="92" t="s">
        <v>582</v>
      </c>
      <c r="C77" s="93">
        <v>1.13E-4</v>
      </c>
    </row>
    <row r="78" spans="1:3">
      <c r="A78" s="102"/>
      <c r="B78" s="92" t="s">
        <v>583</v>
      </c>
      <c r="C78" s="93">
        <v>1.22E-4</v>
      </c>
    </row>
    <row r="79" spans="1:3">
      <c r="A79" s="102"/>
      <c r="B79" s="92" t="s">
        <v>584</v>
      </c>
      <c r="C79" s="93">
        <v>4.1E-5</v>
      </c>
    </row>
    <row r="80" spans="1:3">
      <c r="A80" s="102"/>
      <c r="B80" s="92" t="s">
        <v>585</v>
      </c>
      <c r="C80" s="93">
        <v>1.2E-4</v>
      </c>
    </row>
    <row r="81" spans="1:3">
      <c r="A81" s="102"/>
      <c r="B81" s="92" t="s">
        <v>586</v>
      </c>
      <c r="C81" s="93">
        <v>1.8000000000000001E-4</v>
      </c>
    </row>
    <row r="82" spans="1:3">
      <c r="A82" s="102"/>
      <c r="B82" s="92" t="s">
        <v>587</v>
      </c>
      <c r="C82" s="93">
        <v>1.2899999999999999E-4</v>
      </c>
    </row>
    <row r="83" spans="1:3">
      <c r="A83" s="102"/>
      <c r="B83" s="92" t="s">
        <v>588</v>
      </c>
      <c r="C83" s="93">
        <v>1E-4</v>
      </c>
    </row>
    <row r="84" spans="1:3">
      <c r="A84" s="102"/>
      <c r="B84" s="92" t="s">
        <v>589</v>
      </c>
      <c r="C84" s="93">
        <v>5.7000000000000003E-5</v>
      </c>
    </row>
    <row r="85" spans="1:3">
      <c r="A85" s="102" t="s">
        <v>590</v>
      </c>
      <c r="B85" s="92" t="s">
        <v>919</v>
      </c>
      <c r="C85" s="93"/>
    </row>
    <row r="86" spans="1:3">
      <c r="A86" s="102"/>
      <c r="B86" s="92" t="s">
        <v>591</v>
      </c>
      <c r="C86" s="93">
        <v>1.2669999999999999E-3</v>
      </c>
    </row>
    <row r="87" spans="1:3">
      <c r="A87" s="102"/>
      <c r="B87" s="92" t="s">
        <v>592</v>
      </c>
      <c r="C87" s="93">
        <v>2.02E-4</v>
      </c>
    </row>
    <row r="88" spans="1:3">
      <c r="A88" s="102"/>
      <c r="B88" s="92" t="s">
        <v>593</v>
      </c>
      <c r="C88" s="93">
        <v>2.4800000000000001E-4</v>
      </c>
    </row>
    <row r="89" spans="1:3">
      <c r="A89" s="102"/>
      <c r="B89" s="92" t="s">
        <v>594</v>
      </c>
      <c r="C89" s="93">
        <v>7.6000000000000004E-5</v>
      </c>
    </row>
    <row r="90" spans="1:3">
      <c r="A90" s="102"/>
      <c r="B90" s="92" t="s">
        <v>563</v>
      </c>
      <c r="C90" s="93">
        <v>1.13E-4</v>
      </c>
    </row>
    <row r="91" spans="1:3">
      <c r="A91" s="102"/>
      <c r="B91" s="92" t="s">
        <v>595</v>
      </c>
      <c r="C91" s="93">
        <v>8.8999999999999995E-5</v>
      </c>
    </row>
    <row r="92" spans="1:3">
      <c r="A92" s="102"/>
      <c r="B92" s="92" t="s">
        <v>596</v>
      </c>
      <c r="C92" s="93">
        <v>1.44E-4</v>
      </c>
    </row>
    <row r="93" spans="1:3">
      <c r="A93" s="102"/>
      <c r="B93" s="92" t="s">
        <v>597</v>
      </c>
      <c r="C93" s="93">
        <v>1.44E-4</v>
      </c>
    </row>
    <row r="94" spans="1:3">
      <c r="A94" s="102" t="s">
        <v>920</v>
      </c>
      <c r="B94" s="92" t="s">
        <v>921</v>
      </c>
      <c r="C94" s="93"/>
    </row>
    <row r="95" spans="1:3">
      <c r="A95" s="102"/>
      <c r="B95" s="92" t="s">
        <v>598</v>
      </c>
      <c r="C95" s="93">
        <v>7.0799999999999997E-4</v>
      </c>
    </row>
    <row r="96" spans="1:3">
      <c r="A96" s="102"/>
      <c r="B96" s="92" t="s">
        <v>599</v>
      </c>
      <c r="C96" s="93">
        <v>2.2800000000000001E-4</v>
      </c>
    </row>
    <row r="97" spans="1:3">
      <c r="A97" s="102"/>
      <c r="B97" s="92" t="s">
        <v>600</v>
      </c>
      <c r="C97" s="93">
        <v>8.3999999999999995E-5</v>
      </c>
    </row>
    <row r="98" spans="1:3">
      <c r="A98" s="102"/>
      <c r="B98" s="92" t="s">
        <v>601</v>
      </c>
      <c r="C98" s="93">
        <v>4.6999999999999997E-5</v>
      </c>
    </row>
    <row r="99" spans="1:3">
      <c r="A99" s="102"/>
      <c r="B99" s="92" t="s">
        <v>602</v>
      </c>
      <c r="C99" s="93">
        <v>8.7999999999999998E-5</v>
      </c>
    </row>
    <row r="100" spans="1:3">
      <c r="A100" s="102"/>
      <c r="B100" s="92" t="s">
        <v>603</v>
      </c>
      <c r="C100" s="93">
        <v>2.4800000000000001E-4</v>
      </c>
    </row>
    <row r="101" spans="1:3">
      <c r="A101" s="102"/>
      <c r="B101" s="92" t="s">
        <v>604</v>
      </c>
      <c r="C101" s="93">
        <v>6.9999999999999994E-5</v>
      </c>
    </row>
    <row r="102" spans="1:3">
      <c r="A102" s="102"/>
      <c r="B102" s="92" t="s">
        <v>605</v>
      </c>
      <c r="C102" s="93">
        <v>1.94E-4</v>
      </c>
    </row>
    <row r="103" spans="1:3">
      <c r="A103" s="102" t="s">
        <v>922</v>
      </c>
      <c r="B103" s="92" t="s">
        <v>923</v>
      </c>
      <c r="C103" s="93"/>
    </row>
    <row r="104" spans="1:3">
      <c r="A104" s="102"/>
      <c r="B104" s="92" t="s">
        <v>606</v>
      </c>
      <c r="C104" s="93">
        <v>9.5500000000000001E-4</v>
      </c>
    </row>
    <row r="105" spans="1:3">
      <c r="A105" s="102"/>
      <c r="B105" s="92" t="s">
        <v>607</v>
      </c>
      <c r="C105" s="93">
        <v>6.7599999999999995E-4</v>
      </c>
    </row>
    <row r="106" spans="1:3">
      <c r="A106" s="102"/>
      <c r="B106" s="92" t="s">
        <v>608</v>
      </c>
      <c r="C106" s="93">
        <v>2.4699999999999999E-4</v>
      </c>
    </row>
    <row r="107" spans="1:3">
      <c r="A107" s="102"/>
      <c r="B107" s="92" t="s">
        <v>609</v>
      </c>
      <c r="C107" s="93">
        <v>1.6000000000000001E-4</v>
      </c>
    </row>
    <row r="108" spans="1:3">
      <c r="A108" s="102"/>
      <c r="B108" s="92" t="s">
        <v>610</v>
      </c>
      <c r="C108" s="93">
        <v>2.7900000000000001E-4</v>
      </c>
    </row>
    <row r="109" spans="1:3">
      <c r="A109" s="102"/>
      <c r="B109" s="92" t="s">
        <v>611</v>
      </c>
      <c r="C109" s="93">
        <v>1.5699999999999999E-4</v>
      </c>
    </row>
    <row r="110" spans="1:3">
      <c r="A110" s="102"/>
      <c r="B110" s="92" t="s">
        <v>612</v>
      </c>
      <c r="C110" s="93">
        <v>2.8800000000000001E-4</v>
      </c>
    </row>
    <row r="111" spans="1:3">
      <c r="A111" s="102"/>
      <c r="B111" s="92" t="s">
        <v>613</v>
      </c>
      <c r="C111" s="93">
        <v>4.57E-4</v>
      </c>
    </row>
    <row r="112" spans="1:3">
      <c r="A112" s="102" t="s">
        <v>924</v>
      </c>
      <c r="B112" s="92" t="s">
        <v>925</v>
      </c>
      <c r="C112" s="93"/>
    </row>
    <row r="113" spans="1:3">
      <c r="A113" s="102"/>
      <c r="B113" s="92" t="s">
        <v>614</v>
      </c>
      <c r="C113" s="93">
        <v>8.1700000000000002E-4</v>
      </c>
    </row>
    <row r="114" spans="1:3">
      <c r="A114" s="102"/>
      <c r="B114" s="92" t="s">
        <v>615</v>
      </c>
      <c r="C114" s="93">
        <v>1.56E-4</v>
      </c>
    </row>
    <row r="115" spans="1:3">
      <c r="A115" s="102"/>
      <c r="B115" s="92" t="s">
        <v>616</v>
      </c>
      <c r="C115" s="93">
        <v>1.17E-4</v>
      </c>
    </row>
    <row r="116" spans="1:3">
      <c r="A116" s="102"/>
      <c r="B116" s="92" t="s">
        <v>617</v>
      </c>
      <c r="C116" s="93">
        <v>1.4799999999999999E-4</v>
      </c>
    </row>
    <row r="117" spans="1:3">
      <c r="A117" s="102"/>
      <c r="B117" s="92" t="s">
        <v>618</v>
      </c>
      <c r="C117" s="93">
        <v>2.5700000000000001E-4</v>
      </c>
    </row>
    <row r="118" spans="1:3">
      <c r="A118" s="102"/>
      <c r="B118" s="92" t="s">
        <v>619</v>
      </c>
      <c r="C118" s="93">
        <v>4.6E-5</v>
      </c>
    </row>
    <row r="119" spans="1:3">
      <c r="A119" s="102"/>
      <c r="B119" s="92" t="s">
        <v>620</v>
      </c>
      <c r="C119" s="93">
        <v>1.4100000000000001E-4</v>
      </c>
    </row>
    <row r="120" spans="1:3">
      <c r="A120" s="102"/>
      <c r="B120" s="92" t="s">
        <v>621</v>
      </c>
      <c r="C120" s="93">
        <v>5.8999999999999998E-5</v>
      </c>
    </row>
    <row r="121" spans="1:3">
      <c r="A121" s="102" t="s">
        <v>622</v>
      </c>
      <c r="B121" s="92" t="s">
        <v>926</v>
      </c>
      <c r="C121" s="93"/>
    </row>
    <row r="122" spans="1:3">
      <c r="A122" s="102"/>
      <c r="B122" s="92" t="s">
        <v>623</v>
      </c>
      <c r="C122" s="93">
        <v>7.6000000000000004E-4</v>
      </c>
    </row>
    <row r="123" spans="1:3">
      <c r="A123" s="102"/>
      <c r="B123" s="92" t="s">
        <v>624</v>
      </c>
      <c r="C123" s="93">
        <v>3.4099999999999999E-4</v>
      </c>
    </row>
    <row r="124" spans="1:3">
      <c r="A124" s="102"/>
      <c r="B124" s="92" t="s">
        <v>625</v>
      </c>
      <c r="C124" s="93">
        <v>2.0100000000000001E-4</v>
      </c>
    </row>
    <row r="125" spans="1:3">
      <c r="A125" s="102"/>
      <c r="B125" s="92" t="s">
        <v>626</v>
      </c>
      <c r="C125" s="93">
        <v>1.1E-4</v>
      </c>
    </row>
    <row r="126" spans="1:3">
      <c r="A126" s="102"/>
      <c r="B126" s="92" t="s">
        <v>627</v>
      </c>
      <c r="C126" s="93">
        <v>8.2999999999999998E-5</v>
      </c>
    </row>
    <row r="127" spans="1:3">
      <c r="A127" s="102"/>
      <c r="B127" s="92" t="s">
        <v>628</v>
      </c>
      <c r="C127" s="93">
        <v>1.2300000000000001E-4</v>
      </c>
    </row>
    <row r="128" spans="1:3">
      <c r="A128" s="102" t="s">
        <v>629</v>
      </c>
      <c r="B128" s="92" t="s">
        <v>927</v>
      </c>
      <c r="C128" s="93"/>
    </row>
    <row r="129" spans="1:3">
      <c r="A129" s="102"/>
      <c r="B129" s="92" t="s">
        <v>630</v>
      </c>
      <c r="C129" s="93">
        <v>1.5839999999999999E-3</v>
      </c>
    </row>
    <row r="130" spans="1:3">
      <c r="A130" s="102"/>
      <c r="B130" s="92" t="s">
        <v>631</v>
      </c>
      <c r="C130" s="93">
        <v>3.9300000000000001E-4</v>
      </c>
    </row>
    <row r="131" spans="1:3">
      <c r="A131" s="102"/>
      <c r="B131" s="92" t="s">
        <v>632</v>
      </c>
      <c r="C131" s="93">
        <v>2.4600000000000002E-4</v>
      </c>
    </row>
    <row r="132" spans="1:3">
      <c r="A132" s="102"/>
      <c r="B132" s="92" t="s">
        <v>633</v>
      </c>
      <c r="C132" s="93">
        <v>1.16E-4</v>
      </c>
    </row>
    <row r="133" spans="1:3">
      <c r="A133" s="102"/>
      <c r="B133" s="92" t="s">
        <v>634</v>
      </c>
      <c r="C133" s="93">
        <v>5.0000000000000002E-5</v>
      </c>
    </row>
    <row r="134" spans="1:3">
      <c r="A134" s="102"/>
      <c r="B134" s="92" t="s">
        <v>635</v>
      </c>
      <c r="C134" s="93">
        <v>8.3999999999999995E-5</v>
      </c>
    </row>
    <row r="135" spans="1:3">
      <c r="A135" s="102"/>
      <c r="B135" s="92" t="s">
        <v>636</v>
      </c>
      <c r="C135" s="93">
        <v>3.1199999999999999E-4</v>
      </c>
    </row>
    <row r="136" spans="1:3">
      <c r="A136" s="102"/>
      <c r="B136" s="92" t="s">
        <v>637</v>
      </c>
      <c r="C136" s="93">
        <v>5.3999999999999998E-5</v>
      </c>
    </row>
    <row r="137" spans="1:3">
      <c r="A137" s="102" t="s">
        <v>928</v>
      </c>
      <c r="B137" s="92" t="s">
        <v>929</v>
      </c>
      <c r="C137" s="93"/>
    </row>
    <row r="138" spans="1:3">
      <c r="A138" s="102"/>
      <c r="B138" s="92" t="s">
        <v>638</v>
      </c>
      <c r="C138" s="93">
        <v>1.534E-3</v>
      </c>
    </row>
    <row r="139" spans="1:3">
      <c r="A139" s="102"/>
      <c r="B139" s="92" t="s">
        <v>639</v>
      </c>
      <c r="C139" s="93">
        <v>4.15E-4</v>
      </c>
    </row>
    <row r="140" spans="1:3">
      <c r="A140" s="102"/>
      <c r="B140" s="92" t="s">
        <v>640</v>
      </c>
      <c r="C140" s="93">
        <v>9.3999999999999994E-5</v>
      </c>
    </row>
    <row r="141" spans="1:3">
      <c r="A141" s="102"/>
      <c r="B141" s="92" t="s">
        <v>641</v>
      </c>
      <c r="C141" s="93">
        <v>2.4499999999999999E-4</v>
      </c>
    </row>
    <row r="142" spans="1:3">
      <c r="A142" s="102"/>
      <c r="B142" s="92" t="s">
        <v>642</v>
      </c>
      <c r="C142" s="93">
        <v>2.34E-4</v>
      </c>
    </row>
    <row r="143" spans="1:3">
      <c r="A143" s="102"/>
      <c r="B143" s="92" t="s">
        <v>643</v>
      </c>
      <c r="C143" s="93">
        <v>1.18E-4</v>
      </c>
    </row>
    <row r="144" spans="1:3">
      <c r="A144" s="102"/>
      <c r="B144" s="92" t="s">
        <v>644</v>
      </c>
      <c r="C144" s="93">
        <v>1.65E-4</v>
      </c>
    </row>
    <row r="145" spans="1:3">
      <c r="A145" s="102"/>
      <c r="B145" s="92" t="s">
        <v>645</v>
      </c>
      <c r="C145" s="93">
        <v>1.6899999999999999E-4</v>
      </c>
    </row>
    <row r="146" spans="1:3">
      <c r="A146" s="102" t="s">
        <v>930</v>
      </c>
      <c r="B146" s="92" t="s">
        <v>931</v>
      </c>
      <c r="C146" s="93"/>
    </row>
    <row r="147" spans="1:3">
      <c r="A147" s="102"/>
      <c r="B147" s="92" t="s">
        <v>646</v>
      </c>
      <c r="C147" s="93">
        <v>9.3099999999999997E-4</v>
      </c>
    </row>
    <row r="148" spans="1:3">
      <c r="A148" s="102"/>
      <c r="B148" s="92" t="s">
        <v>647</v>
      </c>
      <c r="C148" s="93">
        <v>1.1E-5</v>
      </c>
    </row>
    <row r="149" spans="1:3">
      <c r="A149" s="102"/>
      <c r="B149" s="92" t="s">
        <v>648</v>
      </c>
      <c r="C149" s="93">
        <v>5.0000000000000004E-6</v>
      </c>
    </row>
    <row r="150" spans="1:3">
      <c r="A150" s="102"/>
      <c r="B150" s="92" t="s">
        <v>649</v>
      </c>
      <c r="C150" s="93">
        <v>0</v>
      </c>
    </row>
    <row r="151" spans="1:3">
      <c r="A151" s="102"/>
      <c r="B151" s="92" t="s">
        <v>650</v>
      </c>
      <c r="C151" s="93">
        <v>1.44E-4</v>
      </c>
    </row>
    <row r="152" spans="1:3">
      <c r="A152" s="102"/>
      <c r="B152" s="92" t="s">
        <v>651</v>
      </c>
      <c r="C152" s="93">
        <v>1.9999999999999999E-6</v>
      </c>
    </row>
    <row r="153" spans="1:3">
      <c r="A153" s="102" t="s">
        <v>932</v>
      </c>
      <c r="B153" s="92" t="s">
        <v>933</v>
      </c>
      <c r="C153" s="93"/>
    </row>
    <row r="154" spans="1:3">
      <c r="A154" s="102"/>
      <c r="B154" s="92" t="s">
        <v>652</v>
      </c>
      <c r="C154" s="93">
        <v>1.2110000000000001E-3</v>
      </c>
    </row>
    <row r="155" spans="1:3">
      <c r="A155" s="102"/>
      <c r="B155" s="92" t="s">
        <v>653</v>
      </c>
      <c r="C155" s="93">
        <v>4.8899999999999996E-4</v>
      </c>
    </row>
    <row r="156" spans="1:3">
      <c r="A156" s="102"/>
      <c r="B156" s="92" t="s">
        <v>654</v>
      </c>
      <c r="C156" s="93">
        <v>9.5000000000000005E-5</v>
      </c>
    </row>
    <row r="157" spans="1:3">
      <c r="A157" s="102"/>
      <c r="B157" s="92" t="s">
        <v>655</v>
      </c>
      <c r="C157" s="93">
        <v>1.4100000000000001E-4</v>
      </c>
    </row>
    <row r="158" spans="1:3">
      <c r="A158" s="102"/>
      <c r="B158" s="92" t="s">
        <v>656</v>
      </c>
      <c r="C158" s="93">
        <v>1.05E-4</v>
      </c>
    </row>
    <row r="159" spans="1:3">
      <c r="A159" s="102"/>
      <c r="B159" s="92" t="s">
        <v>657</v>
      </c>
      <c r="C159" s="93">
        <v>1.7699999999999999E-4</v>
      </c>
    </row>
    <row r="160" spans="1:3">
      <c r="A160" s="102"/>
      <c r="B160" s="92" t="s">
        <v>658</v>
      </c>
      <c r="C160" s="93">
        <v>6.4999999999999994E-5</v>
      </c>
    </row>
    <row r="161" spans="1:3">
      <c r="A161" s="102"/>
      <c r="B161" s="92" t="s">
        <v>659</v>
      </c>
      <c r="C161" s="93">
        <v>1.7200000000000001E-4</v>
      </c>
    </row>
    <row r="162" spans="1:3">
      <c r="A162" s="102"/>
      <c r="B162" s="92" t="s">
        <v>660</v>
      </c>
      <c r="C162" s="93">
        <v>9.1000000000000003E-5</v>
      </c>
    </row>
    <row r="163" spans="1:3">
      <c r="A163" s="102"/>
      <c r="B163" s="92" t="s">
        <v>661</v>
      </c>
      <c r="C163" s="93">
        <v>1.6200000000000001E-4</v>
      </c>
    </row>
    <row r="164" spans="1:3">
      <c r="A164" s="102"/>
      <c r="B164" s="92" t="s">
        <v>662</v>
      </c>
      <c r="C164" s="93">
        <v>1.4300000000000001E-4</v>
      </c>
    </row>
    <row r="165" spans="1:3">
      <c r="A165" s="102" t="s">
        <v>934</v>
      </c>
      <c r="B165" s="92" t="s">
        <v>935</v>
      </c>
      <c r="C165" s="93"/>
    </row>
    <row r="166" spans="1:3">
      <c r="A166" s="102"/>
      <c r="B166" s="92" t="s">
        <v>663</v>
      </c>
      <c r="C166" s="93">
        <v>2.3440000000000002E-3</v>
      </c>
    </row>
    <row r="167" spans="1:3">
      <c r="A167" s="102"/>
      <c r="B167" s="92" t="s">
        <v>664</v>
      </c>
      <c r="C167" s="93">
        <v>3.2899999999999997E-4</v>
      </c>
    </row>
    <row r="168" spans="1:3">
      <c r="A168" s="102"/>
      <c r="B168" s="92" t="s">
        <v>665</v>
      </c>
      <c r="C168" s="93">
        <v>1.21E-4</v>
      </c>
    </row>
    <row r="169" spans="1:3">
      <c r="A169" s="102"/>
      <c r="B169" s="92" t="s">
        <v>666</v>
      </c>
      <c r="C169" s="93">
        <v>1.4300000000000001E-4</v>
      </c>
    </row>
    <row r="170" spans="1:3">
      <c r="A170" s="102"/>
      <c r="B170" s="92" t="s">
        <v>667</v>
      </c>
      <c r="C170" s="93">
        <v>1.85E-4</v>
      </c>
    </row>
    <row r="171" spans="1:3">
      <c r="A171" s="102"/>
      <c r="B171" s="92" t="s">
        <v>668</v>
      </c>
      <c r="C171" s="93">
        <v>6.6000000000000005E-5</v>
      </c>
    </row>
    <row r="172" spans="1:3">
      <c r="A172" s="102"/>
      <c r="B172" s="92" t="s">
        <v>669</v>
      </c>
      <c r="C172" s="93">
        <v>4.6000000000000001E-4</v>
      </c>
    </row>
    <row r="173" spans="1:3">
      <c r="A173" s="102"/>
      <c r="B173" s="92" t="s">
        <v>670</v>
      </c>
      <c r="C173" s="93">
        <v>1.5200000000000001E-4</v>
      </c>
    </row>
    <row r="174" spans="1:3">
      <c r="A174" s="102"/>
      <c r="B174" s="92" t="s">
        <v>671</v>
      </c>
      <c r="C174" s="93">
        <v>8.3999999999999995E-5</v>
      </c>
    </row>
    <row r="175" spans="1:3">
      <c r="A175" s="102"/>
      <c r="B175" s="92" t="s">
        <v>672</v>
      </c>
      <c r="C175" s="93">
        <v>1.6000000000000001E-4</v>
      </c>
    </row>
    <row r="176" spans="1:3">
      <c r="A176" s="102"/>
      <c r="B176" s="92" t="s">
        <v>673</v>
      </c>
      <c r="C176" s="93">
        <v>9.7E-5</v>
      </c>
    </row>
    <row r="177" spans="1:3">
      <c r="A177" s="102"/>
      <c r="B177" s="92" t="s">
        <v>674</v>
      </c>
      <c r="C177" s="93">
        <v>1.2400000000000001E-4</v>
      </c>
    </row>
    <row r="178" spans="1:3">
      <c r="A178" s="102"/>
      <c r="B178" s="92" t="s">
        <v>675</v>
      </c>
      <c r="C178" s="93">
        <v>1.08E-4</v>
      </c>
    </row>
    <row r="179" spans="1:3">
      <c r="A179" s="102"/>
      <c r="B179" s="92" t="s">
        <v>676</v>
      </c>
      <c r="C179" s="93">
        <v>2.0100000000000001E-4</v>
      </c>
    </row>
    <row r="180" spans="1:3">
      <c r="A180" s="102"/>
      <c r="B180" s="92" t="s">
        <v>677</v>
      </c>
      <c r="C180" s="93">
        <v>2.9700000000000001E-4</v>
      </c>
    </row>
    <row r="181" spans="1:3">
      <c r="A181" s="102"/>
      <c r="B181" s="92" t="s">
        <v>678</v>
      </c>
      <c r="C181" s="93">
        <v>1.3899999999999999E-4</v>
      </c>
    </row>
    <row r="182" spans="1:3">
      <c r="A182" s="102"/>
      <c r="B182" s="92" t="s">
        <v>679</v>
      </c>
      <c r="C182" s="93">
        <v>1.7699999999999999E-4</v>
      </c>
    </row>
    <row r="183" spans="1:3">
      <c r="A183" s="102"/>
      <c r="B183" s="92" t="s">
        <v>680</v>
      </c>
      <c r="C183" s="93">
        <v>1.93E-4</v>
      </c>
    </row>
    <row r="184" spans="1:3">
      <c r="A184" s="102"/>
      <c r="B184" s="92" t="s">
        <v>681</v>
      </c>
      <c r="C184" s="93">
        <v>1.1E-4</v>
      </c>
    </row>
    <row r="185" spans="1:3">
      <c r="A185" s="102"/>
      <c r="B185" s="92" t="s">
        <v>682</v>
      </c>
      <c r="C185" s="93">
        <v>5.8999999999999998E-5</v>
      </c>
    </row>
    <row r="186" spans="1:3">
      <c r="A186" s="102" t="s">
        <v>936</v>
      </c>
      <c r="B186" s="92" t="s">
        <v>937</v>
      </c>
      <c r="C186" s="93"/>
    </row>
    <row r="187" spans="1:3">
      <c r="A187" s="102"/>
      <c r="B187" s="92" t="s">
        <v>683</v>
      </c>
      <c r="C187" s="93">
        <v>1.3860000000000001E-3</v>
      </c>
    </row>
    <row r="188" spans="1:3">
      <c r="A188" s="102"/>
      <c r="B188" s="92" t="s">
        <v>684</v>
      </c>
      <c r="C188" s="93">
        <v>5.1800000000000001E-4</v>
      </c>
    </row>
    <row r="189" spans="1:3">
      <c r="A189" s="102"/>
      <c r="B189" s="92" t="s">
        <v>685</v>
      </c>
      <c r="C189" s="93">
        <v>2.92E-4</v>
      </c>
    </row>
    <row r="190" spans="1:3">
      <c r="A190" s="102"/>
      <c r="B190" s="92" t="s">
        <v>686</v>
      </c>
      <c r="C190" s="93">
        <v>1.01E-4</v>
      </c>
    </row>
    <row r="191" spans="1:3">
      <c r="A191" s="102"/>
      <c r="B191" s="92" t="s">
        <v>687</v>
      </c>
      <c r="C191" s="93">
        <v>9.6000000000000002E-5</v>
      </c>
    </row>
    <row r="192" spans="1:3">
      <c r="A192" s="102"/>
      <c r="B192" s="92" t="s">
        <v>688</v>
      </c>
      <c r="C192" s="93">
        <v>3.3300000000000002E-4</v>
      </c>
    </row>
    <row r="193" spans="1:3">
      <c r="A193" s="102" t="s">
        <v>938</v>
      </c>
      <c r="B193" s="92" t="s">
        <v>939</v>
      </c>
      <c r="C193" s="93"/>
    </row>
    <row r="194" spans="1:3">
      <c r="A194" s="102"/>
      <c r="B194" s="92" t="s">
        <v>689</v>
      </c>
      <c r="C194" s="93">
        <v>6.4999999999999997E-4</v>
      </c>
    </row>
    <row r="195" spans="1:3">
      <c r="A195" s="102"/>
      <c r="B195" s="92" t="s">
        <v>690</v>
      </c>
      <c r="C195" s="93">
        <v>6.3100000000000005E-4</v>
      </c>
    </row>
    <row r="196" spans="1:3">
      <c r="A196" s="102"/>
      <c r="B196" s="92" t="s">
        <v>691</v>
      </c>
      <c r="C196" s="93">
        <v>1.9599999999999999E-4</v>
      </c>
    </row>
    <row r="197" spans="1:3">
      <c r="A197" s="102"/>
      <c r="B197" s="92" t="s">
        <v>692</v>
      </c>
      <c r="C197" s="93">
        <v>6.4999999999999994E-5</v>
      </c>
    </row>
    <row r="198" spans="1:3">
      <c r="A198" s="102"/>
      <c r="B198" s="92" t="s">
        <v>693</v>
      </c>
      <c r="C198" s="93">
        <v>3.01E-4</v>
      </c>
    </row>
    <row r="199" spans="1:3">
      <c r="A199" s="102"/>
      <c r="B199" s="92" t="s">
        <v>694</v>
      </c>
      <c r="C199" s="93">
        <v>9.2E-5</v>
      </c>
    </row>
    <row r="200" spans="1:3">
      <c r="A200" s="102"/>
      <c r="B200" s="92" t="s">
        <v>695</v>
      </c>
      <c r="C200" s="93">
        <v>2.13E-4</v>
      </c>
    </row>
    <row r="201" spans="1:3">
      <c r="A201" s="102"/>
      <c r="B201" s="92" t="s">
        <v>696</v>
      </c>
      <c r="C201" s="93">
        <v>9.5000000000000005E-5</v>
      </c>
    </row>
    <row r="202" spans="1:3">
      <c r="A202" s="102"/>
      <c r="B202" s="92" t="s">
        <v>697</v>
      </c>
      <c r="C202" s="93">
        <v>1.4200000000000001E-4</v>
      </c>
    </row>
    <row r="203" spans="1:3">
      <c r="A203" s="102" t="s">
        <v>940</v>
      </c>
      <c r="B203" s="92" t="s">
        <v>941</v>
      </c>
      <c r="C203" s="93"/>
    </row>
    <row r="204" spans="1:3">
      <c r="A204" s="102"/>
      <c r="B204" s="92" t="s">
        <v>698</v>
      </c>
      <c r="C204" s="93">
        <v>1.354E-3</v>
      </c>
    </row>
    <row r="205" spans="1:3">
      <c r="A205" s="102"/>
      <c r="B205" s="92" t="s">
        <v>699</v>
      </c>
      <c r="C205" s="93">
        <v>5.9000000000000003E-4</v>
      </c>
    </row>
    <row r="206" spans="1:3">
      <c r="A206" s="102"/>
      <c r="B206" s="92" t="s">
        <v>700</v>
      </c>
      <c r="C206" s="93">
        <v>1.2E-4</v>
      </c>
    </row>
    <row r="207" spans="1:3">
      <c r="A207" s="102"/>
      <c r="B207" s="92" t="s">
        <v>701</v>
      </c>
      <c r="C207" s="93">
        <v>9.2999999999999997E-5</v>
      </c>
    </row>
    <row r="208" spans="1:3">
      <c r="A208" s="102"/>
      <c r="B208" s="92" t="s">
        <v>702</v>
      </c>
      <c r="C208" s="93">
        <v>1.8599999999999999E-4</v>
      </c>
    </row>
    <row r="209" spans="1:3">
      <c r="A209" s="102"/>
      <c r="B209" s="92" t="s">
        <v>703</v>
      </c>
      <c r="C209" s="93">
        <v>6.9999999999999994E-5</v>
      </c>
    </row>
    <row r="210" spans="1:3">
      <c r="A210" s="102"/>
      <c r="B210" s="92" t="s">
        <v>704</v>
      </c>
      <c r="C210" s="93">
        <v>8.2000000000000001E-5</v>
      </c>
    </row>
    <row r="211" spans="1:3">
      <c r="A211" s="102"/>
      <c r="B211" s="92" t="s">
        <v>705</v>
      </c>
      <c r="C211" s="93">
        <v>6.7999999999999999E-5</v>
      </c>
    </row>
    <row r="212" spans="1:3">
      <c r="A212" s="102"/>
      <c r="B212" s="92" t="s">
        <v>706</v>
      </c>
      <c r="C212" s="93">
        <v>7.7000000000000001E-5</v>
      </c>
    </row>
    <row r="213" spans="1:3">
      <c r="A213" s="102"/>
      <c r="B213" s="92" t="s">
        <v>707</v>
      </c>
      <c r="C213" s="93">
        <v>7.3999999999999996E-5</v>
      </c>
    </row>
    <row r="214" spans="1:3">
      <c r="A214" s="102"/>
      <c r="B214" s="92" t="s">
        <v>708</v>
      </c>
      <c r="C214" s="93">
        <v>8.5000000000000006E-5</v>
      </c>
    </row>
    <row r="215" spans="1:3">
      <c r="A215" s="102"/>
      <c r="B215" s="92" t="s">
        <v>602</v>
      </c>
      <c r="C215" s="93">
        <v>6.4999999999999994E-5</v>
      </c>
    </row>
    <row r="216" spans="1:3">
      <c r="A216" s="102"/>
      <c r="B216" s="92" t="s">
        <v>709</v>
      </c>
      <c r="C216" s="93">
        <v>7.4999999999999993E-5</v>
      </c>
    </row>
    <row r="217" spans="1:3">
      <c r="A217" s="102"/>
      <c r="B217" s="92" t="s">
        <v>710</v>
      </c>
      <c r="C217" s="93">
        <v>1.2799999999999999E-4</v>
      </c>
    </row>
    <row r="218" spans="1:3">
      <c r="A218" s="102" t="s">
        <v>942</v>
      </c>
      <c r="B218" s="92" t="s">
        <v>943</v>
      </c>
      <c r="C218" s="93"/>
    </row>
    <row r="219" spans="1:3">
      <c r="A219" s="102"/>
      <c r="B219" s="92" t="s">
        <v>711</v>
      </c>
      <c r="C219" s="93">
        <v>7.3800000000000005E-4</v>
      </c>
    </row>
    <row r="220" spans="1:3">
      <c r="A220" s="102"/>
      <c r="B220" s="92" t="s">
        <v>712</v>
      </c>
      <c r="C220" s="93">
        <v>2.2800000000000001E-4</v>
      </c>
    </row>
    <row r="221" spans="1:3">
      <c r="A221" s="102"/>
      <c r="B221" s="92" t="s">
        <v>713</v>
      </c>
      <c r="C221" s="93">
        <v>2.14E-4</v>
      </c>
    </row>
    <row r="222" spans="1:3">
      <c r="A222" s="102"/>
      <c r="B222" s="92" t="s">
        <v>714</v>
      </c>
      <c r="C222" s="93">
        <v>5.0000000000000002E-5</v>
      </c>
    </row>
    <row r="223" spans="1:3">
      <c r="A223" s="102"/>
      <c r="B223" s="92" t="s">
        <v>715</v>
      </c>
      <c r="C223" s="93">
        <v>4.4499999999999997E-4</v>
      </c>
    </row>
    <row r="224" spans="1:3">
      <c r="A224" s="102"/>
      <c r="B224" s="92" t="s">
        <v>716</v>
      </c>
      <c r="C224" s="93">
        <v>1.7699999999999999E-4</v>
      </c>
    </row>
    <row r="225" spans="1:3">
      <c r="A225" s="102"/>
      <c r="B225" s="92" t="s">
        <v>717</v>
      </c>
      <c r="C225" s="93">
        <v>1.3200000000000001E-4</v>
      </c>
    </row>
    <row r="226" spans="1:3">
      <c r="A226" s="102"/>
      <c r="B226" s="92" t="s">
        <v>718</v>
      </c>
      <c r="C226" s="93">
        <v>7.2000000000000002E-5</v>
      </c>
    </row>
    <row r="227" spans="1:3">
      <c r="A227" s="102"/>
      <c r="B227" s="92" t="s">
        <v>719</v>
      </c>
      <c r="C227" s="93">
        <v>1.3899999999999999E-4</v>
      </c>
    </row>
    <row r="228" spans="1:3">
      <c r="A228" s="102"/>
      <c r="B228" s="92" t="s">
        <v>720</v>
      </c>
      <c r="C228" s="93">
        <v>1.9599999999999999E-4</v>
      </c>
    </row>
    <row r="229" spans="1:3">
      <c r="A229" s="102" t="s">
        <v>944</v>
      </c>
      <c r="B229" s="92" t="s">
        <v>945</v>
      </c>
      <c r="C229" s="93"/>
    </row>
    <row r="230" spans="1:3">
      <c r="A230" s="102"/>
      <c r="B230" s="92" t="s">
        <v>721</v>
      </c>
      <c r="C230" s="93">
        <v>4.0999999999999999E-4</v>
      </c>
    </row>
    <row r="231" spans="1:3">
      <c r="A231" s="102"/>
      <c r="B231" s="92" t="s">
        <v>722</v>
      </c>
      <c r="C231" s="93">
        <v>2.6600000000000001E-4</v>
      </c>
    </row>
    <row r="232" spans="1:3">
      <c r="A232" s="102"/>
      <c r="B232" s="92" t="s">
        <v>723</v>
      </c>
      <c r="C232" s="93">
        <v>1.5899999999999999E-4</v>
      </c>
    </row>
    <row r="233" spans="1:3">
      <c r="A233" s="102"/>
      <c r="B233" s="92" t="s">
        <v>724</v>
      </c>
      <c r="C233" s="93">
        <v>1.3200000000000001E-4</v>
      </c>
    </row>
    <row r="234" spans="1:3">
      <c r="A234" s="102"/>
      <c r="B234" s="92" t="s">
        <v>725</v>
      </c>
      <c r="C234" s="93">
        <v>4.3000000000000002E-5</v>
      </c>
    </row>
    <row r="235" spans="1:3">
      <c r="A235" s="102"/>
      <c r="B235" s="92" t="s">
        <v>726</v>
      </c>
      <c r="C235" s="93">
        <v>2.0000000000000002E-5</v>
      </c>
    </row>
    <row r="236" spans="1:3">
      <c r="A236" s="102" t="s">
        <v>946</v>
      </c>
      <c r="B236" s="92" t="s">
        <v>947</v>
      </c>
      <c r="C236" s="93"/>
    </row>
    <row r="237" spans="1:3">
      <c r="A237" s="102"/>
      <c r="B237" s="92" t="s">
        <v>727</v>
      </c>
      <c r="C237" s="93">
        <v>6.5899999999999997E-4</v>
      </c>
    </row>
    <row r="238" spans="1:3">
      <c r="A238" s="102"/>
      <c r="B238" s="92" t="s">
        <v>728</v>
      </c>
      <c r="C238" s="93">
        <v>2.2100000000000001E-4</v>
      </c>
    </row>
    <row r="239" spans="1:3">
      <c r="A239" s="102"/>
      <c r="B239" s="92" t="s">
        <v>648</v>
      </c>
      <c r="C239" s="93">
        <v>7.8999999999999996E-5</v>
      </c>
    </row>
    <row r="240" spans="1:3">
      <c r="A240" s="102"/>
      <c r="B240" s="92" t="s">
        <v>729</v>
      </c>
      <c r="C240" s="93">
        <v>5.0000000000000002E-5</v>
      </c>
    </row>
    <row r="241" spans="1:3">
      <c r="A241" s="102"/>
      <c r="B241" s="92" t="s">
        <v>626</v>
      </c>
      <c r="C241" s="93">
        <v>1.2899999999999999E-4</v>
      </c>
    </row>
    <row r="242" spans="1:3">
      <c r="A242" s="102"/>
      <c r="B242" s="92" t="s">
        <v>730</v>
      </c>
      <c r="C242" s="93">
        <v>8.2999999999999998E-5</v>
      </c>
    </row>
    <row r="243" spans="1:3">
      <c r="A243" s="102"/>
      <c r="B243" s="92" t="s">
        <v>731</v>
      </c>
      <c r="C243" s="93">
        <v>9.7E-5</v>
      </c>
    </row>
    <row r="244" spans="1:3">
      <c r="A244" s="102"/>
      <c r="B244" s="92" t="s">
        <v>732</v>
      </c>
      <c r="C244" s="93">
        <v>1.3200000000000001E-4</v>
      </c>
    </row>
    <row r="245" spans="1:3">
      <c r="A245" s="102"/>
      <c r="B245" s="92" t="s">
        <v>733</v>
      </c>
      <c r="C245" s="93">
        <v>5.0000000000000002E-5</v>
      </c>
    </row>
    <row r="246" spans="1:3">
      <c r="A246" s="102" t="s">
        <v>948</v>
      </c>
      <c r="B246" s="92" t="s">
        <v>949</v>
      </c>
      <c r="C246" s="93"/>
    </row>
    <row r="247" spans="1:3">
      <c r="A247" s="102"/>
      <c r="B247" s="92" t="s">
        <v>734</v>
      </c>
      <c r="C247" s="93">
        <v>7.3200000000000001E-4</v>
      </c>
    </row>
    <row r="248" spans="1:3">
      <c r="A248" s="102"/>
      <c r="B248" s="92" t="s">
        <v>735</v>
      </c>
      <c r="C248" s="93">
        <v>3.8900000000000002E-4</v>
      </c>
    </row>
    <row r="249" spans="1:3">
      <c r="A249" s="102"/>
      <c r="B249" s="92" t="s">
        <v>736</v>
      </c>
      <c r="C249" s="93">
        <v>3.5300000000000002E-4</v>
      </c>
    </row>
    <row r="250" spans="1:3">
      <c r="A250" s="102"/>
      <c r="B250" s="92" t="s">
        <v>737</v>
      </c>
      <c r="C250" s="93">
        <v>1.73E-4</v>
      </c>
    </row>
    <row r="251" spans="1:3">
      <c r="A251" s="102"/>
      <c r="B251" s="92" t="s">
        <v>738</v>
      </c>
      <c r="C251" s="93">
        <v>2.5300000000000002E-4</v>
      </c>
    </row>
    <row r="252" spans="1:3">
      <c r="A252" s="102"/>
      <c r="B252" s="92" t="s">
        <v>739</v>
      </c>
      <c r="C252" s="93">
        <v>4.2400000000000001E-4</v>
      </c>
    </row>
    <row r="253" spans="1:3">
      <c r="A253" s="102" t="s">
        <v>950</v>
      </c>
      <c r="B253" s="92" t="s">
        <v>951</v>
      </c>
      <c r="C253" s="93"/>
    </row>
    <row r="254" spans="1:3">
      <c r="A254" s="102"/>
      <c r="B254" s="92" t="s">
        <v>740</v>
      </c>
      <c r="C254" s="93">
        <v>1.3799999999999999E-3</v>
      </c>
    </row>
    <row r="255" spans="1:3">
      <c r="A255" s="102"/>
      <c r="B255" s="92" t="s">
        <v>741</v>
      </c>
      <c r="C255" s="93">
        <v>8.7999999999999998E-5</v>
      </c>
    </row>
    <row r="256" spans="1:3">
      <c r="A256" s="102"/>
      <c r="B256" s="92" t="s">
        <v>742</v>
      </c>
      <c r="C256" s="93">
        <v>0</v>
      </c>
    </row>
    <row r="257" spans="1:3">
      <c r="A257" s="102"/>
      <c r="B257" s="92" t="s">
        <v>743</v>
      </c>
      <c r="C257" s="93">
        <v>1.2999999999999999E-4</v>
      </c>
    </row>
    <row r="258" spans="1:3">
      <c r="A258" s="102"/>
      <c r="B258" s="92" t="s">
        <v>744</v>
      </c>
      <c r="C258" s="93">
        <v>7.2000000000000002E-5</v>
      </c>
    </row>
    <row r="259" spans="1:3">
      <c r="A259" s="102"/>
      <c r="B259" s="92" t="s">
        <v>745</v>
      </c>
      <c r="C259" s="93">
        <v>3.4999999999999997E-5</v>
      </c>
    </row>
    <row r="260" spans="1:3">
      <c r="A260" s="102"/>
      <c r="B260" s="92" t="s">
        <v>746</v>
      </c>
      <c r="C260" s="93">
        <v>0</v>
      </c>
    </row>
    <row r="261" spans="1:3">
      <c r="A261" s="102"/>
      <c r="B261" s="92" t="s">
        <v>747</v>
      </c>
      <c r="C261" s="93">
        <v>7.9999999999999996E-6</v>
      </c>
    </row>
    <row r="262" spans="1:3">
      <c r="A262" s="102"/>
      <c r="B262" s="92" t="s">
        <v>748</v>
      </c>
      <c r="C262" s="93">
        <v>0</v>
      </c>
    </row>
    <row r="263" spans="1:3">
      <c r="A263" s="102"/>
      <c r="B263" s="92" t="s">
        <v>749</v>
      </c>
      <c r="C263" s="93">
        <v>3.3000000000000003E-5</v>
      </c>
    </row>
    <row r="264" spans="1:3">
      <c r="A264" s="102"/>
      <c r="B264" s="92" t="s">
        <v>750</v>
      </c>
      <c r="C264" s="93">
        <v>2.6600000000000001E-4</v>
      </c>
    </row>
    <row r="265" spans="1:3">
      <c r="A265" s="102"/>
      <c r="B265" s="92" t="s">
        <v>751</v>
      </c>
      <c r="C265" s="93">
        <v>1.7200000000000001E-4</v>
      </c>
    </row>
    <row r="266" spans="1:3">
      <c r="A266" s="102"/>
      <c r="B266" s="92" t="s">
        <v>752</v>
      </c>
      <c r="C266" s="93">
        <v>1.0399999999999999E-4</v>
      </c>
    </row>
    <row r="267" spans="1:3">
      <c r="A267" s="102"/>
      <c r="B267" s="92" t="s">
        <v>753</v>
      </c>
      <c r="C267" s="93">
        <v>2.3E-5</v>
      </c>
    </row>
    <row r="268" spans="1:3">
      <c r="A268" s="102"/>
      <c r="B268" s="92" t="s">
        <v>754</v>
      </c>
      <c r="C268" s="93">
        <v>0</v>
      </c>
    </row>
    <row r="269" spans="1:3">
      <c r="A269" s="102"/>
      <c r="B269" s="92" t="s">
        <v>755</v>
      </c>
      <c r="C269" s="93">
        <v>3.48E-4</v>
      </c>
    </row>
    <row r="270" spans="1:3">
      <c r="A270" s="102"/>
      <c r="B270" s="92" t="s">
        <v>756</v>
      </c>
      <c r="C270" s="93">
        <v>1.18E-4</v>
      </c>
    </row>
    <row r="271" spans="1:3">
      <c r="A271" s="102"/>
      <c r="B271" s="92" t="s">
        <v>757</v>
      </c>
      <c r="C271" s="93">
        <v>5.0000000000000004E-6</v>
      </c>
    </row>
    <row r="272" spans="1:3">
      <c r="A272" s="102" t="s">
        <v>952</v>
      </c>
      <c r="B272" s="92" t="s">
        <v>953</v>
      </c>
      <c r="C272" s="93"/>
    </row>
    <row r="273" spans="1:3">
      <c r="A273" s="102"/>
      <c r="B273" s="92" t="s">
        <v>758</v>
      </c>
      <c r="C273" s="93">
        <v>1.078E-3</v>
      </c>
    </row>
    <row r="274" spans="1:3">
      <c r="A274" s="102"/>
      <c r="B274" s="92" t="s">
        <v>759</v>
      </c>
      <c r="C274" s="93">
        <v>3.28E-4</v>
      </c>
    </row>
    <row r="275" spans="1:3">
      <c r="A275" s="102"/>
      <c r="B275" s="92" t="s">
        <v>760</v>
      </c>
      <c r="C275" s="93">
        <v>4.6999999999999997E-5</v>
      </c>
    </row>
    <row r="276" spans="1:3">
      <c r="A276" s="102"/>
      <c r="B276" s="92" t="s">
        <v>761</v>
      </c>
      <c r="C276" s="93">
        <v>1.9000000000000001E-4</v>
      </c>
    </row>
    <row r="277" spans="1:3">
      <c r="A277" s="102"/>
      <c r="B277" s="92" t="s">
        <v>762</v>
      </c>
      <c r="C277" s="93">
        <v>1.47E-4</v>
      </c>
    </row>
    <row r="278" spans="1:3">
      <c r="A278" s="102" t="s">
        <v>954</v>
      </c>
      <c r="B278" s="92" t="s">
        <v>955</v>
      </c>
      <c r="C278" s="93"/>
    </row>
    <row r="279" spans="1:3">
      <c r="A279" s="102"/>
      <c r="B279" s="92" t="s">
        <v>763</v>
      </c>
      <c r="C279" s="93">
        <v>5.6300000000000002E-4</v>
      </c>
    </row>
    <row r="280" spans="1:3">
      <c r="A280" s="102"/>
      <c r="B280" s="92" t="s">
        <v>764</v>
      </c>
      <c r="C280" s="93">
        <v>4.3000000000000002E-5</v>
      </c>
    </row>
    <row r="281" spans="1:3">
      <c r="A281" s="102"/>
      <c r="B281" s="92" t="s">
        <v>765</v>
      </c>
      <c r="C281" s="93">
        <v>1.07E-4</v>
      </c>
    </row>
    <row r="282" spans="1:3">
      <c r="A282" s="102"/>
      <c r="B282" s="92" t="s">
        <v>766</v>
      </c>
      <c r="C282" s="93">
        <v>7.7999999999999999E-5</v>
      </c>
    </row>
    <row r="283" spans="1:3">
      <c r="A283" s="102"/>
      <c r="B283" s="92" t="s">
        <v>767</v>
      </c>
      <c r="C283" s="93">
        <v>1.74E-4</v>
      </c>
    </row>
    <row r="284" spans="1:3">
      <c r="A284" s="102"/>
      <c r="B284" s="92" t="s">
        <v>768</v>
      </c>
      <c r="C284" s="93">
        <v>1.4200000000000001E-4</v>
      </c>
    </row>
    <row r="285" spans="1:3">
      <c r="A285" s="102"/>
      <c r="B285" s="92" t="s">
        <v>769</v>
      </c>
      <c r="C285" s="93">
        <v>1.85E-4</v>
      </c>
    </row>
    <row r="286" spans="1:3">
      <c r="A286" s="102"/>
      <c r="B286" s="92" t="s">
        <v>770</v>
      </c>
      <c r="C286" s="93">
        <v>1.27E-4</v>
      </c>
    </row>
    <row r="287" spans="1:3">
      <c r="A287" s="102" t="s">
        <v>956</v>
      </c>
      <c r="B287" s="92" t="s">
        <v>957</v>
      </c>
      <c r="C287" s="93"/>
    </row>
    <row r="288" spans="1:3">
      <c r="A288" s="102"/>
      <c r="B288" s="92" t="s">
        <v>771</v>
      </c>
      <c r="C288" s="93">
        <v>1.003E-3</v>
      </c>
    </row>
    <row r="289" spans="1:3">
      <c r="A289" s="102"/>
      <c r="B289" s="92" t="s">
        <v>772</v>
      </c>
      <c r="C289" s="93">
        <v>2.8200000000000002E-4</v>
      </c>
    </row>
    <row r="290" spans="1:3">
      <c r="A290" s="102"/>
      <c r="B290" s="92" t="s">
        <v>773</v>
      </c>
      <c r="C290" s="93">
        <v>1.8100000000000001E-4</v>
      </c>
    </row>
    <row r="291" spans="1:3">
      <c r="A291" s="102"/>
      <c r="B291" s="92" t="s">
        <v>774</v>
      </c>
      <c r="C291" s="93">
        <v>4.0099999999999999E-4</v>
      </c>
    </row>
    <row r="292" spans="1:3">
      <c r="A292" s="102"/>
      <c r="B292" s="92" t="s">
        <v>775</v>
      </c>
      <c r="C292" s="93">
        <v>5.3499999999999999E-4</v>
      </c>
    </row>
    <row r="293" spans="1:3">
      <c r="A293" s="102" t="s">
        <v>958</v>
      </c>
      <c r="B293" s="92" t="s">
        <v>959</v>
      </c>
      <c r="C293" s="93"/>
    </row>
    <row r="294" spans="1:3">
      <c r="A294" s="102"/>
      <c r="B294" s="92" t="s">
        <v>776</v>
      </c>
      <c r="C294" s="93">
        <v>8.6700000000000004E-4</v>
      </c>
    </row>
    <row r="295" spans="1:3">
      <c r="A295" s="102"/>
      <c r="B295" s="92" t="s">
        <v>777</v>
      </c>
      <c r="C295" s="93">
        <v>8.3699999999999996E-4</v>
      </c>
    </row>
    <row r="296" spans="1:3">
      <c r="A296" s="102"/>
      <c r="B296" s="92" t="s">
        <v>778</v>
      </c>
      <c r="C296" s="93">
        <v>1.9000000000000001E-4</v>
      </c>
    </row>
    <row r="297" spans="1:3">
      <c r="A297" s="102"/>
      <c r="B297" s="92" t="s">
        <v>779</v>
      </c>
      <c r="C297" s="93">
        <v>1.6799999999999999E-4</v>
      </c>
    </row>
    <row r="298" spans="1:3">
      <c r="A298" s="102"/>
      <c r="B298" s="92" t="s">
        <v>780</v>
      </c>
      <c r="C298" s="93">
        <v>6.0999999999999999E-5</v>
      </c>
    </row>
    <row r="299" spans="1:3">
      <c r="A299" s="102" t="s">
        <v>960</v>
      </c>
      <c r="B299" s="92" t="s">
        <v>961</v>
      </c>
      <c r="C299" s="93"/>
    </row>
    <row r="300" spans="1:3">
      <c r="A300" s="102"/>
      <c r="B300" s="92" t="s">
        <v>781</v>
      </c>
      <c r="C300" s="93">
        <v>6.1700000000000004E-4</v>
      </c>
    </row>
    <row r="301" spans="1:3">
      <c r="A301" s="102"/>
      <c r="B301" s="92" t="s">
        <v>782</v>
      </c>
      <c r="C301" s="93">
        <v>2.0799999999999999E-4</v>
      </c>
    </row>
    <row r="302" spans="1:3">
      <c r="A302" s="102"/>
      <c r="B302" s="92" t="s">
        <v>783</v>
      </c>
      <c r="C302" s="93">
        <v>1.17E-4</v>
      </c>
    </row>
    <row r="303" spans="1:3">
      <c r="A303" s="102"/>
      <c r="B303" s="92" t="s">
        <v>784</v>
      </c>
      <c r="C303" s="93">
        <v>7.8999999999999996E-5</v>
      </c>
    </row>
    <row r="304" spans="1:3">
      <c r="A304" s="102"/>
      <c r="B304" s="92" t="s">
        <v>785</v>
      </c>
      <c r="C304" s="93">
        <v>6.9999999999999994E-5</v>
      </c>
    </row>
    <row r="305" spans="1:3">
      <c r="A305" s="102"/>
      <c r="B305" s="92" t="s">
        <v>786</v>
      </c>
      <c r="C305" s="93">
        <v>7.7000000000000001E-5</v>
      </c>
    </row>
    <row r="306" spans="1:3">
      <c r="A306" s="102"/>
      <c r="B306" s="92" t="s">
        <v>787</v>
      </c>
      <c r="C306" s="93">
        <v>8.1000000000000004E-5</v>
      </c>
    </row>
    <row r="307" spans="1:3">
      <c r="A307" s="102"/>
      <c r="B307" s="92" t="s">
        <v>788</v>
      </c>
      <c r="C307" s="93">
        <v>9.2E-5</v>
      </c>
    </row>
    <row r="308" spans="1:3">
      <c r="A308" s="102" t="s">
        <v>962</v>
      </c>
      <c r="B308" s="92" t="s">
        <v>963</v>
      </c>
      <c r="C308" s="93"/>
    </row>
    <row r="309" spans="1:3" s="95" customFormat="1">
      <c r="A309" s="102"/>
      <c r="B309" s="92" t="s">
        <v>789</v>
      </c>
      <c r="C309" s="93">
        <v>6.9499999999999998E-4</v>
      </c>
    </row>
    <row r="310" spans="1:3">
      <c r="A310" s="102"/>
      <c r="B310" s="92" t="s">
        <v>790</v>
      </c>
      <c r="C310" s="93">
        <v>3.7500000000000001E-4</v>
      </c>
    </row>
    <row r="311" spans="1:3">
      <c r="A311" s="102"/>
      <c r="B311" s="92" t="s">
        <v>791</v>
      </c>
      <c r="C311" s="93">
        <v>1.3799999999999999E-4</v>
      </c>
    </row>
    <row r="312" spans="1:3">
      <c r="A312" s="102"/>
      <c r="B312" s="92" t="s">
        <v>792</v>
      </c>
      <c r="C312" s="93">
        <v>1.9799999999999999E-4</v>
      </c>
    </row>
    <row r="313" spans="1:3">
      <c r="A313" s="102"/>
      <c r="B313" s="92" t="s">
        <v>793</v>
      </c>
      <c r="C313" s="93">
        <v>2.0000000000000001E-4</v>
      </c>
    </row>
    <row r="314" spans="1:3">
      <c r="A314" s="102" t="s">
        <v>794</v>
      </c>
      <c r="B314" s="92" t="s">
        <v>964</v>
      </c>
      <c r="C314" s="93"/>
    </row>
    <row r="315" spans="1:3">
      <c r="A315" s="102"/>
      <c r="B315" s="92" t="s">
        <v>795</v>
      </c>
      <c r="C315" s="93">
        <v>1.2849999999999999E-3</v>
      </c>
    </row>
    <row r="316" spans="1:3">
      <c r="A316" s="102"/>
      <c r="B316" s="92" t="s">
        <v>796</v>
      </c>
      <c r="C316" s="93">
        <v>2.0699999999999999E-4</v>
      </c>
    </row>
    <row r="317" spans="1:3">
      <c r="A317" s="102"/>
      <c r="B317" s="92" t="s">
        <v>797</v>
      </c>
      <c r="C317" s="93">
        <v>0</v>
      </c>
    </row>
    <row r="318" spans="1:3">
      <c r="A318" s="102"/>
      <c r="B318" s="92" t="s">
        <v>798</v>
      </c>
      <c r="C318" s="93">
        <v>0</v>
      </c>
    </row>
    <row r="319" spans="1:3">
      <c r="A319" s="102"/>
      <c r="B319" s="92" t="s">
        <v>799</v>
      </c>
      <c r="C319" s="93">
        <v>0</v>
      </c>
    </row>
    <row r="320" spans="1:3">
      <c r="A320" s="102"/>
      <c r="B320" s="92" t="s">
        <v>800</v>
      </c>
      <c r="C320" s="93">
        <v>0</v>
      </c>
    </row>
    <row r="321" spans="1:3">
      <c r="A321" s="102"/>
      <c r="B321" s="92" t="s">
        <v>801</v>
      </c>
      <c r="C321" s="93">
        <v>1.8000000000000001E-4</v>
      </c>
    </row>
    <row r="322" spans="1:3">
      <c r="A322" s="102"/>
      <c r="B322" s="92" t="s">
        <v>802</v>
      </c>
      <c r="C322" s="93">
        <v>0</v>
      </c>
    </row>
    <row r="323" spans="1:3">
      <c r="A323" s="102"/>
      <c r="B323" s="92" t="s">
        <v>803</v>
      </c>
      <c r="C323" s="93">
        <v>0</v>
      </c>
    </row>
    <row r="324" spans="1:3">
      <c r="A324" s="102"/>
      <c r="B324" s="92" t="s">
        <v>804</v>
      </c>
      <c r="C324" s="93">
        <v>2.2599999999999999E-4</v>
      </c>
    </row>
    <row r="325" spans="1:3">
      <c r="A325" s="102"/>
      <c r="B325" s="92" t="s">
        <v>805</v>
      </c>
      <c r="C325" s="93">
        <v>0</v>
      </c>
    </row>
    <row r="326" spans="1:3">
      <c r="A326" s="102" t="s">
        <v>965</v>
      </c>
      <c r="B326" s="92" t="s">
        <v>966</v>
      </c>
      <c r="C326" s="93"/>
    </row>
    <row r="327" spans="1:3">
      <c r="A327" s="102"/>
      <c r="B327" s="92" t="s">
        <v>806</v>
      </c>
      <c r="C327" s="93">
        <v>9.77E-4</v>
      </c>
    </row>
    <row r="328" spans="1:3">
      <c r="A328" s="102"/>
      <c r="B328" s="92" t="s">
        <v>807</v>
      </c>
      <c r="C328" s="93">
        <v>4.4099999999999999E-4</v>
      </c>
    </row>
    <row r="329" spans="1:3">
      <c r="A329" s="102"/>
      <c r="B329" s="92" t="s">
        <v>808</v>
      </c>
      <c r="C329" s="93">
        <v>3.8000000000000002E-5</v>
      </c>
    </row>
    <row r="330" spans="1:3">
      <c r="A330" s="102"/>
      <c r="B330" s="92" t="s">
        <v>809</v>
      </c>
      <c r="C330" s="93">
        <v>6.3999999999999997E-5</v>
      </c>
    </row>
    <row r="331" spans="1:3">
      <c r="A331" s="102"/>
      <c r="B331" s="92" t="s">
        <v>810</v>
      </c>
      <c r="C331" s="93">
        <v>3.1999999999999999E-5</v>
      </c>
    </row>
    <row r="332" spans="1:3">
      <c r="A332" s="102"/>
      <c r="B332" s="92" t="s">
        <v>811</v>
      </c>
      <c r="C332" s="93">
        <v>6.3E-5</v>
      </c>
    </row>
    <row r="333" spans="1:3">
      <c r="A333" s="102"/>
      <c r="B333" s="92" t="s">
        <v>812</v>
      </c>
      <c r="C333" s="93">
        <v>5.0000000000000002E-5</v>
      </c>
    </row>
    <row r="334" spans="1:3">
      <c r="A334" s="102"/>
      <c r="B334" s="92" t="s">
        <v>813</v>
      </c>
      <c r="C334" s="93">
        <v>3.8000000000000002E-5</v>
      </c>
    </row>
    <row r="335" spans="1:3">
      <c r="A335" s="102"/>
      <c r="B335" s="92" t="s">
        <v>814</v>
      </c>
      <c r="C335" s="93">
        <v>1.37E-4</v>
      </c>
    </row>
    <row r="336" spans="1:3">
      <c r="A336" s="102"/>
      <c r="B336" s="92" t="s">
        <v>815</v>
      </c>
      <c r="C336" s="93">
        <v>7.4999999999999993E-5</v>
      </c>
    </row>
    <row r="337" spans="1:3">
      <c r="A337" s="102"/>
      <c r="B337" s="92" t="s">
        <v>816</v>
      </c>
      <c r="C337" s="93">
        <v>9.2999999999999997E-5</v>
      </c>
    </row>
    <row r="338" spans="1:3">
      <c r="A338" s="102"/>
      <c r="B338" s="92" t="s">
        <v>817</v>
      </c>
      <c r="C338" s="93">
        <v>5.0000000000000002E-5</v>
      </c>
    </row>
    <row r="339" spans="1:3">
      <c r="A339" s="102"/>
      <c r="B339" s="92" t="s">
        <v>818</v>
      </c>
      <c r="C339" s="93">
        <v>3.6999999999999998E-5</v>
      </c>
    </row>
    <row r="340" spans="1:3">
      <c r="A340" s="102"/>
      <c r="B340" s="92" t="s">
        <v>819</v>
      </c>
      <c r="C340" s="93">
        <v>7.3999999999999996E-5</v>
      </c>
    </row>
    <row r="341" spans="1:3">
      <c r="A341" s="102"/>
      <c r="B341" s="92" t="s">
        <v>820</v>
      </c>
      <c r="C341" s="93">
        <v>3.6999999999999998E-5</v>
      </c>
    </row>
    <row r="342" spans="1:3">
      <c r="A342" s="102"/>
      <c r="B342" s="92" t="s">
        <v>821</v>
      </c>
      <c r="C342" s="93">
        <v>6.8999999999999997E-5</v>
      </c>
    </row>
    <row r="343" spans="1:3">
      <c r="A343" s="102">
        <v>41</v>
      </c>
      <c r="B343" s="92" t="s">
        <v>822</v>
      </c>
      <c r="C343" s="93">
        <v>1.26E-4</v>
      </c>
    </row>
    <row r="344" spans="1:3">
      <c r="A344" s="102">
        <v>42</v>
      </c>
      <c r="B344" s="92" t="s">
        <v>823</v>
      </c>
      <c r="C344" s="93">
        <v>5.5599999999999996E-4</v>
      </c>
    </row>
    <row r="345" spans="1:3">
      <c r="A345" s="102" t="s">
        <v>967</v>
      </c>
      <c r="B345" s="92" t="s">
        <v>968</v>
      </c>
      <c r="C345" s="93"/>
    </row>
    <row r="346" spans="1:3">
      <c r="A346" s="102"/>
      <c r="B346" s="92" t="s">
        <v>824</v>
      </c>
      <c r="C346" s="93">
        <v>1.5790000000000001E-3</v>
      </c>
    </row>
    <row r="347" spans="1:3">
      <c r="A347" s="102"/>
      <c r="B347" s="92" t="s">
        <v>825</v>
      </c>
      <c r="C347" s="93">
        <v>1.3899999999999999E-4</v>
      </c>
    </row>
    <row r="348" spans="1:3">
      <c r="A348" s="102"/>
      <c r="B348" s="92" t="s">
        <v>826</v>
      </c>
      <c r="C348" s="93">
        <v>8.2000000000000001E-5</v>
      </c>
    </row>
    <row r="349" spans="1:3">
      <c r="A349" s="102"/>
      <c r="B349" s="92" t="s">
        <v>827</v>
      </c>
      <c r="C349" s="93">
        <v>6.3999999999999997E-5</v>
      </c>
    </row>
    <row r="350" spans="1:3">
      <c r="A350" s="102"/>
      <c r="B350" s="92" t="s">
        <v>828</v>
      </c>
      <c r="C350" s="93">
        <v>8.8999999999999995E-5</v>
      </c>
    </row>
    <row r="351" spans="1:3">
      <c r="A351" s="102"/>
      <c r="B351" s="92" t="s">
        <v>829</v>
      </c>
      <c r="C351" s="93">
        <v>1.26E-4</v>
      </c>
    </row>
    <row r="352" spans="1:3">
      <c r="A352" s="102"/>
      <c r="B352" s="92" t="s">
        <v>830</v>
      </c>
      <c r="C352" s="93">
        <v>8.2999999999999998E-5</v>
      </c>
    </row>
    <row r="353" spans="1:3">
      <c r="A353" s="102"/>
      <c r="B353" s="92" t="s">
        <v>831</v>
      </c>
      <c r="C353" s="93">
        <v>6.7999999999999999E-5</v>
      </c>
    </row>
    <row r="354" spans="1:3">
      <c r="A354" s="102" t="s">
        <v>969</v>
      </c>
      <c r="B354" s="92" t="s">
        <v>970</v>
      </c>
      <c r="C354" s="93"/>
    </row>
    <row r="355" spans="1:3">
      <c r="A355" s="102"/>
      <c r="B355" s="92" t="s">
        <v>832</v>
      </c>
      <c r="C355" s="93">
        <v>1.294E-3</v>
      </c>
    </row>
    <row r="356" spans="1:3">
      <c r="A356" s="102"/>
      <c r="B356" s="92" t="s">
        <v>833</v>
      </c>
      <c r="C356" s="93">
        <v>2.7099999999999997E-4</v>
      </c>
    </row>
    <row r="357" spans="1:3">
      <c r="A357" s="102"/>
      <c r="B357" s="92" t="s">
        <v>834</v>
      </c>
      <c r="C357" s="93">
        <v>4.3999999999999999E-5</v>
      </c>
    </row>
    <row r="358" spans="1:3">
      <c r="A358" s="102"/>
      <c r="B358" s="92" t="s">
        <v>835</v>
      </c>
      <c r="C358" s="93">
        <v>8.7000000000000001E-5</v>
      </c>
    </row>
    <row r="359" spans="1:3">
      <c r="A359" s="102"/>
      <c r="B359" s="92" t="s">
        <v>836</v>
      </c>
      <c r="C359" s="93">
        <v>9.5000000000000005E-5</v>
      </c>
    </row>
    <row r="360" spans="1:3">
      <c r="A360" s="102" t="s">
        <v>971</v>
      </c>
      <c r="B360" s="92" t="s">
        <v>972</v>
      </c>
      <c r="C360" s="93"/>
    </row>
    <row r="361" spans="1:3">
      <c r="A361" s="102"/>
      <c r="B361" s="92" t="s">
        <v>837</v>
      </c>
      <c r="C361" s="93">
        <v>1.106E-3</v>
      </c>
    </row>
    <row r="362" spans="1:3">
      <c r="A362" s="102"/>
      <c r="B362" s="92" t="s">
        <v>838</v>
      </c>
      <c r="C362" s="93">
        <v>3.1199999999999999E-4</v>
      </c>
    </row>
    <row r="363" spans="1:3">
      <c r="A363" s="102"/>
      <c r="B363" s="92" t="s">
        <v>839</v>
      </c>
      <c r="C363" s="93">
        <v>1.3300000000000001E-4</v>
      </c>
    </row>
    <row r="364" spans="1:3">
      <c r="A364" s="102"/>
      <c r="B364" s="92" t="s">
        <v>840</v>
      </c>
      <c r="C364" s="93">
        <v>1.0900000000000001E-4</v>
      </c>
    </row>
    <row r="365" spans="1:3">
      <c r="A365" s="102"/>
      <c r="B365" s="92" t="s">
        <v>841</v>
      </c>
      <c r="C365" s="93">
        <v>1.02E-4</v>
      </c>
    </row>
    <row r="366" spans="1:3">
      <c r="A366" s="102"/>
      <c r="B366" s="92" t="s">
        <v>842</v>
      </c>
      <c r="C366" s="93">
        <v>7.2000000000000002E-5</v>
      </c>
    </row>
    <row r="367" spans="1:3">
      <c r="A367" s="102" t="s">
        <v>973</v>
      </c>
      <c r="B367" s="92" t="s">
        <v>974</v>
      </c>
      <c r="C367" s="93"/>
    </row>
    <row r="368" spans="1:3">
      <c r="A368" s="102"/>
      <c r="B368" s="92" t="s">
        <v>843</v>
      </c>
      <c r="C368" s="93">
        <v>1.495E-3</v>
      </c>
    </row>
    <row r="369" spans="1:3">
      <c r="A369" s="102"/>
      <c r="B369" s="92" t="s">
        <v>844</v>
      </c>
      <c r="C369" s="93">
        <v>8.0099999999999995E-4</v>
      </c>
    </row>
    <row r="370" spans="1:3">
      <c r="A370" s="102"/>
      <c r="B370" s="92" t="s">
        <v>845</v>
      </c>
      <c r="C370" s="93">
        <v>7.1599999999999995E-4</v>
      </c>
    </row>
    <row r="371" spans="1:3">
      <c r="A371" s="102"/>
      <c r="B371" s="92" t="s">
        <v>846</v>
      </c>
      <c r="C371" s="93">
        <v>3.1700000000000001E-4</v>
      </c>
    </row>
    <row r="372" spans="1:3">
      <c r="A372" s="102"/>
      <c r="B372" s="92" t="s">
        <v>847</v>
      </c>
      <c r="C372" s="93">
        <v>4.0200000000000001E-4</v>
      </c>
    </row>
    <row r="373" spans="1:3">
      <c r="A373" s="102"/>
      <c r="B373" s="92" t="s">
        <v>848</v>
      </c>
      <c r="C373" s="93">
        <v>6.4199999999999999E-4</v>
      </c>
    </row>
    <row r="374" spans="1:3">
      <c r="A374" s="102"/>
      <c r="B374" s="92" t="s">
        <v>849</v>
      </c>
      <c r="C374" s="93">
        <v>2.99E-4</v>
      </c>
    </row>
    <row r="375" spans="1:3">
      <c r="A375" s="102" t="s">
        <v>975</v>
      </c>
      <c r="B375" s="92" t="s">
        <v>976</v>
      </c>
      <c r="C375" s="93"/>
    </row>
    <row r="376" spans="1:3">
      <c r="A376" s="102"/>
      <c r="B376" s="92" t="s">
        <v>850</v>
      </c>
      <c r="C376" s="93">
        <v>1.7409999999999999E-3</v>
      </c>
    </row>
    <row r="377" spans="1:3">
      <c r="A377" s="102"/>
      <c r="B377" s="92" t="s">
        <v>851</v>
      </c>
      <c r="C377" s="93">
        <v>6.0099999999999997E-4</v>
      </c>
    </row>
    <row r="378" spans="1:3">
      <c r="A378" s="102"/>
      <c r="B378" s="92" t="s">
        <v>852</v>
      </c>
      <c r="C378" s="93">
        <v>1.64E-4</v>
      </c>
    </row>
    <row r="379" spans="1:3">
      <c r="A379" s="102"/>
      <c r="B379" s="92" t="s">
        <v>853</v>
      </c>
      <c r="C379" s="93">
        <v>1.22E-4</v>
      </c>
    </row>
    <row r="380" spans="1:3">
      <c r="A380" s="102" t="s">
        <v>977</v>
      </c>
      <c r="B380" s="92" t="s">
        <v>978</v>
      </c>
      <c r="C380" s="93"/>
    </row>
    <row r="381" spans="1:3">
      <c r="A381" s="102"/>
      <c r="B381" s="92" t="s">
        <v>854</v>
      </c>
      <c r="C381" s="93">
        <v>1.4369999999999999E-3</v>
      </c>
    </row>
    <row r="382" spans="1:3">
      <c r="A382" s="102"/>
      <c r="B382" s="92" t="s">
        <v>855</v>
      </c>
      <c r="C382" s="93">
        <v>5.2899999999999996E-4</v>
      </c>
    </row>
    <row r="383" spans="1:3">
      <c r="A383" s="102"/>
      <c r="B383" s="92" t="s">
        <v>856</v>
      </c>
      <c r="C383" s="93">
        <v>5.3999999999999998E-5</v>
      </c>
    </row>
    <row r="384" spans="1:3">
      <c r="A384" s="102"/>
      <c r="B384" s="92" t="s">
        <v>857</v>
      </c>
      <c r="C384" s="93">
        <v>2.2599999999999999E-4</v>
      </c>
    </row>
    <row r="385" spans="1:3">
      <c r="A385" s="102"/>
      <c r="B385" s="92" t="s">
        <v>858</v>
      </c>
      <c r="C385" s="93">
        <v>2.6800000000000001E-4</v>
      </c>
    </row>
    <row r="386" spans="1:3">
      <c r="A386" s="102"/>
      <c r="B386" s="92" t="s">
        <v>859</v>
      </c>
      <c r="C386" s="93">
        <v>2.2900000000000001E-4</v>
      </c>
    </row>
    <row r="387" spans="1:3">
      <c r="A387" s="101"/>
      <c r="B387" s="96" t="s">
        <v>860</v>
      </c>
      <c r="C387" s="97">
        <f>SUM(C8:C386)</f>
        <v>9.999999999999995E-2</v>
      </c>
    </row>
  </sheetData>
  <mergeCells count="1">
    <mergeCell ref="A5:C5"/>
  </mergeCells>
  <pageMargins left="0.70866141732283472" right="0.56000000000000005" top="0.34" bottom="0.31" header="0.31496062992125984" footer="0.31496062992125984"/>
  <pageSetup paperSize="9" firstPageNumber="18" orientation="portrait" useFirstPageNumber="1" r:id="rId1"/>
</worksheet>
</file>

<file path=xl/worksheets/sheet3.xml><?xml version="1.0" encoding="utf-8"?>
<worksheet xmlns="http://schemas.openxmlformats.org/spreadsheetml/2006/main" xmlns:r="http://schemas.openxmlformats.org/officeDocument/2006/relationships">
  <sheetPr>
    <tabColor theme="5" tint="0.59999389629810485"/>
    <pageSetUpPr fitToPage="1"/>
  </sheetPr>
  <dimension ref="A1:E683"/>
  <sheetViews>
    <sheetView topLeftCell="A608" zoomScaleNormal="100" workbookViewId="0">
      <selection activeCell="C618" sqref="C618"/>
    </sheetView>
  </sheetViews>
  <sheetFormatPr defaultRowHeight="12.75"/>
  <cols>
    <col min="1" max="1" width="8.5703125" style="8" customWidth="1"/>
    <col min="2" max="2" width="21.42578125" style="12" customWidth="1"/>
    <col min="3" max="3" width="88.7109375" style="12" customWidth="1"/>
    <col min="4" max="4" width="3.42578125" style="12" customWidth="1"/>
    <col min="5" max="256" width="9.140625" style="12"/>
    <col min="257" max="257" width="8.5703125" style="12" customWidth="1"/>
    <col min="258" max="258" width="21.42578125" style="12" customWidth="1"/>
    <col min="259" max="259" width="89.7109375" style="12" customWidth="1"/>
    <col min="260" max="512" width="9.140625" style="12"/>
    <col min="513" max="513" width="8.5703125" style="12" customWidth="1"/>
    <col min="514" max="514" width="21.42578125" style="12" customWidth="1"/>
    <col min="515" max="515" width="89.7109375" style="12" customWidth="1"/>
    <col min="516" max="768" width="9.140625" style="12"/>
    <col min="769" max="769" width="8.5703125" style="12" customWidth="1"/>
    <col min="770" max="770" width="21.42578125" style="12" customWidth="1"/>
    <col min="771" max="771" width="89.7109375" style="12" customWidth="1"/>
    <col min="772" max="1024" width="9.140625" style="12"/>
    <col min="1025" max="1025" width="8.5703125" style="12" customWidth="1"/>
    <col min="1026" max="1026" width="21.42578125" style="12" customWidth="1"/>
    <col min="1027" max="1027" width="89.7109375" style="12" customWidth="1"/>
    <col min="1028" max="1280" width="9.140625" style="12"/>
    <col min="1281" max="1281" width="8.5703125" style="12" customWidth="1"/>
    <col min="1282" max="1282" width="21.42578125" style="12" customWidth="1"/>
    <col min="1283" max="1283" width="89.7109375" style="12" customWidth="1"/>
    <col min="1284" max="1536" width="9.140625" style="12"/>
    <col min="1537" max="1537" width="8.5703125" style="12" customWidth="1"/>
    <col min="1538" max="1538" width="21.42578125" style="12" customWidth="1"/>
    <col min="1539" max="1539" width="89.7109375" style="12" customWidth="1"/>
    <col min="1540" max="1792" width="9.140625" style="12"/>
    <col min="1793" max="1793" width="8.5703125" style="12" customWidth="1"/>
    <col min="1794" max="1794" width="21.42578125" style="12" customWidth="1"/>
    <col min="1795" max="1795" width="89.7109375" style="12" customWidth="1"/>
    <col min="1796" max="2048" width="9.140625" style="12"/>
    <col min="2049" max="2049" width="8.5703125" style="12" customWidth="1"/>
    <col min="2050" max="2050" width="21.42578125" style="12" customWidth="1"/>
    <col min="2051" max="2051" width="89.7109375" style="12" customWidth="1"/>
    <col min="2052" max="2304" width="9.140625" style="12"/>
    <col min="2305" max="2305" width="8.5703125" style="12" customWidth="1"/>
    <col min="2306" max="2306" width="21.42578125" style="12" customWidth="1"/>
    <col min="2307" max="2307" width="89.7109375" style="12" customWidth="1"/>
    <col min="2308" max="2560" width="9.140625" style="12"/>
    <col min="2561" max="2561" width="8.5703125" style="12" customWidth="1"/>
    <col min="2562" max="2562" width="21.42578125" style="12" customWidth="1"/>
    <col min="2563" max="2563" width="89.7109375" style="12" customWidth="1"/>
    <col min="2564" max="2816" width="9.140625" style="12"/>
    <col min="2817" max="2817" width="8.5703125" style="12" customWidth="1"/>
    <col min="2818" max="2818" width="21.42578125" style="12" customWidth="1"/>
    <col min="2819" max="2819" width="89.7109375" style="12" customWidth="1"/>
    <col min="2820" max="3072" width="9.140625" style="12"/>
    <col min="3073" max="3073" width="8.5703125" style="12" customWidth="1"/>
    <col min="3074" max="3074" width="21.42578125" style="12" customWidth="1"/>
    <col min="3075" max="3075" width="89.7109375" style="12" customWidth="1"/>
    <col min="3076" max="3328" width="9.140625" style="12"/>
    <col min="3329" max="3329" width="8.5703125" style="12" customWidth="1"/>
    <col min="3330" max="3330" width="21.42578125" style="12" customWidth="1"/>
    <col min="3331" max="3331" width="89.7109375" style="12" customWidth="1"/>
    <col min="3332" max="3584" width="9.140625" style="12"/>
    <col min="3585" max="3585" width="8.5703125" style="12" customWidth="1"/>
    <col min="3586" max="3586" width="21.42578125" style="12" customWidth="1"/>
    <col min="3587" max="3587" width="89.7109375" style="12" customWidth="1"/>
    <col min="3588" max="3840" width="9.140625" style="12"/>
    <col min="3841" max="3841" width="8.5703125" style="12" customWidth="1"/>
    <col min="3842" max="3842" width="21.42578125" style="12" customWidth="1"/>
    <col min="3843" max="3843" width="89.7109375" style="12" customWidth="1"/>
    <col min="3844" max="4096" width="9.140625" style="12"/>
    <col min="4097" max="4097" width="8.5703125" style="12" customWidth="1"/>
    <col min="4098" max="4098" width="21.42578125" style="12" customWidth="1"/>
    <col min="4099" max="4099" width="89.7109375" style="12" customWidth="1"/>
    <col min="4100" max="4352" width="9.140625" style="12"/>
    <col min="4353" max="4353" width="8.5703125" style="12" customWidth="1"/>
    <col min="4354" max="4354" width="21.42578125" style="12" customWidth="1"/>
    <col min="4355" max="4355" width="89.7109375" style="12" customWidth="1"/>
    <col min="4356" max="4608" width="9.140625" style="12"/>
    <col min="4609" max="4609" width="8.5703125" style="12" customWidth="1"/>
    <col min="4610" max="4610" width="21.42578125" style="12" customWidth="1"/>
    <col min="4611" max="4611" width="89.7109375" style="12" customWidth="1"/>
    <col min="4612" max="4864" width="9.140625" style="12"/>
    <col min="4865" max="4865" width="8.5703125" style="12" customWidth="1"/>
    <col min="4866" max="4866" width="21.42578125" style="12" customWidth="1"/>
    <col min="4867" max="4867" width="89.7109375" style="12" customWidth="1"/>
    <col min="4868" max="5120" width="9.140625" style="12"/>
    <col min="5121" max="5121" width="8.5703125" style="12" customWidth="1"/>
    <col min="5122" max="5122" width="21.42578125" style="12" customWidth="1"/>
    <col min="5123" max="5123" width="89.7109375" style="12" customWidth="1"/>
    <col min="5124" max="5376" width="9.140625" style="12"/>
    <col min="5377" max="5377" width="8.5703125" style="12" customWidth="1"/>
    <col min="5378" max="5378" width="21.42578125" style="12" customWidth="1"/>
    <col min="5379" max="5379" width="89.7109375" style="12" customWidth="1"/>
    <col min="5380" max="5632" width="9.140625" style="12"/>
    <col min="5633" max="5633" width="8.5703125" style="12" customWidth="1"/>
    <col min="5634" max="5634" width="21.42578125" style="12" customWidth="1"/>
    <col min="5635" max="5635" width="89.7109375" style="12" customWidth="1"/>
    <col min="5636" max="5888" width="9.140625" style="12"/>
    <col min="5889" max="5889" width="8.5703125" style="12" customWidth="1"/>
    <col min="5890" max="5890" width="21.42578125" style="12" customWidth="1"/>
    <col min="5891" max="5891" width="89.7109375" style="12" customWidth="1"/>
    <col min="5892" max="6144" width="9.140625" style="12"/>
    <col min="6145" max="6145" width="8.5703125" style="12" customWidth="1"/>
    <col min="6146" max="6146" width="21.42578125" style="12" customWidth="1"/>
    <col min="6147" max="6147" width="89.7109375" style="12" customWidth="1"/>
    <col min="6148" max="6400" width="9.140625" style="12"/>
    <col min="6401" max="6401" width="8.5703125" style="12" customWidth="1"/>
    <col min="6402" max="6402" width="21.42578125" style="12" customWidth="1"/>
    <col min="6403" max="6403" width="89.7109375" style="12" customWidth="1"/>
    <col min="6404" max="6656" width="9.140625" style="12"/>
    <col min="6657" max="6657" width="8.5703125" style="12" customWidth="1"/>
    <col min="6658" max="6658" width="21.42578125" style="12" customWidth="1"/>
    <col min="6659" max="6659" width="89.7109375" style="12" customWidth="1"/>
    <col min="6660" max="6912" width="9.140625" style="12"/>
    <col min="6913" max="6913" width="8.5703125" style="12" customWidth="1"/>
    <col min="6914" max="6914" width="21.42578125" style="12" customWidth="1"/>
    <col min="6915" max="6915" width="89.7109375" style="12" customWidth="1"/>
    <col min="6916" max="7168" width="9.140625" style="12"/>
    <col min="7169" max="7169" width="8.5703125" style="12" customWidth="1"/>
    <col min="7170" max="7170" width="21.42578125" style="12" customWidth="1"/>
    <col min="7171" max="7171" width="89.7109375" style="12" customWidth="1"/>
    <col min="7172" max="7424" width="9.140625" style="12"/>
    <col min="7425" max="7425" width="8.5703125" style="12" customWidth="1"/>
    <col min="7426" max="7426" width="21.42578125" style="12" customWidth="1"/>
    <col min="7427" max="7427" width="89.7109375" style="12" customWidth="1"/>
    <col min="7428" max="7680" width="9.140625" style="12"/>
    <col min="7681" max="7681" width="8.5703125" style="12" customWidth="1"/>
    <col min="7682" max="7682" width="21.42578125" style="12" customWidth="1"/>
    <col min="7683" max="7683" width="89.7109375" style="12" customWidth="1"/>
    <col min="7684" max="7936" width="9.140625" style="12"/>
    <col min="7937" max="7937" width="8.5703125" style="12" customWidth="1"/>
    <col min="7938" max="7938" width="21.42578125" style="12" customWidth="1"/>
    <col min="7939" max="7939" width="89.7109375" style="12" customWidth="1"/>
    <col min="7940" max="8192" width="9.140625" style="12"/>
    <col min="8193" max="8193" width="8.5703125" style="12" customWidth="1"/>
    <col min="8194" max="8194" width="21.42578125" style="12" customWidth="1"/>
    <col min="8195" max="8195" width="89.7109375" style="12" customWidth="1"/>
    <col min="8196" max="8448" width="9.140625" style="12"/>
    <col min="8449" max="8449" width="8.5703125" style="12" customWidth="1"/>
    <col min="8450" max="8450" width="21.42578125" style="12" customWidth="1"/>
    <col min="8451" max="8451" width="89.7109375" style="12" customWidth="1"/>
    <col min="8452" max="8704" width="9.140625" style="12"/>
    <col min="8705" max="8705" width="8.5703125" style="12" customWidth="1"/>
    <col min="8706" max="8706" width="21.42578125" style="12" customWidth="1"/>
    <col min="8707" max="8707" width="89.7109375" style="12" customWidth="1"/>
    <col min="8708" max="8960" width="9.140625" style="12"/>
    <col min="8961" max="8961" width="8.5703125" style="12" customWidth="1"/>
    <col min="8962" max="8962" width="21.42578125" style="12" customWidth="1"/>
    <col min="8963" max="8963" width="89.7109375" style="12" customWidth="1"/>
    <col min="8964" max="9216" width="9.140625" style="12"/>
    <col min="9217" max="9217" width="8.5703125" style="12" customWidth="1"/>
    <col min="9218" max="9218" width="21.42578125" style="12" customWidth="1"/>
    <col min="9219" max="9219" width="89.7109375" style="12" customWidth="1"/>
    <col min="9220" max="9472" width="9.140625" style="12"/>
    <col min="9473" max="9473" width="8.5703125" style="12" customWidth="1"/>
    <col min="9474" max="9474" width="21.42578125" style="12" customWidth="1"/>
    <col min="9475" max="9475" width="89.7109375" style="12" customWidth="1"/>
    <col min="9476" max="9728" width="9.140625" style="12"/>
    <col min="9729" max="9729" width="8.5703125" style="12" customWidth="1"/>
    <col min="9730" max="9730" width="21.42578125" style="12" customWidth="1"/>
    <col min="9731" max="9731" width="89.7109375" style="12" customWidth="1"/>
    <col min="9732" max="9984" width="9.140625" style="12"/>
    <col min="9985" max="9985" width="8.5703125" style="12" customWidth="1"/>
    <col min="9986" max="9986" width="21.42578125" style="12" customWidth="1"/>
    <col min="9987" max="9987" width="89.7109375" style="12" customWidth="1"/>
    <col min="9988" max="10240" width="9.140625" style="12"/>
    <col min="10241" max="10241" width="8.5703125" style="12" customWidth="1"/>
    <col min="10242" max="10242" width="21.42578125" style="12" customWidth="1"/>
    <col min="10243" max="10243" width="89.7109375" style="12" customWidth="1"/>
    <col min="10244" max="10496" width="9.140625" style="12"/>
    <col min="10497" max="10497" width="8.5703125" style="12" customWidth="1"/>
    <col min="10498" max="10498" width="21.42578125" style="12" customWidth="1"/>
    <col min="10499" max="10499" width="89.7109375" style="12" customWidth="1"/>
    <col min="10500" max="10752" width="9.140625" style="12"/>
    <col min="10753" max="10753" width="8.5703125" style="12" customWidth="1"/>
    <col min="10754" max="10754" width="21.42578125" style="12" customWidth="1"/>
    <col min="10755" max="10755" width="89.7109375" style="12" customWidth="1"/>
    <col min="10756" max="11008" width="9.140625" style="12"/>
    <col min="11009" max="11009" width="8.5703125" style="12" customWidth="1"/>
    <col min="11010" max="11010" width="21.42578125" style="12" customWidth="1"/>
    <col min="11011" max="11011" width="89.7109375" style="12" customWidth="1"/>
    <col min="11012" max="11264" width="9.140625" style="12"/>
    <col min="11265" max="11265" width="8.5703125" style="12" customWidth="1"/>
    <col min="11266" max="11266" width="21.42578125" style="12" customWidth="1"/>
    <col min="11267" max="11267" width="89.7109375" style="12" customWidth="1"/>
    <col min="11268" max="11520" width="9.140625" style="12"/>
    <col min="11521" max="11521" width="8.5703125" style="12" customWidth="1"/>
    <col min="11522" max="11522" width="21.42578125" style="12" customWidth="1"/>
    <col min="11523" max="11523" width="89.7109375" style="12" customWidth="1"/>
    <col min="11524" max="11776" width="9.140625" style="12"/>
    <col min="11777" max="11777" width="8.5703125" style="12" customWidth="1"/>
    <col min="11778" max="11778" width="21.42578125" style="12" customWidth="1"/>
    <col min="11779" max="11779" width="89.7109375" style="12" customWidth="1"/>
    <col min="11780" max="12032" width="9.140625" style="12"/>
    <col min="12033" max="12033" width="8.5703125" style="12" customWidth="1"/>
    <col min="12034" max="12034" width="21.42578125" style="12" customWidth="1"/>
    <col min="12035" max="12035" width="89.7109375" style="12" customWidth="1"/>
    <col min="12036" max="12288" width="9.140625" style="12"/>
    <col min="12289" max="12289" width="8.5703125" style="12" customWidth="1"/>
    <col min="12290" max="12290" width="21.42578125" style="12" customWidth="1"/>
    <col min="12291" max="12291" width="89.7109375" style="12" customWidth="1"/>
    <col min="12292" max="12544" width="9.140625" style="12"/>
    <col min="12545" max="12545" width="8.5703125" style="12" customWidth="1"/>
    <col min="12546" max="12546" width="21.42578125" style="12" customWidth="1"/>
    <col min="12547" max="12547" width="89.7109375" style="12" customWidth="1"/>
    <col min="12548" max="12800" width="9.140625" style="12"/>
    <col min="12801" max="12801" width="8.5703125" style="12" customWidth="1"/>
    <col min="12802" max="12802" width="21.42578125" style="12" customWidth="1"/>
    <col min="12803" max="12803" width="89.7109375" style="12" customWidth="1"/>
    <col min="12804" max="13056" width="9.140625" style="12"/>
    <col min="13057" max="13057" width="8.5703125" style="12" customWidth="1"/>
    <col min="13058" max="13058" width="21.42578125" style="12" customWidth="1"/>
    <col min="13059" max="13059" width="89.7109375" style="12" customWidth="1"/>
    <col min="13060" max="13312" width="9.140625" style="12"/>
    <col min="13313" max="13313" width="8.5703125" style="12" customWidth="1"/>
    <col min="13314" max="13314" width="21.42578125" style="12" customWidth="1"/>
    <col min="13315" max="13315" width="89.7109375" style="12" customWidth="1"/>
    <col min="13316" max="13568" width="9.140625" style="12"/>
    <col min="13569" max="13569" width="8.5703125" style="12" customWidth="1"/>
    <col min="13570" max="13570" width="21.42578125" style="12" customWidth="1"/>
    <col min="13571" max="13571" width="89.7109375" style="12" customWidth="1"/>
    <col min="13572" max="13824" width="9.140625" style="12"/>
    <col min="13825" max="13825" width="8.5703125" style="12" customWidth="1"/>
    <col min="13826" max="13826" width="21.42578125" style="12" customWidth="1"/>
    <col min="13827" max="13827" width="89.7109375" style="12" customWidth="1"/>
    <col min="13828" max="14080" width="9.140625" style="12"/>
    <col min="14081" max="14081" width="8.5703125" style="12" customWidth="1"/>
    <col min="14082" max="14082" width="21.42578125" style="12" customWidth="1"/>
    <col min="14083" max="14083" width="89.7109375" style="12" customWidth="1"/>
    <col min="14084" max="14336" width="9.140625" style="12"/>
    <col min="14337" max="14337" width="8.5703125" style="12" customWidth="1"/>
    <col min="14338" max="14338" width="21.42578125" style="12" customWidth="1"/>
    <col min="14339" max="14339" width="89.7109375" style="12" customWidth="1"/>
    <col min="14340" max="14592" width="9.140625" style="12"/>
    <col min="14593" max="14593" width="8.5703125" style="12" customWidth="1"/>
    <col min="14594" max="14594" width="21.42578125" style="12" customWidth="1"/>
    <col min="14595" max="14595" width="89.7109375" style="12" customWidth="1"/>
    <col min="14596" max="14848" width="9.140625" style="12"/>
    <col min="14849" max="14849" width="8.5703125" style="12" customWidth="1"/>
    <col min="14850" max="14850" width="21.42578125" style="12" customWidth="1"/>
    <col min="14851" max="14851" width="89.7109375" style="12" customWidth="1"/>
    <col min="14852" max="15104" width="9.140625" style="12"/>
    <col min="15105" max="15105" width="8.5703125" style="12" customWidth="1"/>
    <col min="15106" max="15106" width="21.42578125" style="12" customWidth="1"/>
    <col min="15107" max="15107" width="89.7109375" style="12" customWidth="1"/>
    <col min="15108" max="15360" width="9.140625" style="12"/>
    <col min="15361" max="15361" width="8.5703125" style="12" customWidth="1"/>
    <col min="15362" max="15362" width="21.42578125" style="12" customWidth="1"/>
    <col min="15363" max="15363" width="89.7109375" style="12" customWidth="1"/>
    <col min="15364" max="15616" width="9.140625" style="12"/>
    <col min="15617" max="15617" width="8.5703125" style="12" customWidth="1"/>
    <col min="15618" max="15618" width="21.42578125" style="12" customWidth="1"/>
    <col min="15619" max="15619" width="89.7109375" style="12" customWidth="1"/>
    <col min="15620" max="15872" width="9.140625" style="12"/>
    <col min="15873" max="15873" width="8.5703125" style="12" customWidth="1"/>
    <col min="15874" max="15874" width="21.42578125" style="12" customWidth="1"/>
    <col min="15875" max="15875" width="89.7109375" style="12" customWidth="1"/>
    <col min="15876" max="16128" width="9.140625" style="12"/>
    <col min="16129" max="16129" width="8.5703125" style="12" customWidth="1"/>
    <col min="16130" max="16130" width="21.42578125" style="12" customWidth="1"/>
    <col min="16131" max="16131" width="89.7109375" style="12" customWidth="1"/>
    <col min="16132" max="16384" width="9.140625" style="12"/>
  </cols>
  <sheetData>
    <row r="1" spans="1:3" s="9" customFormat="1">
      <c r="A1" s="8"/>
      <c r="C1" s="10" t="s">
        <v>863</v>
      </c>
    </row>
    <row r="2" spans="1:3" s="9" customFormat="1">
      <c r="A2" s="8"/>
      <c r="C2" s="10" t="s">
        <v>16</v>
      </c>
    </row>
    <row r="3" spans="1:3" s="9" customFormat="1">
      <c r="A3" s="8"/>
      <c r="C3" s="11" t="s">
        <v>17</v>
      </c>
    </row>
    <row r="4" spans="1:3">
      <c r="C4" s="10"/>
    </row>
    <row r="5" spans="1:3" ht="15.75">
      <c r="A5" s="396" t="s">
        <v>18</v>
      </c>
      <c r="B5" s="396"/>
      <c r="C5" s="396"/>
    </row>
    <row r="6" spans="1:3">
      <c r="C6" s="13"/>
    </row>
    <row r="7" spans="1:3" ht="51">
      <c r="A7" s="14" t="s">
        <v>19</v>
      </c>
      <c r="B7" s="15" t="s">
        <v>20</v>
      </c>
      <c r="C7" s="15" t="s">
        <v>21</v>
      </c>
    </row>
    <row r="8" spans="1:3">
      <c r="A8" s="14">
        <v>1</v>
      </c>
      <c r="B8" s="15">
        <v>2</v>
      </c>
      <c r="C8" s="16">
        <v>3</v>
      </c>
    </row>
    <row r="9" spans="1:3" s="9" customFormat="1">
      <c r="A9" s="14">
        <v>801</v>
      </c>
      <c r="B9" s="14"/>
      <c r="C9" s="43" t="s">
        <v>22</v>
      </c>
    </row>
    <row r="10" spans="1:3" s="9" customFormat="1">
      <c r="A10" s="14"/>
      <c r="B10" s="14" t="s">
        <v>23</v>
      </c>
      <c r="C10" s="17" t="s">
        <v>13</v>
      </c>
    </row>
    <row r="11" spans="1:3" s="9" customFormat="1" ht="25.5">
      <c r="A11" s="14"/>
      <c r="B11" s="14" t="s">
        <v>24</v>
      </c>
      <c r="C11" s="17" t="s">
        <v>25</v>
      </c>
    </row>
    <row r="12" spans="1:3" s="9" customFormat="1" ht="25.5">
      <c r="A12" s="14"/>
      <c r="B12" s="14" t="s">
        <v>26</v>
      </c>
      <c r="C12" s="17" t="s">
        <v>27</v>
      </c>
    </row>
    <row r="13" spans="1:3" s="9" customFormat="1" ht="38.25">
      <c r="A13" s="14"/>
      <c r="B13" s="14" t="s">
        <v>28</v>
      </c>
      <c r="C13" s="17" t="s">
        <v>29</v>
      </c>
    </row>
    <row r="14" spans="1:3" s="9" customFormat="1" ht="25.5">
      <c r="A14" s="14"/>
      <c r="B14" s="14" t="s">
        <v>30</v>
      </c>
      <c r="C14" s="17" t="s">
        <v>31</v>
      </c>
    </row>
    <row r="15" spans="1:3" s="9" customFormat="1" ht="25.5">
      <c r="A15" s="14"/>
      <c r="B15" s="14" t="s">
        <v>32</v>
      </c>
      <c r="C15" s="17" t="s">
        <v>33</v>
      </c>
    </row>
    <row r="16" spans="1:3" s="9" customFormat="1" ht="25.5">
      <c r="A16" s="14"/>
      <c r="B16" s="14" t="s">
        <v>34</v>
      </c>
      <c r="C16" s="17" t="s">
        <v>35</v>
      </c>
    </row>
    <row r="17" spans="1:3">
      <c r="A17" s="18">
        <v>802</v>
      </c>
      <c r="B17" s="18"/>
      <c r="C17" s="44" t="s">
        <v>36</v>
      </c>
    </row>
    <row r="18" spans="1:3">
      <c r="A18" s="18"/>
      <c r="B18" s="19" t="s">
        <v>37</v>
      </c>
      <c r="C18" s="20" t="s">
        <v>38</v>
      </c>
    </row>
    <row r="19" spans="1:3" ht="38.25">
      <c r="A19" s="18"/>
      <c r="B19" s="19" t="s">
        <v>39</v>
      </c>
      <c r="C19" s="20" t="s">
        <v>40</v>
      </c>
    </row>
    <row r="20" spans="1:3" ht="25.5">
      <c r="A20" s="18"/>
      <c r="B20" s="19" t="s">
        <v>41</v>
      </c>
      <c r="C20" s="20" t="s">
        <v>42</v>
      </c>
    </row>
    <row r="21" spans="1:3" ht="30.75" customHeight="1">
      <c r="A21" s="18"/>
      <c r="B21" s="19" t="s">
        <v>43</v>
      </c>
      <c r="C21" s="20" t="s">
        <v>44</v>
      </c>
    </row>
    <row r="22" spans="1:3" ht="28.5" customHeight="1">
      <c r="A22" s="18"/>
      <c r="B22" s="19" t="s">
        <v>45</v>
      </c>
      <c r="C22" s="20" t="s">
        <v>46</v>
      </c>
    </row>
    <row r="23" spans="1:3" ht="25.5">
      <c r="A23" s="18"/>
      <c r="B23" s="19" t="s">
        <v>47</v>
      </c>
      <c r="C23" s="20" t="s">
        <v>48</v>
      </c>
    </row>
    <row r="24" spans="1:3">
      <c r="A24" s="18"/>
      <c r="B24" s="19" t="s">
        <v>23</v>
      </c>
      <c r="C24" s="20" t="s">
        <v>13</v>
      </c>
    </row>
    <row r="25" spans="1:3">
      <c r="A25" s="18"/>
      <c r="B25" s="19" t="s">
        <v>49</v>
      </c>
      <c r="C25" s="20" t="s">
        <v>14</v>
      </c>
    </row>
    <row r="26" spans="1:3" ht="25.5">
      <c r="A26" s="18"/>
      <c r="B26" s="19" t="s">
        <v>50</v>
      </c>
      <c r="C26" s="20" t="s">
        <v>51</v>
      </c>
    </row>
    <row r="27" spans="1:3" ht="21.75" customHeight="1">
      <c r="A27" s="18"/>
      <c r="B27" s="19" t="s">
        <v>52</v>
      </c>
      <c r="C27" s="20" t="s">
        <v>53</v>
      </c>
    </row>
    <row r="28" spans="1:3" ht="32.25" customHeight="1">
      <c r="A28" s="18"/>
      <c r="B28" s="19" t="s">
        <v>26</v>
      </c>
      <c r="C28" s="20" t="s">
        <v>27</v>
      </c>
    </row>
    <row r="29" spans="1:3" ht="42" customHeight="1">
      <c r="A29" s="18"/>
      <c r="B29" s="19" t="s">
        <v>28</v>
      </c>
      <c r="C29" s="20" t="s">
        <v>29</v>
      </c>
    </row>
    <row r="30" spans="1:3" ht="33" customHeight="1">
      <c r="A30" s="18"/>
      <c r="B30" s="19" t="s">
        <v>30</v>
      </c>
      <c r="C30" s="20" t="s">
        <v>31</v>
      </c>
    </row>
    <row r="31" spans="1:3" ht="25.5">
      <c r="A31" s="18"/>
      <c r="B31" s="19" t="s">
        <v>32</v>
      </c>
      <c r="C31" s="20" t="s">
        <v>33</v>
      </c>
    </row>
    <row r="32" spans="1:3" ht="30.75" customHeight="1">
      <c r="A32" s="18"/>
      <c r="B32" s="19" t="s">
        <v>34</v>
      </c>
      <c r="C32" s="20" t="s">
        <v>35</v>
      </c>
    </row>
    <row r="33" spans="1:3" s="9" customFormat="1">
      <c r="A33" s="18">
        <v>803</v>
      </c>
      <c r="B33" s="18"/>
      <c r="C33" s="44" t="s">
        <v>54</v>
      </c>
    </row>
    <row r="34" spans="1:3" s="9" customFormat="1">
      <c r="A34" s="18"/>
      <c r="B34" s="19" t="s">
        <v>37</v>
      </c>
      <c r="C34" s="20" t="s">
        <v>38</v>
      </c>
    </row>
    <row r="35" spans="1:3" s="9" customFormat="1" ht="38.25">
      <c r="A35" s="18"/>
      <c r="B35" s="19" t="s">
        <v>39</v>
      </c>
      <c r="C35" s="20" t="s">
        <v>40</v>
      </c>
    </row>
    <row r="36" spans="1:3" s="9" customFormat="1" ht="25.5">
      <c r="A36" s="18"/>
      <c r="B36" s="19" t="s">
        <v>41</v>
      </c>
      <c r="C36" s="20" t="s">
        <v>42</v>
      </c>
    </row>
    <row r="37" spans="1:3" s="9" customFormat="1" ht="25.5">
      <c r="A37" s="18"/>
      <c r="B37" s="19" t="s">
        <v>43</v>
      </c>
      <c r="C37" s="20" t="s">
        <v>44</v>
      </c>
    </row>
    <row r="38" spans="1:3" s="9" customFormat="1" ht="38.25">
      <c r="A38" s="18"/>
      <c r="B38" s="19" t="s">
        <v>45</v>
      </c>
      <c r="C38" s="20" t="s">
        <v>46</v>
      </c>
    </row>
    <row r="39" spans="1:3" s="9" customFormat="1" ht="25.5">
      <c r="A39" s="18"/>
      <c r="B39" s="19" t="s">
        <v>47</v>
      </c>
      <c r="C39" s="20" t="s">
        <v>48</v>
      </c>
    </row>
    <row r="40" spans="1:3" s="9" customFormat="1" ht="15.75" customHeight="1">
      <c r="A40" s="18"/>
      <c r="B40" s="19" t="s">
        <v>23</v>
      </c>
      <c r="C40" s="20" t="s">
        <v>13</v>
      </c>
    </row>
    <row r="41" spans="1:3" s="9" customFormat="1" ht="16.5" customHeight="1">
      <c r="A41" s="18"/>
      <c r="B41" s="19" t="s">
        <v>49</v>
      </c>
      <c r="C41" s="20" t="s">
        <v>14</v>
      </c>
    </row>
    <row r="42" spans="1:3" s="9" customFormat="1" ht="30.75" customHeight="1">
      <c r="A42" s="18"/>
      <c r="B42" s="19" t="s">
        <v>55</v>
      </c>
      <c r="C42" s="20" t="s">
        <v>56</v>
      </c>
    </row>
    <row r="43" spans="1:3" s="9" customFormat="1" ht="19.5" customHeight="1">
      <c r="A43" s="18"/>
      <c r="B43" s="19" t="s">
        <v>52</v>
      </c>
      <c r="C43" s="20" t="s">
        <v>53</v>
      </c>
    </row>
    <row r="44" spans="1:3" s="9" customFormat="1" ht="25.5">
      <c r="A44" s="18"/>
      <c r="B44" s="19" t="s">
        <v>26</v>
      </c>
      <c r="C44" s="20" t="s">
        <v>27</v>
      </c>
    </row>
    <row r="45" spans="1:3" s="9" customFormat="1" ht="38.25">
      <c r="A45" s="18"/>
      <c r="B45" s="19" t="s">
        <v>28</v>
      </c>
      <c r="C45" s="20" t="s">
        <v>29</v>
      </c>
    </row>
    <row r="46" spans="1:3" s="9" customFormat="1" ht="25.5">
      <c r="A46" s="18"/>
      <c r="B46" s="19" t="s">
        <v>30</v>
      </c>
      <c r="C46" s="20" t="s">
        <v>31</v>
      </c>
    </row>
    <row r="47" spans="1:3" s="9" customFormat="1" ht="25.5">
      <c r="A47" s="18"/>
      <c r="B47" s="19" t="s">
        <v>32</v>
      </c>
      <c r="C47" s="20" t="s">
        <v>33</v>
      </c>
    </row>
    <row r="48" spans="1:3" s="9" customFormat="1" ht="25.5">
      <c r="A48" s="18"/>
      <c r="B48" s="19" t="s">
        <v>34</v>
      </c>
      <c r="C48" s="20" t="s">
        <v>35</v>
      </c>
    </row>
    <row r="49" spans="1:3" s="9" customFormat="1">
      <c r="A49" s="18">
        <v>804</v>
      </c>
      <c r="B49" s="19"/>
      <c r="C49" s="24" t="s">
        <v>57</v>
      </c>
    </row>
    <row r="50" spans="1:3" s="9" customFormat="1">
      <c r="A50" s="18"/>
      <c r="B50" s="19" t="s">
        <v>37</v>
      </c>
      <c r="C50" s="20" t="s">
        <v>38</v>
      </c>
    </row>
    <row r="51" spans="1:3" s="9" customFormat="1" ht="25.5">
      <c r="A51" s="18"/>
      <c r="B51" s="19" t="s">
        <v>41</v>
      </c>
      <c r="C51" s="20" t="s">
        <v>42</v>
      </c>
    </row>
    <row r="52" spans="1:3" s="9" customFormat="1" ht="38.25">
      <c r="A52" s="18"/>
      <c r="B52" s="19" t="s">
        <v>58</v>
      </c>
      <c r="C52" s="20" t="s">
        <v>46</v>
      </c>
    </row>
    <row r="53" spans="1:3" s="9" customFormat="1" ht="25.5">
      <c r="A53" s="18"/>
      <c r="B53" s="19" t="s">
        <v>47</v>
      </c>
      <c r="C53" s="20" t="s">
        <v>48</v>
      </c>
    </row>
    <row r="54" spans="1:3" s="9" customFormat="1" ht="14.25" customHeight="1">
      <c r="A54" s="18"/>
      <c r="B54" s="19" t="s">
        <v>23</v>
      </c>
      <c r="C54" s="20" t="s">
        <v>13</v>
      </c>
    </row>
    <row r="55" spans="1:3">
      <c r="A55" s="18">
        <v>805</v>
      </c>
      <c r="B55" s="45"/>
      <c r="C55" s="35" t="s">
        <v>59</v>
      </c>
    </row>
    <row r="56" spans="1:3">
      <c r="A56" s="18"/>
      <c r="B56" s="19" t="s">
        <v>37</v>
      </c>
      <c r="C56" s="20" t="s">
        <v>38</v>
      </c>
    </row>
    <row r="57" spans="1:3" ht="25.5">
      <c r="A57" s="18"/>
      <c r="B57" s="19" t="s">
        <v>41</v>
      </c>
      <c r="C57" s="20" t="s">
        <v>42</v>
      </c>
    </row>
    <row r="58" spans="1:3" ht="25.5">
      <c r="A58" s="18"/>
      <c r="B58" s="21" t="s">
        <v>43</v>
      </c>
      <c r="C58" s="20" t="s">
        <v>44</v>
      </c>
    </row>
    <row r="59" spans="1:3" ht="38.25">
      <c r="A59" s="18"/>
      <c r="B59" s="21" t="s">
        <v>45</v>
      </c>
      <c r="C59" s="20" t="s">
        <v>46</v>
      </c>
    </row>
    <row r="60" spans="1:3" ht="25.5">
      <c r="A60" s="18"/>
      <c r="B60" s="21" t="s">
        <v>47</v>
      </c>
      <c r="C60" s="22" t="s">
        <v>48</v>
      </c>
    </row>
    <row r="61" spans="1:3">
      <c r="A61" s="18"/>
      <c r="B61" s="19" t="s">
        <v>23</v>
      </c>
      <c r="C61" s="20" t="s">
        <v>13</v>
      </c>
    </row>
    <row r="62" spans="1:3">
      <c r="A62" s="18"/>
      <c r="B62" s="21" t="s">
        <v>49</v>
      </c>
      <c r="C62" s="22" t="s">
        <v>14</v>
      </c>
    </row>
    <row r="63" spans="1:3" ht="25.5">
      <c r="A63" s="18"/>
      <c r="B63" s="19" t="s">
        <v>60</v>
      </c>
      <c r="C63" s="20" t="s">
        <v>61</v>
      </c>
    </row>
    <row r="64" spans="1:3" ht="25.5">
      <c r="A64" s="18"/>
      <c r="B64" s="19" t="s">
        <v>62</v>
      </c>
      <c r="C64" s="20" t="s">
        <v>63</v>
      </c>
    </row>
    <row r="65" spans="1:3" ht="25.5">
      <c r="A65" s="18"/>
      <c r="B65" s="19" t="s">
        <v>64</v>
      </c>
      <c r="C65" s="23" t="s">
        <v>65</v>
      </c>
    </row>
    <row r="66" spans="1:3">
      <c r="A66" s="18"/>
      <c r="B66" s="19" t="s">
        <v>52</v>
      </c>
      <c r="C66" s="20" t="s">
        <v>53</v>
      </c>
    </row>
    <row r="67" spans="1:3" s="9" customFormat="1" ht="28.5" customHeight="1">
      <c r="A67" s="18"/>
      <c r="B67" s="19" t="s">
        <v>34</v>
      </c>
      <c r="C67" s="20" t="s">
        <v>35</v>
      </c>
    </row>
    <row r="68" spans="1:3">
      <c r="A68" s="18">
        <v>807</v>
      </c>
      <c r="B68" s="19"/>
      <c r="C68" s="46" t="s">
        <v>66</v>
      </c>
    </row>
    <row r="69" spans="1:3" ht="40.5" customHeight="1">
      <c r="A69" s="18"/>
      <c r="B69" s="19" t="s">
        <v>67</v>
      </c>
      <c r="C69" s="20" t="s">
        <v>68</v>
      </c>
    </row>
    <row r="70" spans="1:3" ht="38.25">
      <c r="A70" s="18"/>
      <c r="B70" s="21" t="s">
        <v>69</v>
      </c>
      <c r="C70" s="20" t="s">
        <v>70</v>
      </c>
    </row>
    <row r="71" spans="1:3" ht="38.25">
      <c r="A71" s="18"/>
      <c r="B71" s="19" t="s">
        <v>71</v>
      </c>
      <c r="C71" s="20" t="s">
        <v>72</v>
      </c>
    </row>
    <row r="72" spans="1:3">
      <c r="A72" s="18"/>
      <c r="B72" s="19" t="s">
        <v>37</v>
      </c>
      <c r="C72" s="20" t="s">
        <v>38</v>
      </c>
    </row>
    <row r="73" spans="1:3" ht="25.5">
      <c r="A73" s="18"/>
      <c r="B73" s="19" t="s">
        <v>43</v>
      </c>
      <c r="C73" s="20" t="s">
        <v>44</v>
      </c>
    </row>
    <row r="74" spans="1:3" ht="38.25">
      <c r="A74" s="18"/>
      <c r="B74" s="19" t="s">
        <v>45</v>
      </c>
      <c r="C74" s="20" t="s">
        <v>46</v>
      </c>
    </row>
    <row r="75" spans="1:3" ht="25.5">
      <c r="A75" s="18"/>
      <c r="B75" s="19" t="s">
        <v>47</v>
      </c>
      <c r="C75" s="20" t="s">
        <v>48</v>
      </c>
    </row>
    <row r="76" spans="1:3">
      <c r="A76" s="18"/>
      <c r="B76" s="19" t="s">
        <v>23</v>
      </c>
      <c r="C76" s="20" t="s">
        <v>13</v>
      </c>
    </row>
    <row r="77" spans="1:3">
      <c r="A77" s="18"/>
      <c r="B77" s="19" t="s">
        <v>49</v>
      </c>
      <c r="C77" s="20" t="s">
        <v>14</v>
      </c>
    </row>
    <row r="78" spans="1:3" ht="42" customHeight="1">
      <c r="A78" s="18"/>
      <c r="B78" s="19" t="s">
        <v>73</v>
      </c>
      <c r="C78" s="23" t="s">
        <v>74</v>
      </c>
    </row>
    <row r="79" spans="1:3" ht="15.75" customHeight="1">
      <c r="A79" s="18"/>
      <c r="B79" s="19" t="s">
        <v>52</v>
      </c>
      <c r="C79" s="20" t="s">
        <v>53</v>
      </c>
    </row>
    <row r="80" spans="1:3" ht="29.25" customHeight="1">
      <c r="A80" s="18"/>
      <c r="B80" s="19" t="s">
        <v>34</v>
      </c>
      <c r="C80" s="20" t="s">
        <v>35</v>
      </c>
    </row>
    <row r="81" spans="1:3" ht="18.75" customHeight="1">
      <c r="A81" s="18">
        <v>808</v>
      </c>
      <c r="B81" s="19"/>
      <c r="C81" s="18" t="s">
        <v>75</v>
      </c>
    </row>
    <row r="82" spans="1:3" ht="15" customHeight="1">
      <c r="A82" s="18"/>
      <c r="B82" s="19" t="s">
        <v>37</v>
      </c>
      <c r="C82" s="20" t="s">
        <v>38</v>
      </c>
    </row>
    <row r="83" spans="1:3" ht="39.75" customHeight="1">
      <c r="A83" s="18"/>
      <c r="B83" s="19" t="s">
        <v>45</v>
      </c>
      <c r="C83" s="20" t="s">
        <v>46</v>
      </c>
    </row>
    <row r="84" spans="1:3" ht="29.25" customHeight="1">
      <c r="A84" s="18"/>
      <c r="B84" s="19" t="s">
        <v>47</v>
      </c>
      <c r="C84" s="20" t="s">
        <v>48</v>
      </c>
    </row>
    <row r="85" spans="1:3" ht="15" customHeight="1">
      <c r="A85" s="18"/>
      <c r="B85" s="19" t="s">
        <v>23</v>
      </c>
      <c r="C85" s="20" t="s">
        <v>13</v>
      </c>
    </row>
    <row r="86" spans="1:3" ht="18" customHeight="1">
      <c r="A86" s="18"/>
      <c r="B86" s="19" t="s">
        <v>49</v>
      </c>
      <c r="C86" s="20" t="s">
        <v>14</v>
      </c>
    </row>
    <row r="87" spans="1:3">
      <c r="A87" s="24">
        <v>811</v>
      </c>
      <c r="B87" s="19"/>
      <c r="C87" s="24" t="s">
        <v>76</v>
      </c>
    </row>
    <row r="88" spans="1:3" s="9" customFormat="1">
      <c r="A88" s="24"/>
      <c r="B88" s="19" t="s">
        <v>37</v>
      </c>
      <c r="C88" s="20" t="s">
        <v>38</v>
      </c>
    </row>
    <row r="89" spans="1:3" s="9" customFormat="1" ht="25.5">
      <c r="A89" s="24"/>
      <c r="B89" s="19" t="s">
        <v>43</v>
      </c>
      <c r="C89" s="20" t="s">
        <v>44</v>
      </c>
    </row>
    <row r="90" spans="1:3" s="9" customFormat="1" ht="38.25">
      <c r="A90" s="24"/>
      <c r="B90" s="19" t="s">
        <v>45</v>
      </c>
      <c r="C90" s="20" t="s">
        <v>46</v>
      </c>
    </row>
    <row r="91" spans="1:3" s="9" customFormat="1" ht="25.5">
      <c r="A91" s="24"/>
      <c r="B91" s="19" t="s">
        <v>47</v>
      </c>
      <c r="C91" s="20" t="s">
        <v>48</v>
      </c>
    </row>
    <row r="92" spans="1:3">
      <c r="A92" s="24"/>
      <c r="B92" s="19" t="s">
        <v>23</v>
      </c>
      <c r="C92" s="20" t="s">
        <v>13</v>
      </c>
    </row>
    <row r="93" spans="1:3">
      <c r="A93" s="24"/>
      <c r="B93" s="19" t="s">
        <v>49</v>
      </c>
      <c r="C93" s="20" t="s">
        <v>14</v>
      </c>
    </row>
    <row r="94" spans="1:3">
      <c r="A94" s="24"/>
      <c r="B94" s="19" t="s">
        <v>52</v>
      </c>
      <c r="C94" s="20" t="s">
        <v>53</v>
      </c>
    </row>
    <row r="95" spans="1:3" ht="25.5">
      <c r="A95" s="24"/>
      <c r="B95" s="19" t="s">
        <v>77</v>
      </c>
      <c r="C95" s="20" t="s">
        <v>35</v>
      </c>
    </row>
    <row r="96" spans="1:3">
      <c r="A96" s="24">
        <v>812</v>
      </c>
      <c r="B96" s="19"/>
      <c r="C96" s="18" t="s">
        <v>78</v>
      </c>
    </row>
    <row r="97" spans="1:3" ht="38.25">
      <c r="A97" s="24"/>
      <c r="B97" s="19" t="s">
        <v>67</v>
      </c>
      <c r="C97" s="20" t="s">
        <v>68</v>
      </c>
    </row>
    <row r="98" spans="1:3" ht="25.5">
      <c r="A98" s="24"/>
      <c r="B98" s="19" t="s">
        <v>79</v>
      </c>
      <c r="C98" s="20" t="s">
        <v>80</v>
      </c>
    </row>
    <row r="99" spans="1:3" ht="25.5">
      <c r="A99" s="24"/>
      <c r="B99" s="19" t="s">
        <v>81</v>
      </c>
      <c r="C99" s="20" t="s">
        <v>82</v>
      </c>
    </row>
    <row r="100" spans="1:3" ht="54.75" customHeight="1">
      <c r="A100" s="24"/>
      <c r="B100" s="19" t="s">
        <v>83</v>
      </c>
      <c r="C100" s="20" t="s">
        <v>84</v>
      </c>
    </row>
    <row r="101" spans="1:3" ht="54.75" customHeight="1">
      <c r="A101" s="24"/>
      <c r="B101" s="19" t="s">
        <v>85</v>
      </c>
      <c r="C101" s="20" t="s">
        <v>86</v>
      </c>
    </row>
    <row r="102" spans="1:3" ht="54.75" customHeight="1">
      <c r="A102" s="24"/>
      <c r="B102" s="19" t="s">
        <v>87</v>
      </c>
      <c r="C102" s="20" t="s">
        <v>88</v>
      </c>
    </row>
    <row r="103" spans="1:3" ht="54.75" customHeight="1">
      <c r="A103" s="24"/>
      <c r="B103" s="19" t="s">
        <v>89</v>
      </c>
      <c r="C103" s="20" t="s">
        <v>90</v>
      </c>
    </row>
    <row r="104" spans="1:3" ht="52.5" customHeight="1">
      <c r="A104" s="24"/>
      <c r="B104" s="19" t="s">
        <v>91</v>
      </c>
      <c r="C104" s="20" t="s">
        <v>92</v>
      </c>
    </row>
    <row r="105" spans="1:3" ht="25.5">
      <c r="A105" s="24"/>
      <c r="B105" s="19" t="s">
        <v>93</v>
      </c>
      <c r="C105" s="20" t="s">
        <v>94</v>
      </c>
    </row>
    <row r="106" spans="1:3" ht="51">
      <c r="A106" s="24"/>
      <c r="B106" s="19" t="s">
        <v>95</v>
      </c>
      <c r="C106" s="20" t="s">
        <v>96</v>
      </c>
    </row>
    <row r="107" spans="1:3" ht="25.5">
      <c r="A107" s="24"/>
      <c r="B107" s="19" t="s">
        <v>97</v>
      </c>
      <c r="C107" s="20" t="s">
        <v>98</v>
      </c>
    </row>
    <row r="108" spans="1:3">
      <c r="A108" s="24"/>
      <c r="B108" s="19" t="s">
        <v>37</v>
      </c>
      <c r="C108" s="20" t="s">
        <v>38</v>
      </c>
    </row>
    <row r="109" spans="1:3" ht="14.25" customHeight="1">
      <c r="A109" s="24"/>
      <c r="B109" s="19" t="s">
        <v>99</v>
      </c>
      <c r="C109" s="20" t="s">
        <v>100</v>
      </c>
    </row>
    <row r="110" spans="1:3" ht="51">
      <c r="A110" s="24"/>
      <c r="B110" s="19" t="s">
        <v>101</v>
      </c>
      <c r="C110" s="20" t="s">
        <v>102</v>
      </c>
    </row>
    <row r="111" spans="1:3" ht="51">
      <c r="A111" s="24"/>
      <c r="B111" s="19" t="s">
        <v>103</v>
      </c>
      <c r="C111" s="20" t="s">
        <v>104</v>
      </c>
    </row>
    <row r="112" spans="1:3" ht="51">
      <c r="A112" s="24"/>
      <c r="B112" s="19" t="s">
        <v>105</v>
      </c>
      <c r="C112" s="20" t="s">
        <v>106</v>
      </c>
    </row>
    <row r="113" spans="1:3" s="9" customFormat="1" ht="51">
      <c r="A113" s="24"/>
      <c r="B113" s="19" t="s">
        <v>107</v>
      </c>
      <c r="C113" s="20" t="s">
        <v>108</v>
      </c>
    </row>
    <row r="114" spans="1:3" s="9" customFormat="1" ht="25.5">
      <c r="A114" s="24"/>
      <c r="B114" s="19" t="s">
        <v>109</v>
      </c>
      <c r="C114" s="20" t="s">
        <v>110</v>
      </c>
    </row>
    <row r="115" spans="1:3" s="9" customFormat="1" ht="38.25">
      <c r="A115" s="24"/>
      <c r="B115" s="18" t="s">
        <v>111</v>
      </c>
      <c r="C115" s="25" t="s">
        <v>112</v>
      </c>
    </row>
    <row r="116" spans="1:3" s="9" customFormat="1" ht="25.5">
      <c r="A116" s="24"/>
      <c r="B116" s="19" t="s">
        <v>43</v>
      </c>
      <c r="C116" s="20" t="s">
        <v>44</v>
      </c>
    </row>
    <row r="117" spans="1:3" s="9" customFormat="1" ht="38.25">
      <c r="A117" s="24"/>
      <c r="B117" s="19" t="s">
        <v>45</v>
      </c>
      <c r="C117" s="20" t="s">
        <v>46</v>
      </c>
    </row>
    <row r="118" spans="1:3" ht="25.5">
      <c r="A118" s="24"/>
      <c r="B118" s="19" t="s">
        <v>47</v>
      </c>
      <c r="C118" s="20" t="s">
        <v>48</v>
      </c>
    </row>
    <row r="119" spans="1:3">
      <c r="A119" s="24"/>
      <c r="B119" s="19" t="s">
        <v>23</v>
      </c>
      <c r="C119" s="20" t="s">
        <v>13</v>
      </c>
    </row>
    <row r="120" spans="1:3">
      <c r="A120" s="24"/>
      <c r="B120" s="19" t="s">
        <v>49</v>
      </c>
      <c r="C120" s="20" t="s">
        <v>14</v>
      </c>
    </row>
    <row r="121" spans="1:3">
      <c r="A121" s="24"/>
      <c r="B121" s="19" t="s">
        <v>52</v>
      </c>
      <c r="C121" s="20" t="s">
        <v>53</v>
      </c>
    </row>
    <row r="122" spans="1:3" ht="25.5">
      <c r="A122" s="24"/>
      <c r="B122" s="19" t="s">
        <v>26</v>
      </c>
      <c r="C122" s="20" t="s">
        <v>27</v>
      </c>
    </row>
    <row r="123" spans="1:3" ht="38.25">
      <c r="A123" s="24"/>
      <c r="B123" s="19" t="s">
        <v>28</v>
      </c>
      <c r="C123" s="20" t="s">
        <v>29</v>
      </c>
    </row>
    <row r="124" spans="1:3" ht="25.5">
      <c r="A124" s="24"/>
      <c r="B124" s="19" t="s">
        <v>30</v>
      </c>
      <c r="C124" s="20" t="s">
        <v>31</v>
      </c>
    </row>
    <row r="125" spans="1:3" ht="25.5">
      <c r="A125" s="24"/>
      <c r="B125" s="19" t="s">
        <v>77</v>
      </c>
      <c r="C125" s="20" t="s">
        <v>35</v>
      </c>
    </row>
    <row r="126" spans="1:3">
      <c r="A126" s="24">
        <v>814</v>
      </c>
      <c r="B126" s="19"/>
      <c r="C126" s="46" t="s">
        <v>113</v>
      </c>
    </row>
    <row r="127" spans="1:3" ht="29.25" customHeight="1">
      <c r="A127" s="24"/>
      <c r="B127" s="19" t="s">
        <v>79</v>
      </c>
      <c r="C127" s="20" t="s">
        <v>80</v>
      </c>
    </row>
    <row r="128" spans="1:3" s="9" customFormat="1">
      <c r="A128" s="24"/>
      <c r="B128" s="19" t="s">
        <v>37</v>
      </c>
      <c r="C128" s="20" t="s">
        <v>38</v>
      </c>
    </row>
    <row r="129" spans="1:3" s="9" customFormat="1" ht="38.25">
      <c r="A129" s="24"/>
      <c r="B129" s="19" t="s">
        <v>39</v>
      </c>
      <c r="C129" s="20" t="s">
        <v>40</v>
      </c>
    </row>
    <row r="130" spans="1:3" s="9" customFormat="1" ht="25.5">
      <c r="A130" s="24"/>
      <c r="B130" s="19" t="s">
        <v>43</v>
      </c>
      <c r="C130" s="20" t="s">
        <v>44</v>
      </c>
    </row>
    <row r="131" spans="1:3" s="9" customFormat="1" ht="38.25">
      <c r="A131" s="24"/>
      <c r="B131" s="19" t="s">
        <v>45</v>
      </c>
      <c r="C131" s="20" t="s">
        <v>46</v>
      </c>
    </row>
    <row r="132" spans="1:3" s="9" customFormat="1" ht="25.5">
      <c r="A132" s="24"/>
      <c r="B132" s="19" t="s">
        <v>47</v>
      </c>
      <c r="C132" s="20" t="s">
        <v>48</v>
      </c>
    </row>
    <row r="133" spans="1:3" s="9" customFormat="1">
      <c r="A133" s="24"/>
      <c r="B133" s="19" t="s">
        <v>23</v>
      </c>
      <c r="C133" s="20" t="s">
        <v>13</v>
      </c>
    </row>
    <row r="134" spans="1:3" s="9" customFormat="1">
      <c r="A134" s="24"/>
      <c r="B134" s="19" t="s">
        <v>49</v>
      </c>
      <c r="C134" s="20" t="s">
        <v>14</v>
      </c>
    </row>
    <row r="135" spans="1:3" s="9" customFormat="1" ht="38.25">
      <c r="A135" s="24"/>
      <c r="B135" s="19" t="s">
        <v>114</v>
      </c>
      <c r="C135" s="20" t="s">
        <v>115</v>
      </c>
    </row>
    <row r="136" spans="1:3" s="9" customFormat="1" ht="32.25" customHeight="1">
      <c r="A136" s="24"/>
      <c r="B136" s="19" t="s">
        <v>116</v>
      </c>
      <c r="C136" s="20" t="s">
        <v>117</v>
      </c>
    </row>
    <row r="137" spans="1:3" ht="28.5" customHeight="1">
      <c r="A137" s="24"/>
      <c r="B137" s="19" t="s">
        <v>118</v>
      </c>
      <c r="C137" s="20" t="s">
        <v>119</v>
      </c>
    </row>
    <row r="138" spans="1:3" ht="41.25" customHeight="1">
      <c r="A138" s="24"/>
      <c r="B138" s="19" t="s">
        <v>120</v>
      </c>
      <c r="C138" s="20" t="s">
        <v>121</v>
      </c>
    </row>
    <row r="139" spans="1:3" ht="56.25" customHeight="1">
      <c r="A139" s="24"/>
      <c r="B139" s="19" t="s">
        <v>122</v>
      </c>
      <c r="C139" s="20" t="s">
        <v>123</v>
      </c>
    </row>
    <row r="140" spans="1:3" ht="48" customHeight="1">
      <c r="A140" s="24"/>
      <c r="B140" s="19" t="s">
        <v>124</v>
      </c>
      <c r="C140" s="20" t="s">
        <v>125</v>
      </c>
    </row>
    <row r="141" spans="1:3" ht="27.75" customHeight="1">
      <c r="A141" s="24"/>
      <c r="B141" s="19" t="s">
        <v>126</v>
      </c>
      <c r="C141" s="20" t="s">
        <v>127</v>
      </c>
    </row>
    <row r="142" spans="1:3" ht="42.75" customHeight="1">
      <c r="A142" s="24"/>
      <c r="B142" s="26" t="s">
        <v>128</v>
      </c>
      <c r="C142" s="23" t="s">
        <v>129</v>
      </c>
    </row>
    <row r="143" spans="1:3" ht="54" customHeight="1">
      <c r="A143" s="24"/>
      <c r="B143" s="26" t="s">
        <v>130</v>
      </c>
      <c r="C143" s="23" t="s">
        <v>131</v>
      </c>
    </row>
    <row r="144" spans="1:3" s="9" customFormat="1">
      <c r="A144" s="24"/>
      <c r="B144" s="19" t="s">
        <v>52</v>
      </c>
      <c r="C144" s="20" t="s">
        <v>53</v>
      </c>
    </row>
    <row r="145" spans="1:3" s="9" customFormat="1" ht="25.5">
      <c r="A145" s="24"/>
      <c r="B145" s="19" t="s">
        <v>26</v>
      </c>
      <c r="C145" s="20" t="s">
        <v>27</v>
      </c>
    </row>
    <row r="146" spans="1:3" s="9" customFormat="1" ht="38.25">
      <c r="A146" s="24"/>
      <c r="B146" s="19" t="s">
        <v>28</v>
      </c>
      <c r="C146" s="20" t="s">
        <v>29</v>
      </c>
    </row>
    <row r="147" spans="1:3" s="9" customFormat="1" ht="25.5">
      <c r="A147" s="24"/>
      <c r="B147" s="19" t="s">
        <v>30</v>
      </c>
      <c r="C147" s="20" t="s">
        <v>31</v>
      </c>
    </row>
    <row r="148" spans="1:3" s="9" customFormat="1" ht="25.5">
      <c r="A148" s="24"/>
      <c r="B148" s="19" t="s">
        <v>32</v>
      </c>
      <c r="C148" s="20" t="s">
        <v>33</v>
      </c>
    </row>
    <row r="149" spans="1:3" s="9" customFormat="1" ht="30" customHeight="1">
      <c r="A149" s="24"/>
      <c r="B149" s="19" t="s">
        <v>77</v>
      </c>
      <c r="C149" s="20" t="s">
        <v>35</v>
      </c>
    </row>
    <row r="150" spans="1:3" s="9" customFormat="1" ht="21" customHeight="1">
      <c r="A150" s="18">
        <v>815</v>
      </c>
      <c r="B150" s="19"/>
      <c r="C150" s="47" t="s">
        <v>132</v>
      </c>
    </row>
    <row r="151" spans="1:3" s="9" customFormat="1" ht="41.25" customHeight="1">
      <c r="A151" s="18"/>
      <c r="B151" s="19" t="s">
        <v>133</v>
      </c>
      <c r="C151" s="27" t="s">
        <v>134</v>
      </c>
    </row>
    <row r="152" spans="1:3" s="9" customFormat="1" ht="54.75" customHeight="1">
      <c r="A152" s="18"/>
      <c r="B152" s="19" t="s">
        <v>135</v>
      </c>
      <c r="C152" s="27" t="s">
        <v>136</v>
      </c>
    </row>
    <row r="153" spans="1:3" s="9" customFormat="1" ht="25.5">
      <c r="A153" s="18"/>
      <c r="B153" s="19" t="s">
        <v>137</v>
      </c>
      <c r="C153" s="20" t="s">
        <v>138</v>
      </c>
    </row>
    <row r="154" spans="1:3" s="9" customFormat="1">
      <c r="A154" s="24"/>
      <c r="B154" s="19" t="s">
        <v>37</v>
      </c>
      <c r="C154" s="20" t="s">
        <v>38</v>
      </c>
    </row>
    <row r="155" spans="1:3" s="9" customFormat="1" ht="25.5">
      <c r="A155" s="18"/>
      <c r="B155" s="19" t="s">
        <v>43</v>
      </c>
      <c r="C155" s="20" t="s">
        <v>44</v>
      </c>
    </row>
    <row r="156" spans="1:3" s="9" customFormat="1" ht="28.5" customHeight="1">
      <c r="A156" s="18"/>
      <c r="B156" s="19" t="s">
        <v>45</v>
      </c>
      <c r="C156" s="20" t="s">
        <v>46</v>
      </c>
    </row>
    <row r="157" spans="1:3" s="9" customFormat="1" ht="25.5">
      <c r="A157" s="18"/>
      <c r="B157" s="19" t="s">
        <v>47</v>
      </c>
      <c r="C157" s="20" t="s">
        <v>48</v>
      </c>
    </row>
    <row r="158" spans="1:3">
      <c r="A158" s="18"/>
      <c r="B158" s="19" t="s">
        <v>23</v>
      </c>
      <c r="C158" s="20" t="s">
        <v>13</v>
      </c>
    </row>
    <row r="159" spans="1:3" s="9" customFormat="1">
      <c r="A159" s="18"/>
      <c r="B159" s="19" t="s">
        <v>49</v>
      </c>
      <c r="C159" s="20" t="s">
        <v>14</v>
      </c>
    </row>
    <row r="160" spans="1:3" ht="25.5">
      <c r="A160" s="18"/>
      <c r="B160" s="19" t="s">
        <v>139</v>
      </c>
      <c r="C160" s="20" t="s">
        <v>140</v>
      </c>
    </row>
    <row r="161" spans="1:5">
      <c r="A161" s="18"/>
      <c r="B161" s="19" t="s">
        <v>52</v>
      </c>
      <c r="C161" s="20" t="s">
        <v>53</v>
      </c>
    </row>
    <row r="162" spans="1:5" ht="25.5" customHeight="1">
      <c r="A162" s="24"/>
      <c r="B162" s="19" t="s">
        <v>77</v>
      </c>
      <c r="C162" s="20" t="s">
        <v>35</v>
      </c>
    </row>
    <row r="163" spans="1:5">
      <c r="A163" s="28">
        <v>816</v>
      </c>
      <c r="B163" s="19"/>
      <c r="C163" s="24" t="s">
        <v>141</v>
      </c>
    </row>
    <row r="164" spans="1:5" ht="38.25" customHeight="1">
      <c r="A164" s="28"/>
      <c r="B164" s="19" t="s">
        <v>142</v>
      </c>
      <c r="C164" s="20" t="s">
        <v>68</v>
      </c>
    </row>
    <row r="165" spans="1:5" ht="38.25" customHeight="1">
      <c r="A165" s="28"/>
      <c r="B165" s="19" t="s">
        <v>143</v>
      </c>
      <c r="C165" s="20" t="s">
        <v>144</v>
      </c>
    </row>
    <row r="166" spans="1:5" ht="71.25" customHeight="1">
      <c r="A166" s="28"/>
      <c r="B166" s="19" t="s">
        <v>145</v>
      </c>
      <c r="C166" s="20" t="s">
        <v>146</v>
      </c>
    </row>
    <row r="167" spans="1:5" ht="28.5" customHeight="1">
      <c r="A167" s="28"/>
      <c r="B167" s="19" t="s">
        <v>147</v>
      </c>
      <c r="C167" s="20" t="s">
        <v>148</v>
      </c>
    </row>
    <row r="168" spans="1:5" ht="36" customHeight="1">
      <c r="A168" s="28"/>
      <c r="B168" s="19" t="s">
        <v>149</v>
      </c>
      <c r="C168" s="20" t="s">
        <v>150</v>
      </c>
      <c r="D168" s="397"/>
      <c r="E168" s="397"/>
    </row>
    <row r="169" spans="1:5" ht="33.75" customHeight="1">
      <c r="A169" s="28"/>
      <c r="B169" s="19" t="s">
        <v>151</v>
      </c>
      <c r="C169" s="20" t="s">
        <v>152</v>
      </c>
      <c r="D169" s="397"/>
      <c r="E169" s="397"/>
    </row>
    <row r="170" spans="1:5" ht="32.25" customHeight="1">
      <c r="A170" s="28"/>
      <c r="B170" s="19" t="s">
        <v>153</v>
      </c>
      <c r="C170" s="20" t="s">
        <v>154</v>
      </c>
      <c r="D170" s="397"/>
      <c r="E170" s="397"/>
    </row>
    <row r="171" spans="1:5" ht="15.75" customHeight="1">
      <c r="A171" s="28"/>
      <c r="B171" s="19" t="s">
        <v>37</v>
      </c>
      <c r="C171" s="20" t="s">
        <v>38</v>
      </c>
    </row>
    <row r="172" spans="1:5" ht="54" customHeight="1">
      <c r="A172" s="28"/>
      <c r="B172" s="19" t="s">
        <v>155</v>
      </c>
      <c r="C172" s="20" t="s">
        <v>156</v>
      </c>
    </row>
    <row r="173" spans="1:5" ht="38.25">
      <c r="A173" s="28"/>
      <c r="B173" s="19" t="s">
        <v>39</v>
      </c>
      <c r="C173" s="20" t="s">
        <v>40</v>
      </c>
    </row>
    <row r="174" spans="1:5" s="9" customFormat="1" ht="25.5">
      <c r="A174" s="28"/>
      <c r="B174" s="19" t="s">
        <v>43</v>
      </c>
      <c r="C174" s="20" t="s">
        <v>44</v>
      </c>
    </row>
    <row r="175" spans="1:5" s="9" customFormat="1" ht="29.25" customHeight="1">
      <c r="A175" s="28"/>
      <c r="B175" s="19" t="s">
        <v>45</v>
      </c>
      <c r="C175" s="20" t="s">
        <v>46</v>
      </c>
    </row>
    <row r="176" spans="1:5" s="9" customFormat="1" ht="33.75" customHeight="1">
      <c r="A176" s="28"/>
      <c r="B176" s="19" t="s">
        <v>47</v>
      </c>
      <c r="C176" s="20" t="s">
        <v>48</v>
      </c>
    </row>
    <row r="177" spans="1:3" s="9" customFormat="1">
      <c r="A177" s="28"/>
      <c r="B177" s="19" t="s">
        <v>23</v>
      </c>
      <c r="C177" s="20" t="s">
        <v>13</v>
      </c>
    </row>
    <row r="178" spans="1:3" s="9" customFormat="1">
      <c r="A178" s="28"/>
      <c r="B178" s="19" t="s">
        <v>49</v>
      </c>
      <c r="C178" s="20" t="s">
        <v>14</v>
      </c>
    </row>
    <row r="179" spans="1:3" s="9" customFormat="1" ht="38.25">
      <c r="A179" s="28"/>
      <c r="B179" s="19" t="s">
        <v>157</v>
      </c>
      <c r="C179" s="23" t="s">
        <v>158</v>
      </c>
    </row>
    <row r="180" spans="1:3" s="9" customFormat="1">
      <c r="A180" s="28"/>
      <c r="B180" s="19" t="s">
        <v>159</v>
      </c>
      <c r="C180" s="20" t="s">
        <v>160</v>
      </c>
    </row>
    <row r="181" spans="1:3" ht="25.5">
      <c r="A181" s="28"/>
      <c r="B181" s="19" t="s">
        <v>116</v>
      </c>
      <c r="C181" s="20" t="s">
        <v>161</v>
      </c>
    </row>
    <row r="182" spans="1:3" ht="33.75" customHeight="1">
      <c r="A182" s="28"/>
      <c r="B182" s="19" t="s">
        <v>162</v>
      </c>
      <c r="C182" s="20" t="s">
        <v>163</v>
      </c>
    </row>
    <row r="183" spans="1:3" ht="25.5">
      <c r="A183" s="28"/>
      <c r="B183" s="19" t="s">
        <v>164</v>
      </c>
      <c r="C183" s="23" t="s">
        <v>165</v>
      </c>
    </row>
    <row r="184" spans="1:3" ht="27.75" customHeight="1">
      <c r="A184" s="28"/>
      <c r="B184" s="19" t="s">
        <v>166</v>
      </c>
      <c r="C184" s="23" t="s">
        <v>167</v>
      </c>
    </row>
    <row r="185" spans="1:3" ht="25.5">
      <c r="A185" s="28"/>
      <c r="B185" s="19" t="s">
        <v>168</v>
      </c>
      <c r="C185" s="23" t="s">
        <v>169</v>
      </c>
    </row>
    <row r="186" spans="1:3">
      <c r="A186" s="28"/>
      <c r="B186" s="19" t="s">
        <v>52</v>
      </c>
      <c r="C186" s="20" t="s">
        <v>53</v>
      </c>
    </row>
    <row r="187" spans="1:3" ht="25.5">
      <c r="A187" s="28"/>
      <c r="B187" s="19" t="s">
        <v>170</v>
      </c>
      <c r="C187" s="20" t="s">
        <v>171</v>
      </c>
    </row>
    <row r="188" spans="1:3" ht="25.5">
      <c r="A188" s="24"/>
      <c r="B188" s="19" t="s">
        <v>26</v>
      </c>
      <c r="C188" s="20" t="s">
        <v>27</v>
      </c>
    </row>
    <row r="189" spans="1:3" ht="38.25">
      <c r="A189" s="28"/>
      <c r="B189" s="19" t="s">
        <v>28</v>
      </c>
      <c r="C189" s="20" t="s">
        <v>29</v>
      </c>
    </row>
    <row r="190" spans="1:3" ht="25.5">
      <c r="A190" s="28"/>
      <c r="B190" s="19" t="s">
        <v>30</v>
      </c>
      <c r="C190" s="20" t="s">
        <v>31</v>
      </c>
    </row>
    <row r="191" spans="1:3" ht="38.25">
      <c r="A191" s="28"/>
      <c r="B191" s="19" t="s">
        <v>172</v>
      </c>
      <c r="C191" s="20" t="s">
        <v>173</v>
      </c>
    </row>
    <row r="192" spans="1:3" ht="25.5">
      <c r="A192" s="28"/>
      <c r="B192" s="19" t="s">
        <v>32</v>
      </c>
      <c r="C192" s="20" t="s">
        <v>33</v>
      </c>
    </row>
    <row r="193" spans="1:3" ht="25.5">
      <c r="A193" s="28"/>
      <c r="B193" s="19" t="s">
        <v>77</v>
      </c>
      <c r="C193" s="20" t="s">
        <v>35</v>
      </c>
    </row>
    <row r="194" spans="1:3">
      <c r="A194" s="24">
        <v>819</v>
      </c>
      <c r="B194" s="48"/>
      <c r="C194" s="18" t="s">
        <v>174</v>
      </c>
    </row>
    <row r="195" spans="1:3">
      <c r="A195" s="24"/>
      <c r="B195" s="19" t="s">
        <v>37</v>
      </c>
      <c r="C195" s="20" t="s">
        <v>38</v>
      </c>
    </row>
    <row r="196" spans="1:3">
      <c r="A196" s="24"/>
      <c r="B196" s="21" t="s">
        <v>23</v>
      </c>
      <c r="C196" s="22" t="s">
        <v>13</v>
      </c>
    </row>
    <row r="197" spans="1:3">
      <c r="A197" s="24"/>
      <c r="B197" s="21" t="s">
        <v>49</v>
      </c>
      <c r="C197" s="22" t="s">
        <v>14</v>
      </c>
    </row>
    <row r="198" spans="1:3">
      <c r="A198" s="24"/>
      <c r="B198" s="19" t="s">
        <v>175</v>
      </c>
      <c r="C198" s="23" t="s">
        <v>176</v>
      </c>
    </row>
    <row r="199" spans="1:3" s="9" customFormat="1" ht="25.5">
      <c r="A199" s="24"/>
      <c r="B199" s="19" t="s">
        <v>177</v>
      </c>
      <c r="C199" s="23" t="s">
        <v>178</v>
      </c>
    </row>
    <row r="200" spans="1:3" ht="38.25">
      <c r="A200" s="24"/>
      <c r="B200" s="19" t="s">
        <v>179</v>
      </c>
      <c r="C200" s="23" t="s">
        <v>180</v>
      </c>
    </row>
    <row r="201" spans="1:3">
      <c r="A201" s="28">
        <v>820</v>
      </c>
      <c r="B201" s="21"/>
      <c r="C201" s="48" t="s">
        <v>181</v>
      </c>
    </row>
    <row r="202" spans="1:3" ht="25.5">
      <c r="A202" s="28"/>
      <c r="B202" s="19" t="s">
        <v>79</v>
      </c>
      <c r="C202" s="20" t="s">
        <v>182</v>
      </c>
    </row>
    <row r="203" spans="1:3" ht="25.5">
      <c r="A203" s="28"/>
      <c r="B203" s="19" t="s">
        <v>183</v>
      </c>
      <c r="C203" s="20" t="s">
        <v>184</v>
      </c>
    </row>
    <row r="204" spans="1:3">
      <c r="A204" s="28"/>
      <c r="B204" s="19" t="s">
        <v>37</v>
      </c>
      <c r="C204" s="20" t="s">
        <v>38</v>
      </c>
    </row>
    <row r="205" spans="1:3" ht="38.25">
      <c r="A205" s="28"/>
      <c r="B205" s="19" t="s">
        <v>39</v>
      </c>
      <c r="C205" s="20" t="s">
        <v>40</v>
      </c>
    </row>
    <row r="206" spans="1:3" ht="25.5">
      <c r="A206" s="28"/>
      <c r="B206" s="19" t="s">
        <v>41</v>
      </c>
      <c r="C206" s="20" t="s">
        <v>42</v>
      </c>
    </row>
    <row r="207" spans="1:3" ht="25.5">
      <c r="A207" s="28"/>
      <c r="B207" s="21" t="s">
        <v>43</v>
      </c>
      <c r="C207" s="20" t="s">
        <v>44</v>
      </c>
    </row>
    <row r="208" spans="1:3" ht="38.25">
      <c r="A208" s="28"/>
      <c r="B208" s="21" t="s">
        <v>45</v>
      </c>
      <c r="C208" s="22" t="s">
        <v>46</v>
      </c>
    </row>
    <row r="209" spans="1:3" ht="25.5">
      <c r="A209" s="28"/>
      <c r="B209" s="21" t="s">
        <v>47</v>
      </c>
      <c r="C209" s="22" t="s">
        <v>48</v>
      </c>
    </row>
    <row r="210" spans="1:3">
      <c r="A210" s="28"/>
      <c r="B210" s="19" t="s">
        <v>23</v>
      </c>
      <c r="C210" s="20" t="s">
        <v>13</v>
      </c>
    </row>
    <row r="211" spans="1:3" ht="18" customHeight="1">
      <c r="A211" s="28"/>
      <c r="B211" s="21" t="s">
        <v>49</v>
      </c>
      <c r="C211" s="22" t="s">
        <v>14</v>
      </c>
    </row>
    <row r="212" spans="1:3" ht="25.5">
      <c r="A212" s="28"/>
      <c r="B212" s="19" t="s">
        <v>185</v>
      </c>
      <c r="C212" s="23" t="s">
        <v>186</v>
      </c>
    </row>
    <row r="213" spans="1:3" s="9" customFormat="1" ht="38.25">
      <c r="A213" s="28"/>
      <c r="B213" s="19" t="s">
        <v>187</v>
      </c>
      <c r="C213" s="23" t="s">
        <v>188</v>
      </c>
    </row>
    <row r="214" spans="1:3" ht="56.25" customHeight="1">
      <c r="A214" s="28"/>
      <c r="B214" s="19" t="s">
        <v>189</v>
      </c>
      <c r="C214" s="23" t="s">
        <v>190</v>
      </c>
    </row>
    <row r="215" spans="1:3" ht="48" customHeight="1">
      <c r="A215" s="28"/>
      <c r="B215" s="19" t="s">
        <v>191</v>
      </c>
      <c r="C215" s="23" t="s">
        <v>192</v>
      </c>
    </row>
    <row r="216" spans="1:3" ht="27.75" customHeight="1">
      <c r="A216" s="28"/>
      <c r="B216" s="19" t="s">
        <v>193</v>
      </c>
      <c r="C216" s="23" t="s">
        <v>194</v>
      </c>
    </row>
    <row r="217" spans="1:3" s="9" customFormat="1" ht="25.5">
      <c r="A217" s="28"/>
      <c r="B217" s="19" t="s">
        <v>195</v>
      </c>
      <c r="C217" s="23" t="s">
        <v>196</v>
      </c>
    </row>
    <row r="218" spans="1:3" s="9" customFormat="1" ht="38.25">
      <c r="A218" s="28"/>
      <c r="B218" s="19" t="s">
        <v>197</v>
      </c>
      <c r="C218" s="23" t="s">
        <v>198</v>
      </c>
    </row>
    <row r="219" spans="1:3" s="9" customFormat="1" ht="29.25" customHeight="1">
      <c r="A219" s="28"/>
      <c r="B219" s="19" t="s">
        <v>199</v>
      </c>
      <c r="C219" s="23" t="s">
        <v>200</v>
      </c>
    </row>
    <row r="220" spans="1:3" s="9" customFormat="1" ht="30" customHeight="1">
      <c r="A220" s="28"/>
      <c r="B220" s="19" t="s">
        <v>201</v>
      </c>
      <c r="C220" s="23" t="s">
        <v>202</v>
      </c>
    </row>
    <row r="221" spans="1:3" s="9" customFormat="1" ht="30" customHeight="1">
      <c r="A221" s="28"/>
      <c r="B221" s="19" t="s">
        <v>203</v>
      </c>
      <c r="C221" s="23" t="s">
        <v>204</v>
      </c>
    </row>
    <row r="222" spans="1:3" s="9" customFormat="1">
      <c r="A222" s="28"/>
      <c r="B222" s="19" t="s">
        <v>2783</v>
      </c>
      <c r="C222" s="23" t="s">
        <v>2784</v>
      </c>
    </row>
    <row r="223" spans="1:3" s="9" customFormat="1" ht="30" customHeight="1">
      <c r="A223" s="28"/>
      <c r="B223" s="19" t="s">
        <v>2786</v>
      </c>
      <c r="C223" s="23" t="s">
        <v>3024</v>
      </c>
    </row>
    <row r="224" spans="1:3" s="9" customFormat="1" ht="30.75" customHeight="1">
      <c r="A224" s="28"/>
      <c r="B224" s="19" t="s">
        <v>205</v>
      </c>
      <c r="C224" s="29" t="s">
        <v>206</v>
      </c>
    </row>
    <row r="225" spans="1:3" s="9" customFormat="1" ht="39.75" customHeight="1">
      <c r="A225" s="28"/>
      <c r="B225" s="19" t="s">
        <v>207</v>
      </c>
      <c r="C225" s="29" t="s">
        <v>208</v>
      </c>
    </row>
    <row r="226" spans="1:3" s="9" customFormat="1" ht="39.75" customHeight="1">
      <c r="A226" s="28"/>
      <c r="B226" s="19" t="s">
        <v>209</v>
      </c>
      <c r="C226" s="29" t="s">
        <v>210</v>
      </c>
    </row>
    <row r="227" spans="1:3" ht="29.25" customHeight="1">
      <c r="A227" s="28"/>
      <c r="B227" s="19" t="s">
        <v>211</v>
      </c>
      <c r="C227" s="29" t="s">
        <v>212</v>
      </c>
    </row>
    <row r="228" spans="1:3" ht="30.75" customHeight="1">
      <c r="A228" s="28"/>
      <c r="B228" s="19" t="s">
        <v>213</v>
      </c>
      <c r="C228" s="29" t="s">
        <v>214</v>
      </c>
    </row>
    <row r="229" spans="1:3" ht="45" customHeight="1">
      <c r="A229" s="28"/>
      <c r="B229" s="19" t="s">
        <v>215</v>
      </c>
      <c r="C229" s="29" t="s">
        <v>216</v>
      </c>
    </row>
    <row r="230" spans="1:3" ht="63.75">
      <c r="A230" s="28"/>
      <c r="B230" s="19" t="s">
        <v>3025</v>
      </c>
      <c r="C230" s="29" t="s">
        <v>2808</v>
      </c>
    </row>
    <row r="231" spans="1:3" ht="76.5">
      <c r="A231" s="28"/>
      <c r="B231" s="19" t="s">
        <v>3026</v>
      </c>
      <c r="C231" s="29" t="s">
        <v>2810</v>
      </c>
    </row>
    <row r="232" spans="1:3" ht="45" customHeight="1">
      <c r="A232" s="28"/>
      <c r="B232" s="19" t="s">
        <v>3027</v>
      </c>
      <c r="C232" s="29" t="s">
        <v>2812</v>
      </c>
    </row>
    <row r="233" spans="1:3" ht="18" customHeight="1">
      <c r="A233" s="28"/>
      <c r="B233" s="19" t="s">
        <v>217</v>
      </c>
      <c r="C233" s="29" t="s">
        <v>218</v>
      </c>
    </row>
    <row r="234" spans="1:3" ht="17.25" customHeight="1">
      <c r="A234" s="28"/>
      <c r="B234" s="19" t="s">
        <v>219</v>
      </c>
      <c r="C234" s="29" t="s">
        <v>220</v>
      </c>
    </row>
    <row r="235" spans="1:3">
      <c r="A235" s="28"/>
      <c r="B235" s="19" t="s">
        <v>52</v>
      </c>
      <c r="C235" s="20" t="s">
        <v>53</v>
      </c>
    </row>
    <row r="236" spans="1:3" ht="25.5">
      <c r="A236" s="24"/>
      <c r="B236" s="19" t="s">
        <v>26</v>
      </c>
      <c r="C236" s="20" t="s">
        <v>27</v>
      </c>
    </row>
    <row r="237" spans="1:3" ht="38.25">
      <c r="A237" s="28"/>
      <c r="B237" s="19" t="s">
        <v>28</v>
      </c>
      <c r="C237" s="20" t="s">
        <v>29</v>
      </c>
    </row>
    <row r="238" spans="1:3" ht="25.5">
      <c r="A238" s="28"/>
      <c r="B238" s="19" t="s">
        <v>30</v>
      </c>
      <c r="C238" s="20" t="s">
        <v>31</v>
      </c>
    </row>
    <row r="239" spans="1:3" ht="38.25">
      <c r="A239" s="28"/>
      <c r="B239" s="19" t="s">
        <v>172</v>
      </c>
      <c r="C239" s="20" t="s">
        <v>173</v>
      </c>
    </row>
    <row r="240" spans="1:3" ht="25.5">
      <c r="A240" s="28"/>
      <c r="B240" s="19" t="s">
        <v>170</v>
      </c>
      <c r="C240" s="20" t="s">
        <v>171</v>
      </c>
    </row>
    <row r="241" spans="1:3" ht="25.5">
      <c r="A241" s="28"/>
      <c r="B241" s="19" t="s">
        <v>221</v>
      </c>
      <c r="C241" s="20" t="s">
        <v>222</v>
      </c>
    </row>
    <row r="242" spans="1:3" ht="25.5">
      <c r="A242" s="28"/>
      <c r="B242" s="19" t="s">
        <v>32</v>
      </c>
      <c r="C242" s="20" t="s">
        <v>33</v>
      </c>
    </row>
    <row r="243" spans="1:3" ht="25.5">
      <c r="A243" s="28"/>
      <c r="B243" s="19" t="s">
        <v>77</v>
      </c>
      <c r="C243" s="20" t="s">
        <v>35</v>
      </c>
    </row>
    <row r="244" spans="1:3">
      <c r="A244" s="28">
        <v>821</v>
      </c>
      <c r="B244" s="19"/>
      <c r="C244" s="44" t="s">
        <v>223</v>
      </c>
    </row>
    <row r="245" spans="1:3" ht="25.5">
      <c r="A245" s="28"/>
      <c r="B245" s="19" t="s">
        <v>79</v>
      </c>
      <c r="C245" s="20" t="s">
        <v>182</v>
      </c>
    </row>
    <row r="246" spans="1:3">
      <c r="A246" s="28"/>
      <c r="B246" s="19" t="s">
        <v>37</v>
      </c>
      <c r="C246" s="30" t="s">
        <v>38</v>
      </c>
    </row>
    <row r="247" spans="1:3" ht="38.25">
      <c r="A247" s="28"/>
      <c r="B247" s="19" t="s">
        <v>45</v>
      </c>
      <c r="C247" s="20" t="s">
        <v>46</v>
      </c>
    </row>
    <row r="248" spans="1:3">
      <c r="A248" s="28"/>
      <c r="B248" s="19" t="s">
        <v>23</v>
      </c>
      <c r="C248" s="20" t="s">
        <v>13</v>
      </c>
    </row>
    <row r="249" spans="1:3">
      <c r="A249" s="28"/>
      <c r="B249" s="19" t="s">
        <v>49</v>
      </c>
      <c r="C249" s="20" t="s">
        <v>14</v>
      </c>
    </row>
    <row r="250" spans="1:3">
      <c r="A250" s="28">
        <v>825</v>
      </c>
      <c r="B250" s="19"/>
      <c r="C250" s="24" t="s">
        <v>224</v>
      </c>
    </row>
    <row r="251" spans="1:3">
      <c r="A251" s="28"/>
      <c r="B251" s="19" t="s">
        <v>37</v>
      </c>
      <c r="C251" s="20" t="s">
        <v>38</v>
      </c>
    </row>
    <row r="252" spans="1:3" s="9" customFormat="1" ht="38.25">
      <c r="A252" s="28"/>
      <c r="B252" s="19" t="s">
        <v>39</v>
      </c>
      <c r="C252" s="20" t="s">
        <v>40</v>
      </c>
    </row>
    <row r="253" spans="1:3" s="9" customFormat="1" ht="25.5">
      <c r="A253" s="28"/>
      <c r="B253" s="19" t="s">
        <v>41</v>
      </c>
      <c r="C253" s="20" t="s">
        <v>42</v>
      </c>
    </row>
    <row r="254" spans="1:3" s="9" customFormat="1" ht="25.5">
      <c r="A254" s="28"/>
      <c r="B254" s="21" t="s">
        <v>43</v>
      </c>
      <c r="C254" s="20" t="s">
        <v>44</v>
      </c>
    </row>
    <row r="255" spans="1:3" s="9" customFormat="1" ht="38.25">
      <c r="A255" s="28"/>
      <c r="B255" s="21" t="s">
        <v>45</v>
      </c>
      <c r="C255" s="22" t="s">
        <v>46</v>
      </c>
    </row>
    <row r="256" spans="1:3" s="9" customFormat="1" ht="25.5">
      <c r="A256" s="28"/>
      <c r="B256" s="21" t="s">
        <v>47</v>
      </c>
      <c r="C256" s="22" t="s">
        <v>48</v>
      </c>
    </row>
    <row r="257" spans="1:3" s="9" customFormat="1">
      <c r="A257" s="28"/>
      <c r="B257" s="19" t="s">
        <v>23</v>
      </c>
      <c r="C257" s="20" t="s">
        <v>13</v>
      </c>
    </row>
    <row r="258" spans="1:3">
      <c r="A258" s="28"/>
      <c r="B258" s="21" t="s">
        <v>49</v>
      </c>
      <c r="C258" s="22" t="s">
        <v>14</v>
      </c>
    </row>
    <row r="259" spans="1:3" s="9" customFormat="1" ht="38.25">
      <c r="A259" s="28"/>
      <c r="B259" s="19" t="s">
        <v>225</v>
      </c>
      <c r="C259" s="23" t="s">
        <v>226</v>
      </c>
    </row>
    <row r="260" spans="1:3">
      <c r="A260" s="28"/>
      <c r="B260" s="19" t="s">
        <v>227</v>
      </c>
      <c r="C260" s="23" t="s">
        <v>228</v>
      </c>
    </row>
    <row r="261" spans="1:3" ht="25.5">
      <c r="A261" s="28"/>
      <c r="B261" s="19" t="s">
        <v>229</v>
      </c>
      <c r="C261" s="23" t="s">
        <v>230</v>
      </c>
    </row>
    <row r="262" spans="1:3" ht="47.25" customHeight="1">
      <c r="A262" s="28"/>
      <c r="B262" s="19" t="s">
        <v>231</v>
      </c>
      <c r="C262" s="23" t="s">
        <v>232</v>
      </c>
    </row>
    <row r="263" spans="1:3" ht="38.25">
      <c r="A263" s="28"/>
      <c r="B263" s="19" t="s">
        <v>233</v>
      </c>
      <c r="C263" s="23" t="s">
        <v>234</v>
      </c>
    </row>
    <row r="264" spans="1:3" ht="38.25">
      <c r="A264" s="28"/>
      <c r="B264" s="19" t="s">
        <v>235</v>
      </c>
      <c r="C264" s="23" t="s">
        <v>236</v>
      </c>
    </row>
    <row r="265" spans="1:3">
      <c r="A265" s="28"/>
      <c r="B265" s="19" t="s">
        <v>52</v>
      </c>
      <c r="C265" s="20" t="s">
        <v>53</v>
      </c>
    </row>
    <row r="266" spans="1:3" ht="25.5">
      <c r="A266" s="24"/>
      <c r="B266" s="19" t="s">
        <v>26</v>
      </c>
      <c r="C266" s="20" t="s">
        <v>27</v>
      </c>
    </row>
    <row r="267" spans="1:3" ht="38.25">
      <c r="A267" s="28"/>
      <c r="B267" s="19" t="s">
        <v>28</v>
      </c>
      <c r="C267" s="20" t="s">
        <v>29</v>
      </c>
    </row>
    <row r="268" spans="1:3" ht="25.5">
      <c r="A268" s="28"/>
      <c r="B268" s="19" t="s">
        <v>30</v>
      </c>
      <c r="C268" s="20" t="s">
        <v>31</v>
      </c>
    </row>
    <row r="269" spans="1:3" ht="25.5">
      <c r="A269" s="28"/>
      <c r="B269" s="19" t="s">
        <v>170</v>
      </c>
      <c r="C269" s="20" t="s">
        <v>171</v>
      </c>
    </row>
    <row r="270" spans="1:3" ht="25.5">
      <c r="A270" s="28"/>
      <c r="B270" s="19" t="s">
        <v>221</v>
      </c>
      <c r="C270" s="20" t="s">
        <v>222</v>
      </c>
    </row>
    <row r="271" spans="1:3" ht="25.5">
      <c r="A271" s="28"/>
      <c r="B271" s="19" t="s">
        <v>32</v>
      </c>
      <c r="C271" s="20" t="s">
        <v>33</v>
      </c>
    </row>
    <row r="272" spans="1:3" ht="25.5">
      <c r="A272" s="28"/>
      <c r="B272" s="19" t="s">
        <v>77</v>
      </c>
      <c r="C272" s="20" t="s">
        <v>35</v>
      </c>
    </row>
    <row r="273" spans="1:3">
      <c r="A273" s="28">
        <v>830</v>
      </c>
      <c r="B273" s="19"/>
      <c r="C273" s="24" t="s">
        <v>237</v>
      </c>
    </row>
    <row r="274" spans="1:3" ht="25.5">
      <c r="A274" s="28"/>
      <c r="B274" s="19" t="s">
        <v>183</v>
      </c>
      <c r="C274" s="20" t="s">
        <v>184</v>
      </c>
    </row>
    <row r="275" spans="1:3">
      <c r="A275" s="28"/>
      <c r="B275" s="19" t="s">
        <v>37</v>
      </c>
      <c r="C275" s="20" t="s">
        <v>38</v>
      </c>
    </row>
    <row r="276" spans="1:3" ht="27.75" customHeight="1">
      <c r="A276" s="28"/>
      <c r="B276" s="19" t="s">
        <v>39</v>
      </c>
      <c r="C276" s="20" t="s">
        <v>40</v>
      </c>
    </row>
    <row r="277" spans="1:3" ht="40.5" customHeight="1">
      <c r="A277" s="28"/>
      <c r="B277" s="19" t="s">
        <v>41</v>
      </c>
      <c r="C277" s="20" t="s">
        <v>42</v>
      </c>
    </row>
    <row r="278" spans="1:3" ht="25.5">
      <c r="A278" s="28"/>
      <c r="B278" s="21" t="s">
        <v>43</v>
      </c>
      <c r="C278" s="20" t="s">
        <v>44</v>
      </c>
    </row>
    <row r="279" spans="1:3" ht="38.25">
      <c r="A279" s="28"/>
      <c r="B279" s="21" t="s">
        <v>45</v>
      </c>
      <c r="C279" s="22" t="s">
        <v>46</v>
      </c>
    </row>
    <row r="280" spans="1:3" ht="25.5">
      <c r="A280" s="28"/>
      <c r="B280" s="21" t="s">
        <v>47</v>
      </c>
      <c r="C280" s="22" t="s">
        <v>48</v>
      </c>
    </row>
    <row r="281" spans="1:3" s="9" customFormat="1">
      <c r="A281" s="28"/>
      <c r="B281" s="19" t="s">
        <v>23</v>
      </c>
      <c r="C281" s="20" t="s">
        <v>13</v>
      </c>
    </row>
    <row r="282" spans="1:3" s="9" customFormat="1">
      <c r="A282" s="28"/>
      <c r="B282" s="21" t="s">
        <v>49</v>
      </c>
      <c r="C282" s="22" t="s">
        <v>14</v>
      </c>
    </row>
    <row r="283" spans="1:3" s="9" customFormat="1" ht="25.5">
      <c r="A283" s="28"/>
      <c r="B283" s="19" t="s">
        <v>238</v>
      </c>
      <c r="C283" s="20" t="s">
        <v>239</v>
      </c>
    </row>
    <row r="284" spans="1:3" s="9" customFormat="1">
      <c r="A284" s="28"/>
      <c r="B284" s="19" t="s">
        <v>159</v>
      </c>
      <c r="C284" s="20" t="s">
        <v>160</v>
      </c>
    </row>
    <row r="285" spans="1:3" s="9" customFormat="1">
      <c r="A285" s="28"/>
      <c r="B285" s="19" t="s">
        <v>240</v>
      </c>
      <c r="C285" s="20" t="s">
        <v>241</v>
      </c>
    </row>
    <row r="286" spans="1:3" ht="25.5">
      <c r="A286" s="28"/>
      <c r="B286" s="19" t="s">
        <v>242</v>
      </c>
      <c r="C286" s="20" t="s">
        <v>243</v>
      </c>
    </row>
    <row r="287" spans="1:3" ht="30" customHeight="1">
      <c r="A287" s="28"/>
      <c r="B287" s="19" t="s">
        <v>244</v>
      </c>
      <c r="C287" s="20" t="s">
        <v>245</v>
      </c>
    </row>
    <row r="288" spans="1:3" s="9" customFormat="1" ht="25.5">
      <c r="A288" s="28"/>
      <c r="B288" s="19" t="s">
        <v>246</v>
      </c>
      <c r="C288" s="20" t="s">
        <v>247</v>
      </c>
    </row>
    <row r="289" spans="1:3" ht="25.5">
      <c r="A289" s="28"/>
      <c r="B289" s="19" t="s">
        <v>248</v>
      </c>
      <c r="C289" s="20" t="s">
        <v>249</v>
      </c>
    </row>
    <row r="290" spans="1:3" ht="25.5">
      <c r="A290" s="28"/>
      <c r="B290" s="19" t="s">
        <v>250</v>
      </c>
      <c r="C290" s="20" t="s">
        <v>251</v>
      </c>
    </row>
    <row r="291" spans="1:3" ht="25.5">
      <c r="A291" s="28"/>
      <c r="B291" s="19" t="s">
        <v>252</v>
      </c>
      <c r="C291" s="20" t="s">
        <v>253</v>
      </c>
    </row>
    <row r="292" spans="1:3" ht="51">
      <c r="A292" s="28"/>
      <c r="B292" s="19" t="s">
        <v>254</v>
      </c>
      <c r="C292" s="20" t="s">
        <v>255</v>
      </c>
    </row>
    <row r="293" spans="1:3">
      <c r="A293" s="28"/>
      <c r="B293" s="19" t="s">
        <v>52</v>
      </c>
      <c r="C293" s="20" t="s">
        <v>53</v>
      </c>
    </row>
    <row r="294" spans="1:3" ht="25.5">
      <c r="A294" s="24"/>
      <c r="B294" s="19" t="s">
        <v>26</v>
      </c>
      <c r="C294" s="20" t="s">
        <v>27</v>
      </c>
    </row>
    <row r="295" spans="1:3" ht="38.25">
      <c r="A295" s="28"/>
      <c r="B295" s="19" t="s">
        <v>28</v>
      </c>
      <c r="C295" s="20" t="s">
        <v>29</v>
      </c>
    </row>
    <row r="296" spans="1:3" ht="25.5">
      <c r="A296" s="28"/>
      <c r="B296" s="19" t="s">
        <v>30</v>
      </c>
      <c r="C296" s="20" t="s">
        <v>31</v>
      </c>
    </row>
    <row r="297" spans="1:3" ht="25.5">
      <c r="A297" s="28"/>
      <c r="B297" s="19" t="s">
        <v>170</v>
      </c>
      <c r="C297" s="20" t="s">
        <v>171</v>
      </c>
    </row>
    <row r="298" spans="1:3" ht="25.5">
      <c r="A298" s="28"/>
      <c r="B298" s="19" t="s">
        <v>221</v>
      </c>
      <c r="C298" s="20" t="s">
        <v>222</v>
      </c>
    </row>
    <row r="299" spans="1:3" ht="25.5">
      <c r="A299" s="28"/>
      <c r="B299" s="19" t="s">
        <v>32</v>
      </c>
      <c r="C299" s="20" t="s">
        <v>33</v>
      </c>
    </row>
    <row r="300" spans="1:3" ht="25.5">
      <c r="A300" s="28"/>
      <c r="B300" s="19" t="s">
        <v>77</v>
      </c>
      <c r="C300" s="20" t="s">
        <v>35</v>
      </c>
    </row>
    <row r="301" spans="1:3">
      <c r="A301" s="28">
        <v>832</v>
      </c>
      <c r="B301" s="19"/>
      <c r="C301" s="24" t="s">
        <v>256</v>
      </c>
    </row>
    <row r="302" spans="1:3" ht="39.75" customHeight="1">
      <c r="A302" s="28"/>
      <c r="B302" s="21" t="s">
        <v>257</v>
      </c>
      <c r="C302" s="22" t="s">
        <v>68</v>
      </c>
    </row>
    <row r="303" spans="1:3" ht="30.75" customHeight="1">
      <c r="A303" s="28"/>
      <c r="B303" s="21" t="s">
        <v>79</v>
      </c>
      <c r="C303" s="22" t="s">
        <v>182</v>
      </c>
    </row>
    <row r="304" spans="1:3" ht="14.25" customHeight="1">
      <c r="A304" s="28"/>
      <c r="B304" s="19" t="s">
        <v>37</v>
      </c>
      <c r="C304" s="20" t="s">
        <v>38</v>
      </c>
    </row>
    <row r="305" spans="1:3" ht="25.5">
      <c r="A305" s="28"/>
      <c r="B305" s="21" t="s">
        <v>43</v>
      </c>
      <c r="C305" s="20" t="s">
        <v>44</v>
      </c>
    </row>
    <row r="306" spans="1:3" ht="26.25" customHeight="1">
      <c r="A306" s="28"/>
      <c r="B306" s="21" t="s">
        <v>45</v>
      </c>
      <c r="C306" s="22" t="s">
        <v>46</v>
      </c>
    </row>
    <row r="307" spans="1:3" ht="25.5">
      <c r="A307" s="28"/>
      <c r="B307" s="21" t="s">
        <v>47</v>
      </c>
      <c r="C307" s="22" t="s">
        <v>48</v>
      </c>
    </row>
    <row r="308" spans="1:3">
      <c r="A308" s="28"/>
      <c r="B308" s="19" t="s">
        <v>23</v>
      </c>
      <c r="C308" s="20" t="s">
        <v>13</v>
      </c>
    </row>
    <row r="309" spans="1:3">
      <c r="A309" s="28"/>
      <c r="B309" s="21" t="s">
        <v>49</v>
      </c>
      <c r="C309" s="22" t="s">
        <v>14</v>
      </c>
    </row>
    <row r="310" spans="1:3" ht="26.25" customHeight="1">
      <c r="A310" s="28"/>
      <c r="B310" s="19" t="s">
        <v>258</v>
      </c>
      <c r="C310" s="20" t="s">
        <v>259</v>
      </c>
    </row>
    <row r="311" spans="1:3" ht="32.25" customHeight="1">
      <c r="A311" s="28"/>
      <c r="B311" s="19" t="s">
        <v>116</v>
      </c>
      <c r="C311" s="20" t="s">
        <v>117</v>
      </c>
    </row>
    <row r="312" spans="1:3">
      <c r="A312" s="28"/>
      <c r="B312" s="19" t="s">
        <v>52</v>
      </c>
      <c r="C312" s="20" t="s">
        <v>53</v>
      </c>
    </row>
    <row r="313" spans="1:3" ht="25.5">
      <c r="A313" s="28"/>
      <c r="B313" s="19" t="s">
        <v>26</v>
      </c>
      <c r="C313" s="20" t="s">
        <v>27</v>
      </c>
    </row>
    <row r="314" spans="1:3" ht="38.25">
      <c r="A314" s="28"/>
      <c r="B314" s="19" t="s">
        <v>28</v>
      </c>
      <c r="C314" s="20" t="s">
        <v>29</v>
      </c>
    </row>
    <row r="315" spans="1:3" ht="25.5">
      <c r="A315" s="28"/>
      <c r="B315" s="19" t="s">
        <v>30</v>
      </c>
      <c r="C315" s="20" t="s">
        <v>31</v>
      </c>
    </row>
    <row r="316" spans="1:3" ht="25.5">
      <c r="A316" s="28"/>
      <c r="B316" s="19" t="s">
        <v>170</v>
      </c>
      <c r="C316" s="20" t="s">
        <v>171</v>
      </c>
    </row>
    <row r="317" spans="1:3" ht="25.5">
      <c r="A317" s="28"/>
      <c r="B317" s="19" t="s">
        <v>221</v>
      </c>
      <c r="C317" s="20" t="s">
        <v>222</v>
      </c>
    </row>
    <row r="318" spans="1:3" ht="25.5">
      <c r="A318" s="28"/>
      <c r="B318" s="19" t="s">
        <v>32</v>
      </c>
      <c r="C318" s="20" t="s">
        <v>33</v>
      </c>
    </row>
    <row r="319" spans="1:3" ht="25.5">
      <c r="A319" s="28"/>
      <c r="B319" s="19" t="s">
        <v>77</v>
      </c>
      <c r="C319" s="20" t="s">
        <v>35</v>
      </c>
    </row>
    <row r="320" spans="1:3">
      <c r="A320" s="28">
        <v>833</v>
      </c>
      <c r="B320" s="19"/>
      <c r="C320" s="18" t="s">
        <v>260</v>
      </c>
    </row>
    <row r="321" spans="1:3">
      <c r="A321" s="28"/>
      <c r="B321" s="19" t="s">
        <v>37</v>
      </c>
      <c r="C321" s="20" t="s">
        <v>38</v>
      </c>
    </row>
    <row r="322" spans="1:3" ht="25.5">
      <c r="A322" s="28"/>
      <c r="B322" s="21" t="s">
        <v>43</v>
      </c>
      <c r="C322" s="20" t="s">
        <v>44</v>
      </c>
    </row>
    <row r="323" spans="1:3" ht="38.25">
      <c r="A323" s="28"/>
      <c r="B323" s="21" t="s">
        <v>45</v>
      </c>
      <c r="C323" s="22" t="s">
        <v>46</v>
      </c>
    </row>
    <row r="324" spans="1:3" ht="25.5">
      <c r="A324" s="28"/>
      <c r="B324" s="21" t="s">
        <v>47</v>
      </c>
      <c r="C324" s="22" t="s">
        <v>48</v>
      </c>
    </row>
    <row r="325" spans="1:3">
      <c r="A325" s="28"/>
      <c r="B325" s="21" t="s">
        <v>23</v>
      </c>
      <c r="C325" s="22" t="s">
        <v>13</v>
      </c>
    </row>
    <row r="326" spans="1:3">
      <c r="A326" s="28"/>
      <c r="B326" s="21" t="s">
        <v>49</v>
      </c>
      <c r="C326" s="22" t="s">
        <v>14</v>
      </c>
    </row>
    <row r="327" spans="1:3">
      <c r="A327" s="28"/>
      <c r="B327" s="21" t="s">
        <v>52</v>
      </c>
      <c r="C327" s="22" t="s">
        <v>53</v>
      </c>
    </row>
    <row r="328" spans="1:3" ht="25.5">
      <c r="A328" s="28"/>
      <c r="B328" s="19" t="s">
        <v>170</v>
      </c>
      <c r="C328" s="20" t="s">
        <v>171</v>
      </c>
    </row>
    <row r="329" spans="1:3" ht="25.5">
      <c r="A329" s="28"/>
      <c r="B329" s="19" t="s">
        <v>221</v>
      </c>
      <c r="C329" s="20" t="s">
        <v>222</v>
      </c>
    </row>
    <row r="330" spans="1:3" ht="25.5">
      <c r="A330" s="28"/>
      <c r="B330" s="19" t="s">
        <v>32</v>
      </c>
      <c r="C330" s="20" t="s">
        <v>33</v>
      </c>
    </row>
    <row r="331" spans="1:3">
      <c r="A331" s="28">
        <v>834</v>
      </c>
      <c r="B331" s="21"/>
      <c r="C331" s="24" t="s">
        <v>261</v>
      </c>
    </row>
    <row r="332" spans="1:3">
      <c r="A332" s="28"/>
      <c r="B332" s="19" t="s">
        <v>37</v>
      </c>
      <c r="C332" s="20" t="s">
        <v>38</v>
      </c>
    </row>
    <row r="333" spans="1:3" ht="32.25" customHeight="1">
      <c r="A333" s="28"/>
      <c r="B333" s="21" t="s">
        <v>43</v>
      </c>
      <c r="C333" s="20" t="s">
        <v>44</v>
      </c>
    </row>
    <row r="334" spans="1:3" ht="26.25" customHeight="1">
      <c r="A334" s="28"/>
      <c r="B334" s="21" t="s">
        <v>45</v>
      </c>
      <c r="C334" s="22" t="s">
        <v>46</v>
      </c>
    </row>
    <row r="335" spans="1:3" ht="27.75" customHeight="1">
      <c r="A335" s="28"/>
      <c r="B335" s="21" t="s">
        <v>47</v>
      </c>
      <c r="C335" s="22" t="s">
        <v>48</v>
      </c>
    </row>
    <row r="336" spans="1:3">
      <c r="A336" s="28"/>
      <c r="B336" s="21" t="s">
        <v>23</v>
      </c>
      <c r="C336" s="22" t="s">
        <v>13</v>
      </c>
    </row>
    <row r="337" spans="1:3">
      <c r="A337" s="28"/>
      <c r="B337" s="21" t="s">
        <v>49</v>
      </c>
      <c r="C337" s="22" t="s">
        <v>14</v>
      </c>
    </row>
    <row r="338" spans="1:3">
      <c r="A338" s="28"/>
      <c r="B338" s="19" t="s">
        <v>52</v>
      </c>
      <c r="C338" s="20" t="s">
        <v>53</v>
      </c>
    </row>
    <row r="339" spans="1:3" ht="25.5">
      <c r="A339" s="28"/>
      <c r="B339" s="19" t="s">
        <v>170</v>
      </c>
      <c r="C339" s="20" t="s">
        <v>171</v>
      </c>
    </row>
    <row r="340" spans="1:3" ht="13.5" customHeight="1">
      <c r="A340" s="28">
        <v>835</v>
      </c>
      <c r="B340" s="21"/>
      <c r="C340" s="19" t="s">
        <v>262</v>
      </c>
    </row>
    <row r="341" spans="1:3" ht="35.25" customHeight="1">
      <c r="A341" s="28"/>
      <c r="B341" s="19" t="s">
        <v>79</v>
      </c>
      <c r="C341" s="20" t="s">
        <v>182</v>
      </c>
    </row>
    <row r="342" spans="1:3">
      <c r="A342" s="28" t="s">
        <v>263</v>
      </c>
      <c r="B342" s="19" t="s">
        <v>37</v>
      </c>
      <c r="C342" s="20" t="s">
        <v>38</v>
      </c>
    </row>
    <row r="343" spans="1:3" ht="25.5">
      <c r="A343" s="28"/>
      <c r="B343" s="21" t="s">
        <v>43</v>
      </c>
      <c r="C343" s="20" t="s">
        <v>44</v>
      </c>
    </row>
    <row r="344" spans="1:3" ht="24.75" customHeight="1">
      <c r="A344" s="28"/>
      <c r="B344" s="21" t="s">
        <v>45</v>
      </c>
      <c r="C344" s="22" t="s">
        <v>46</v>
      </c>
    </row>
    <row r="345" spans="1:3" ht="25.5">
      <c r="A345" s="28"/>
      <c r="B345" s="21" t="s">
        <v>47</v>
      </c>
      <c r="C345" s="22" t="s">
        <v>48</v>
      </c>
    </row>
    <row r="346" spans="1:3">
      <c r="A346" s="28"/>
      <c r="B346" s="19" t="s">
        <v>23</v>
      </c>
      <c r="C346" s="20" t="s">
        <v>13</v>
      </c>
    </row>
    <row r="347" spans="1:3">
      <c r="A347" s="28"/>
      <c r="B347" s="21" t="s">
        <v>49</v>
      </c>
      <c r="C347" s="22" t="s">
        <v>14</v>
      </c>
    </row>
    <row r="348" spans="1:3" s="9" customFormat="1" ht="15.75" customHeight="1">
      <c r="A348" s="28"/>
      <c r="B348" s="19" t="s">
        <v>264</v>
      </c>
      <c r="C348" s="20" t="s">
        <v>265</v>
      </c>
    </row>
    <row r="349" spans="1:3" s="9" customFormat="1" ht="42" customHeight="1">
      <c r="A349" s="28"/>
      <c r="B349" s="19" t="s">
        <v>266</v>
      </c>
      <c r="C349" s="20" t="s">
        <v>267</v>
      </c>
    </row>
    <row r="350" spans="1:3" s="9" customFormat="1" ht="78" customHeight="1">
      <c r="A350" s="28"/>
      <c r="B350" s="19" t="s">
        <v>268</v>
      </c>
      <c r="C350" s="20" t="s">
        <v>269</v>
      </c>
    </row>
    <row r="351" spans="1:3" s="9" customFormat="1" ht="25.5">
      <c r="A351" s="31"/>
      <c r="B351" s="19" t="s">
        <v>270</v>
      </c>
      <c r="C351" s="20" t="s">
        <v>271</v>
      </c>
    </row>
    <row r="352" spans="1:3" s="9" customFormat="1" ht="33.75" customHeight="1">
      <c r="A352" s="28"/>
      <c r="B352" s="19" t="s">
        <v>116</v>
      </c>
      <c r="C352" s="20" t="s">
        <v>161</v>
      </c>
    </row>
    <row r="353" spans="1:3" s="9" customFormat="1">
      <c r="A353" s="28"/>
      <c r="B353" s="19" t="s">
        <v>272</v>
      </c>
      <c r="C353" s="20" t="s">
        <v>273</v>
      </c>
    </row>
    <row r="354" spans="1:3" s="9" customFormat="1">
      <c r="A354" s="28"/>
      <c r="B354" s="19" t="s">
        <v>274</v>
      </c>
      <c r="C354" s="20" t="s">
        <v>160</v>
      </c>
    </row>
    <row r="355" spans="1:3" ht="76.5">
      <c r="A355" s="28"/>
      <c r="B355" s="19" t="s">
        <v>275</v>
      </c>
      <c r="C355" s="20" t="s">
        <v>276</v>
      </c>
    </row>
    <row r="356" spans="1:3" ht="63.75">
      <c r="A356" s="28"/>
      <c r="B356" s="19" t="s">
        <v>277</v>
      </c>
      <c r="C356" s="20" t="s">
        <v>278</v>
      </c>
    </row>
    <row r="357" spans="1:3" ht="25.5">
      <c r="A357" s="28"/>
      <c r="B357" s="19" t="s">
        <v>279</v>
      </c>
      <c r="C357" s="20" t="s">
        <v>280</v>
      </c>
    </row>
    <row r="358" spans="1:3" ht="25.5">
      <c r="A358" s="28"/>
      <c r="B358" s="19" t="s">
        <v>281</v>
      </c>
      <c r="C358" s="20" t="s">
        <v>282</v>
      </c>
    </row>
    <row r="359" spans="1:3" ht="29.25" customHeight="1">
      <c r="A359" s="28"/>
      <c r="B359" s="19" t="s">
        <v>283</v>
      </c>
      <c r="C359" s="20" t="s">
        <v>284</v>
      </c>
    </row>
    <row r="360" spans="1:3" ht="17.25" customHeight="1">
      <c r="A360" s="28"/>
      <c r="B360" s="19" t="s">
        <v>285</v>
      </c>
      <c r="C360" s="20" t="s">
        <v>286</v>
      </c>
    </row>
    <row r="361" spans="1:3" ht="20.25" customHeight="1">
      <c r="A361" s="28"/>
      <c r="B361" s="19" t="s">
        <v>287</v>
      </c>
      <c r="C361" s="20" t="s">
        <v>288</v>
      </c>
    </row>
    <row r="362" spans="1:3" ht="24.75" customHeight="1">
      <c r="A362" s="28"/>
      <c r="B362" s="19" t="s">
        <v>289</v>
      </c>
      <c r="C362" s="20" t="s">
        <v>290</v>
      </c>
    </row>
    <row r="363" spans="1:3" ht="24.75" customHeight="1">
      <c r="A363" s="28"/>
      <c r="B363" s="19" t="s">
        <v>291</v>
      </c>
      <c r="C363" s="20" t="s">
        <v>292</v>
      </c>
    </row>
    <row r="364" spans="1:3" ht="29.25" customHeight="1">
      <c r="A364" s="28"/>
      <c r="B364" s="19" t="s">
        <v>293</v>
      </c>
      <c r="C364" s="20" t="s">
        <v>294</v>
      </c>
    </row>
    <row r="365" spans="1:3" ht="29.25" customHeight="1">
      <c r="A365" s="28"/>
      <c r="B365" s="19" t="s">
        <v>295</v>
      </c>
      <c r="C365" s="20" t="s">
        <v>296</v>
      </c>
    </row>
    <row r="366" spans="1:3" ht="29.25" customHeight="1">
      <c r="A366" s="28"/>
      <c r="B366" s="19" t="s">
        <v>297</v>
      </c>
      <c r="C366" s="20" t="s">
        <v>298</v>
      </c>
    </row>
    <row r="367" spans="1:3" ht="18.75" customHeight="1">
      <c r="A367" s="28"/>
      <c r="B367" s="19" t="s">
        <v>299</v>
      </c>
      <c r="C367" s="20" t="s">
        <v>273</v>
      </c>
    </row>
    <row r="368" spans="1:3" ht="18" customHeight="1">
      <c r="A368" s="28"/>
      <c r="B368" s="19" t="s">
        <v>300</v>
      </c>
      <c r="C368" s="20" t="s">
        <v>301</v>
      </c>
    </row>
    <row r="369" spans="1:3" ht="27.75" customHeight="1">
      <c r="A369" s="28"/>
      <c r="B369" s="19" t="s">
        <v>302</v>
      </c>
      <c r="C369" s="20" t="s">
        <v>303</v>
      </c>
    </row>
    <row r="370" spans="1:3" ht="42" customHeight="1">
      <c r="A370" s="28"/>
      <c r="B370" s="19" t="s">
        <v>304</v>
      </c>
      <c r="C370" s="20" t="s">
        <v>305</v>
      </c>
    </row>
    <row r="371" spans="1:3" ht="42" customHeight="1">
      <c r="A371" s="28"/>
      <c r="B371" s="19" t="s">
        <v>306</v>
      </c>
      <c r="C371" s="20" t="s">
        <v>307</v>
      </c>
    </row>
    <row r="372" spans="1:3" ht="29.25" customHeight="1">
      <c r="A372" s="28"/>
      <c r="B372" s="19" t="s">
        <v>308</v>
      </c>
      <c r="C372" s="20" t="s">
        <v>309</v>
      </c>
    </row>
    <row r="373" spans="1:3" ht="29.25" customHeight="1">
      <c r="A373" s="28"/>
      <c r="B373" s="19" t="s">
        <v>310</v>
      </c>
      <c r="C373" s="20" t="s">
        <v>311</v>
      </c>
    </row>
    <row r="374" spans="1:3" ht="18.75" customHeight="1">
      <c r="A374" s="28"/>
      <c r="B374" s="19" t="s">
        <v>312</v>
      </c>
      <c r="C374" s="20" t="s">
        <v>286</v>
      </c>
    </row>
    <row r="375" spans="1:3" ht="18.75" customHeight="1">
      <c r="A375" s="28"/>
      <c r="B375" s="19" t="s">
        <v>313</v>
      </c>
      <c r="C375" s="20" t="s">
        <v>288</v>
      </c>
    </row>
    <row r="376" spans="1:3" ht="29.25" customHeight="1">
      <c r="A376" s="28"/>
      <c r="B376" s="19" t="s">
        <v>314</v>
      </c>
      <c r="C376" s="20" t="s">
        <v>315</v>
      </c>
    </row>
    <row r="377" spans="1:3" ht="29.25" customHeight="1">
      <c r="A377" s="28"/>
      <c r="B377" s="19" t="s">
        <v>316</v>
      </c>
      <c r="C377" s="20" t="s">
        <v>317</v>
      </c>
    </row>
    <row r="378" spans="1:3" ht="29.25" customHeight="1">
      <c r="A378" s="28"/>
      <c r="B378" s="19" t="s">
        <v>2823</v>
      </c>
      <c r="C378" s="20" t="s">
        <v>2824</v>
      </c>
    </row>
    <row r="379" spans="1:3">
      <c r="A379" s="28"/>
      <c r="B379" s="19" t="s">
        <v>52</v>
      </c>
      <c r="C379" s="20" t="s">
        <v>53</v>
      </c>
    </row>
    <row r="380" spans="1:3" ht="25.5">
      <c r="A380" s="24"/>
      <c r="B380" s="19" t="s">
        <v>26</v>
      </c>
      <c r="C380" s="20" t="s">
        <v>27</v>
      </c>
    </row>
    <row r="381" spans="1:3" ht="38.25">
      <c r="A381" s="28"/>
      <c r="B381" s="19" t="s">
        <v>28</v>
      </c>
      <c r="C381" s="20" t="s">
        <v>29</v>
      </c>
    </row>
    <row r="382" spans="1:3" ht="25.5">
      <c r="A382" s="28"/>
      <c r="B382" s="19" t="s">
        <v>30</v>
      </c>
      <c r="C382" s="20" t="s">
        <v>31</v>
      </c>
    </row>
    <row r="383" spans="1:3" ht="25.5">
      <c r="A383" s="28"/>
      <c r="B383" s="19" t="s">
        <v>32</v>
      </c>
      <c r="C383" s="20" t="s">
        <v>33</v>
      </c>
    </row>
    <row r="384" spans="1:3" ht="25.5">
      <c r="A384" s="28"/>
      <c r="B384" s="19" t="s">
        <v>77</v>
      </c>
      <c r="C384" s="20" t="s">
        <v>35</v>
      </c>
    </row>
    <row r="385" spans="1:3">
      <c r="A385" s="28">
        <v>840</v>
      </c>
      <c r="B385" s="21"/>
      <c r="C385" s="35" t="s">
        <v>318</v>
      </c>
    </row>
    <row r="386" spans="1:3">
      <c r="A386" s="28"/>
      <c r="B386" s="21" t="s">
        <v>319</v>
      </c>
      <c r="C386" s="22" t="s">
        <v>320</v>
      </c>
    </row>
    <row r="387" spans="1:3" ht="25.5">
      <c r="A387" s="28"/>
      <c r="B387" s="21" t="s">
        <v>321</v>
      </c>
      <c r="C387" s="22" t="s">
        <v>322</v>
      </c>
    </row>
    <row r="388" spans="1:3">
      <c r="A388" s="28" t="s">
        <v>263</v>
      </c>
      <c r="B388" s="19" t="s">
        <v>37</v>
      </c>
      <c r="C388" s="20" t="s">
        <v>38</v>
      </c>
    </row>
    <row r="389" spans="1:3" ht="25.5">
      <c r="A389" s="28"/>
      <c r="B389" s="21" t="s">
        <v>323</v>
      </c>
      <c r="C389" s="22" t="s">
        <v>324</v>
      </c>
    </row>
    <row r="390" spans="1:3" ht="25.5">
      <c r="A390" s="28"/>
      <c r="B390" s="19" t="s">
        <v>43</v>
      </c>
      <c r="C390" s="20" t="s">
        <v>44</v>
      </c>
    </row>
    <row r="391" spans="1:3" ht="38.25">
      <c r="A391" s="28"/>
      <c r="B391" s="21" t="s">
        <v>45</v>
      </c>
      <c r="C391" s="22" t="s">
        <v>46</v>
      </c>
    </row>
    <row r="392" spans="1:3" ht="25.5">
      <c r="A392" s="28"/>
      <c r="B392" s="21" t="s">
        <v>47</v>
      </c>
      <c r="C392" s="22" t="s">
        <v>48</v>
      </c>
    </row>
    <row r="393" spans="1:3">
      <c r="A393" s="28"/>
      <c r="B393" s="19" t="s">
        <v>23</v>
      </c>
      <c r="C393" s="20" t="s">
        <v>13</v>
      </c>
    </row>
    <row r="394" spans="1:3">
      <c r="A394" s="28"/>
      <c r="B394" s="21" t="s">
        <v>49</v>
      </c>
      <c r="C394" s="22" t="s">
        <v>14</v>
      </c>
    </row>
    <row r="395" spans="1:3">
      <c r="A395" s="28"/>
      <c r="B395" s="19" t="s">
        <v>325</v>
      </c>
      <c r="C395" s="20" t="s">
        <v>326</v>
      </c>
    </row>
    <row r="396" spans="1:3" ht="25.5">
      <c r="A396" s="28"/>
      <c r="B396" s="19" t="s">
        <v>50</v>
      </c>
      <c r="C396" s="20" t="s">
        <v>51</v>
      </c>
    </row>
    <row r="397" spans="1:3" ht="25.5">
      <c r="A397" s="28"/>
      <c r="B397" s="19" t="s">
        <v>327</v>
      </c>
      <c r="C397" s="20" t="s">
        <v>328</v>
      </c>
    </row>
    <row r="398" spans="1:3" ht="27.75" customHeight="1">
      <c r="A398" s="28"/>
      <c r="B398" s="19" t="s">
        <v>329</v>
      </c>
      <c r="C398" s="20" t="s">
        <v>330</v>
      </c>
    </row>
    <row r="399" spans="1:3" ht="25.5">
      <c r="A399" s="28"/>
      <c r="B399" s="19" t="s">
        <v>331</v>
      </c>
      <c r="C399" s="20" t="s">
        <v>332</v>
      </c>
    </row>
    <row r="400" spans="1:3" ht="38.25">
      <c r="A400" s="28"/>
      <c r="B400" s="19" t="s">
        <v>333</v>
      </c>
      <c r="C400" s="20" t="s">
        <v>334</v>
      </c>
    </row>
    <row r="401" spans="1:3">
      <c r="A401" s="28"/>
      <c r="B401" s="19" t="s">
        <v>2800</v>
      </c>
      <c r="C401" s="20" t="s">
        <v>2801</v>
      </c>
    </row>
    <row r="402" spans="1:3">
      <c r="A402" s="28"/>
      <c r="B402" s="19" t="s">
        <v>52</v>
      </c>
      <c r="C402" s="22" t="s">
        <v>53</v>
      </c>
    </row>
    <row r="403" spans="1:3" ht="51">
      <c r="A403" s="28"/>
      <c r="B403" s="19" t="s">
        <v>335</v>
      </c>
      <c r="C403" s="22" t="s">
        <v>336</v>
      </c>
    </row>
    <row r="404" spans="1:3" ht="25.5">
      <c r="A404" s="24"/>
      <c r="B404" s="19" t="s">
        <v>26</v>
      </c>
      <c r="C404" s="20" t="s">
        <v>27</v>
      </c>
    </row>
    <row r="405" spans="1:3" ht="38.25">
      <c r="A405" s="28"/>
      <c r="B405" s="19" t="s">
        <v>28</v>
      </c>
      <c r="C405" s="20" t="s">
        <v>29</v>
      </c>
    </row>
    <row r="406" spans="1:3" ht="25.5">
      <c r="A406" s="28"/>
      <c r="B406" s="19" t="s">
        <v>30</v>
      </c>
      <c r="C406" s="20" t="s">
        <v>31</v>
      </c>
    </row>
    <row r="407" spans="1:3" ht="38.25">
      <c r="A407" s="28"/>
      <c r="B407" s="19" t="s">
        <v>172</v>
      </c>
      <c r="C407" s="20" t="s">
        <v>173</v>
      </c>
    </row>
    <row r="408" spans="1:3" ht="25.5">
      <c r="A408" s="28"/>
      <c r="B408" s="19" t="s">
        <v>32</v>
      </c>
      <c r="C408" s="20" t="s">
        <v>33</v>
      </c>
    </row>
    <row r="409" spans="1:3" ht="25.5">
      <c r="A409" s="28"/>
      <c r="B409" s="19" t="s">
        <v>77</v>
      </c>
      <c r="C409" s="20" t="s">
        <v>35</v>
      </c>
    </row>
    <row r="410" spans="1:3">
      <c r="A410" s="24">
        <v>842</v>
      </c>
      <c r="B410" s="21"/>
      <c r="C410" s="19" t="s">
        <v>337</v>
      </c>
    </row>
    <row r="411" spans="1:3" ht="25.5">
      <c r="A411" s="24"/>
      <c r="B411" s="19" t="s">
        <v>79</v>
      </c>
      <c r="C411" s="32" t="s">
        <v>80</v>
      </c>
    </row>
    <row r="412" spans="1:3">
      <c r="A412" s="28" t="s">
        <v>263</v>
      </c>
      <c r="B412" s="19" t="s">
        <v>37</v>
      </c>
      <c r="C412" s="20" t="s">
        <v>38</v>
      </c>
    </row>
    <row r="413" spans="1:3" ht="25.5">
      <c r="A413" s="28"/>
      <c r="B413" s="21" t="s">
        <v>43</v>
      </c>
      <c r="C413" s="20" t="s">
        <v>44</v>
      </c>
    </row>
    <row r="414" spans="1:3" ht="38.25">
      <c r="A414" s="28"/>
      <c r="B414" s="21" t="s">
        <v>45</v>
      </c>
      <c r="C414" s="22" t="s">
        <v>46</v>
      </c>
    </row>
    <row r="415" spans="1:3" ht="25.5">
      <c r="A415" s="24"/>
      <c r="B415" s="21" t="s">
        <v>47</v>
      </c>
      <c r="C415" s="22" t="s">
        <v>48</v>
      </c>
    </row>
    <row r="416" spans="1:3" s="9" customFormat="1">
      <c r="A416" s="24"/>
      <c r="B416" s="19" t="s">
        <v>23</v>
      </c>
      <c r="C416" s="20" t="s">
        <v>13</v>
      </c>
    </row>
    <row r="417" spans="1:3" s="9" customFormat="1">
      <c r="A417" s="24"/>
      <c r="B417" s="21" t="s">
        <v>49</v>
      </c>
      <c r="C417" s="22" t="s">
        <v>14</v>
      </c>
    </row>
    <row r="418" spans="1:3" s="9" customFormat="1" ht="26.25" customHeight="1">
      <c r="A418" s="24"/>
      <c r="B418" s="19" t="s">
        <v>116</v>
      </c>
      <c r="C418" s="20" t="s">
        <v>161</v>
      </c>
    </row>
    <row r="419" spans="1:3" s="9" customFormat="1" ht="25.5">
      <c r="A419" s="24"/>
      <c r="B419" s="19" t="s">
        <v>338</v>
      </c>
      <c r="C419" s="20" t="s">
        <v>339</v>
      </c>
    </row>
    <row r="420" spans="1:3" ht="44.25" customHeight="1">
      <c r="A420" s="24"/>
      <c r="B420" s="26" t="s">
        <v>340</v>
      </c>
      <c r="C420" s="23" t="s">
        <v>341</v>
      </c>
    </row>
    <row r="421" spans="1:3" ht="17.25" customHeight="1">
      <c r="A421" s="24"/>
      <c r="B421" s="19" t="s">
        <v>52</v>
      </c>
      <c r="C421" s="20" t="s">
        <v>53</v>
      </c>
    </row>
    <row r="422" spans="1:3" ht="25.5">
      <c r="A422" s="24"/>
      <c r="B422" s="19" t="s">
        <v>26</v>
      </c>
      <c r="C422" s="20" t="s">
        <v>27</v>
      </c>
    </row>
    <row r="423" spans="1:3" ht="38.25">
      <c r="A423" s="24"/>
      <c r="B423" s="19" t="s">
        <v>28</v>
      </c>
      <c r="C423" s="20" t="s">
        <v>29</v>
      </c>
    </row>
    <row r="424" spans="1:3" ht="25.5">
      <c r="A424" s="24"/>
      <c r="B424" s="19" t="s">
        <v>30</v>
      </c>
      <c r="C424" s="20" t="s">
        <v>31</v>
      </c>
    </row>
    <row r="425" spans="1:3" ht="27" customHeight="1">
      <c r="A425" s="24"/>
      <c r="B425" s="19" t="s">
        <v>170</v>
      </c>
      <c r="C425" s="20" t="s">
        <v>171</v>
      </c>
    </row>
    <row r="426" spans="1:3" ht="28.5" customHeight="1">
      <c r="A426" s="24"/>
      <c r="B426" s="19" t="s">
        <v>32</v>
      </c>
      <c r="C426" s="20" t="s">
        <v>33</v>
      </c>
    </row>
    <row r="427" spans="1:3" ht="25.5">
      <c r="A427" s="24"/>
      <c r="B427" s="19" t="s">
        <v>77</v>
      </c>
      <c r="C427" s="20" t="s">
        <v>35</v>
      </c>
    </row>
    <row r="428" spans="1:3">
      <c r="A428" s="24">
        <v>843</v>
      </c>
      <c r="B428" s="19"/>
      <c r="C428" s="49" t="s">
        <v>342</v>
      </c>
    </row>
    <row r="429" spans="1:3">
      <c r="A429" s="24"/>
      <c r="B429" s="19" t="s">
        <v>37</v>
      </c>
      <c r="C429" s="20" t="s">
        <v>38</v>
      </c>
    </row>
    <row r="430" spans="1:3" ht="25.5">
      <c r="A430" s="24"/>
      <c r="B430" s="21" t="s">
        <v>43</v>
      </c>
      <c r="C430" s="20" t="s">
        <v>44</v>
      </c>
    </row>
    <row r="431" spans="1:3" ht="38.25">
      <c r="A431" s="24"/>
      <c r="B431" s="21" t="s">
        <v>45</v>
      </c>
      <c r="C431" s="22" t="s">
        <v>46</v>
      </c>
    </row>
    <row r="432" spans="1:3" ht="25.5">
      <c r="A432" s="24"/>
      <c r="B432" s="21" t="s">
        <v>47</v>
      </c>
      <c r="C432" s="22" t="s">
        <v>48</v>
      </c>
    </row>
    <row r="433" spans="1:3">
      <c r="A433" s="24"/>
      <c r="B433" s="19" t="s">
        <v>23</v>
      </c>
      <c r="C433" s="20" t="s">
        <v>13</v>
      </c>
    </row>
    <row r="434" spans="1:3">
      <c r="A434" s="24"/>
      <c r="B434" s="21" t="s">
        <v>49</v>
      </c>
      <c r="C434" s="22" t="s">
        <v>14</v>
      </c>
    </row>
    <row r="435" spans="1:3">
      <c r="A435" s="33"/>
      <c r="B435" s="19" t="s">
        <v>52</v>
      </c>
      <c r="C435" s="34" t="s">
        <v>53</v>
      </c>
    </row>
    <row r="436" spans="1:3">
      <c r="A436" s="24">
        <v>844</v>
      </c>
      <c r="B436" s="19"/>
      <c r="C436" s="18" t="s">
        <v>343</v>
      </c>
    </row>
    <row r="437" spans="1:3" ht="38.25">
      <c r="A437" s="24"/>
      <c r="B437" s="19" t="s">
        <v>344</v>
      </c>
      <c r="C437" s="27" t="s">
        <v>345</v>
      </c>
    </row>
    <row r="438" spans="1:3">
      <c r="A438" s="24"/>
      <c r="B438" s="19" t="s">
        <v>37</v>
      </c>
      <c r="C438" s="20" t="s">
        <v>38</v>
      </c>
    </row>
    <row r="439" spans="1:3" ht="25.5">
      <c r="A439" s="24"/>
      <c r="B439" s="19" t="s">
        <v>43</v>
      </c>
      <c r="C439" s="20" t="s">
        <v>44</v>
      </c>
    </row>
    <row r="440" spans="1:3" ht="28.5" customHeight="1">
      <c r="A440" s="24"/>
      <c r="B440" s="19" t="s">
        <v>45</v>
      </c>
      <c r="C440" s="20" t="s">
        <v>46</v>
      </c>
    </row>
    <row r="441" spans="1:3" ht="25.5">
      <c r="A441" s="24"/>
      <c r="B441" s="19" t="s">
        <v>47</v>
      </c>
      <c r="C441" s="20" t="s">
        <v>48</v>
      </c>
    </row>
    <row r="442" spans="1:3">
      <c r="A442" s="24"/>
      <c r="B442" s="19" t="s">
        <v>23</v>
      </c>
      <c r="C442" s="20" t="s">
        <v>13</v>
      </c>
    </row>
    <row r="443" spans="1:3">
      <c r="A443" s="24"/>
      <c r="B443" s="21" t="s">
        <v>49</v>
      </c>
      <c r="C443" s="22" t="s">
        <v>14</v>
      </c>
    </row>
    <row r="444" spans="1:3">
      <c r="A444" s="24"/>
      <c r="B444" s="19" t="s">
        <v>52</v>
      </c>
      <c r="C444" s="34" t="s">
        <v>53</v>
      </c>
    </row>
    <row r="445" spans="1:3">
      <c r="A445" s="28">
        <v>846</v>
      </c>
      <c r="B445" s="21"/>
      <c r="C445" s="48" t="s">
        <v>346</v>
      </c>
    </row>
    <row r="446" spans="1:3">
      <c r="A446" s="28"/>
      <c r="B446" s="19" t="s">
        <v>37</v>
      </c>
      <c r="C446" s="20" t="s">
        <v>38</v>
      </c>
    </row>
    <row r="447" spans="1:3" ht="38.25">
      <c r="A447" s="24"/>
      <c r="B447" s="21" t="s">
        <v>347</v>
      </c>
      <c r="C447" s="20" t="s">
        <v>348</v>
      </c>
    </row>
    <row r="448" spans="1:3" ht="25.5">
      <c r="A448" s="24"/>
      <c r="B448" s="19" t="s">
        <v>47</v>
      </c>
      <c r="C448" s="20" t="s">
        <v>48</v>
      </c>
    </row>
    <row r="449" spans="1:3">
      <c r="A449" s="24">
        <v>850</v>
      </c>
      <c r="B449" s="19"/>
      <c r="C449" s="44" t="s">
        <v>349</v>
      </c>
    </row>
    <row r="450" spans="1:3">
      <c r="A450" s="24"/>
      <c r="B450" s="19" t="s">
        <v>37</v>
      </c>
      <c r="C450" s="20" t="s">
        <v>38</v>
      </c>
    </row>
    <row r="451" spans="1:3" ht="25.5">
      <c r="A451" s="24"/>
      <c r="B451" s="21" t="s">
        <v>43</v>
      </c>
      <c r="C451" s="20" t="s">
        <v>44</v>
      </c>
    </row>
    <row r="452" spans="1:3" ht="30" customHeight="1">
      <c r="A452" s="24"/>
      <c r="B452" s="21" t="s">
        <v>45</v>
      </c>
      <c r="C452" s="22" t="s">
        <v>46</v>
      </c>
    </row>
    <row r="453" spans="1:3" ht="25.5">
      <c r="A453" s="24"/>
      <c r="B453" s="21" t="s">
        <v>47</v>
      </c>
      <c r="C453" s="22" t="s">
        <v>48</v>
      </c>
    </row>
    <row r="454" spans="1:3">
      <c r="A454" s="24"/>
      <c r="B454" s="21" t="s">
        <v>23</v>
      </c>
      <c r="C454" s="22" t="s">
        <v>13</v>
      </c>
    </row>
    <row r="455" spans="1:3">
      <c r="A455" s="24"/>
      <c r="B455" s="21" t="s">
        <v>49</v>
      </c>
      <c r="C455" s="22" t="s">
        <v>14</v>
      </c>
    </row>
    <row r="456" spans="1:3">
      <c r="A456" s="24"/>
      <c r="B456" s="19" t="s">
        <v>52</v>
      </c>
      <c r="C456" s="22" t="s">
        <v>53</v>
      </c>
    </row>
    <row r="457" spans="1:3">
      <c r="A457" s="28">
        <v>855</v>
      </c>
      <c r="B457" s="21"/>
      <c r="C457" s="48" t="s">
        <v>350</v>
      </c>
    </row>
    <row r="458" spans="1:3" ht="25.5">
      <c r="A458" s="28"/>
      <c r="B458" s="19" t="s">
        <v>183</v>
      </c>
      <c r="C458" s="20" t="s">
        <v>184</v>
      </c>
    </row>
    <row r="459" spans="1:3">
      <c r="A459" s="28" t="s">
        <v>263</v>
      </c>
      <c r="B459" s="19" t="s">
        <v>37</v>
      </c>
      <c r="C459" s="20" t="s">
        <v>38</v>
      </c>
    </row>
    <row r="460" spans="1:3" ht="38.25">
      <c r="A460" s="28"/>
      <c r="B460" s="19" t="s">
        <v>39</v>
      </c>
      <c r="C460" s="20" t="s">
        <v>40</v>
      </c>
    </row>
    <row r="461" spans="1:3" ht="25.5">
      <c r="A461" s="28"/>
      <c r="B461" s="19" t="s">
        <v>41</v>
      </c>
      <c r="C461" s="20" t="s">
        <v>42</v>
      </c>
    </row>
    <row r="462" spans="1:3" ht="25.5">
      <c r="A462" s="28"/>
      <c r="B462" s="21" t="s">
        <v>43</v>
      </c>
      <c r="C462" s="20" t="s">
        <v>44</v>
      </c>
    </row>
    <row r="463" spans="1:3" ht="38.25">
      <c r="A463" s="28"/>
      <c r="B463" s="21" t="s">
        <v>45</v>
      </c>
      <c r="C463" s="22" t="s">
        <v>46</v>
      </c>
    </row>
    <row r="464" spans="1:3" ht="25.5">
      <c r="A464" s="28"/>
      <c r="B464" s="21" t="s">
        <v>47</v>
      </c>
      <c r="C464" s="22" t="s">
        <v>48</v>
      </c>
    </row>
    <row r="465" spans="1:3">
      <c r="A465" s="28"/>
      <c r="B465" s="19" t="s">
        <v>23</v>
      </c>
      <c r="C465" s="20" t="s">
        <v>13</v>
      </c>
    </row>
    <row r="466" spans="1:3">
      <c r="A466" s="28"/>
      <c r="B466" s="21" t="s">
        <v>49</v>
      </c>
      <c r="C466" s="22" t="s">
        <v>14</v>
      </c>
    </row>
    <row r="467" spans="1:3">
      <c r="A467" s="28"/>
      <c r="B467" s="19" t="s">
        <v>351</v>
      </c>
      <c r="C467" s="20" t="s">
        <v>352</v>
      </c>
    </row>
    <row r="468" spans="1:3" ht="15.75" customHeight="1">
      <c r="A468" s="28"/>
      <c r="B468" s="19" t="s">
        <v>353</v>
      </c>
      <c r="C468" s="20" t="s">
        <v>354</v>
      </c>
    </row>
    <row r="469" spans="1:3" ht="18" customHeight="1">
      <c r="A469" s="28"/>
      <c r="B469" s="19" t="s">
        <v>159</v>
      </c>
      <c r="C469" s="20" t="s">
        <v>160</v>
      </c>
    </row>
    <row r="470" spans="1:3" s="9" customFormat="1" ht="51">
      <c r="A470" s="28"/>
      <c r="B470" s="19" t="s">
        <v>355</v>
      </c>
      <c r="C470" s="20" t="s">
        <v>356</v>
      </c>
    </row>
    <row r="471" spans="1:3" s="9" customFormat="1" ht="42.75" customHeight="1">
      <c r="A471" s="28"/>
      <c r="B471" s="19" t="s">
        <v>357</v>
      </c>
      <c r="C471" s="20" t="s">
        <v>358</v>
      </c>
    </row>
    <row r="472" spans="1:3" s="9" customFormat="1">
      <c r="A472" s="28"/>
      <c r="B472" s="19" t="s">
        <v>359</v>
      </c>
      <c r="C472" s="20" t="s">
        <v>360</v>
      </c>
    </row>
    <row r="473" spans="1:3" s="9" customFormat="1" ht="25.5">
      <c r="A473" s="28"/>
      <c r="B473" s="19" t="s">
        <v>361</v>
      </c>
      <c r="C473" s="23" t="s">
        <v>362</v>
      </c>
    </row>
    <row r="474" spans="1:3" s="9" customFormat="1" ht="29.25" customHeight="1">
      <c r="A474" s="28"/>
      <c r="B474" s="19" t="s">
        <v>363</v>
      </c>
      <c r="C474" s="23" t="s">
        <v>364</v>
      </c>
    </row>
    <row r="475" spans="1:3" s="9" customFormat="1" ht="41.25" customHeight="1">
      <c r="A475" s="28"/>
      <c r="B475" s="19" t="s">
        <v>365</v>
      </c>
      <c r="C475" s="23" t="s">
        <v>366</v>
      </c>
    </row>
    <row r="476" spans="1:3" s="9" customFormat="1" ht="41.25" customHeight="1">
      <c r="A476" s="28"/>
      <c r="B476" s="19" t="s">
        <v>367</v>
      </c>
      <c r="C476" s="23" t="s">
        <v>368</v>
      </c>
    </row>
    <row r="477" spans="1:3" s="9" customFormat="1" ht="40.5" customHeight="1">
      <c r="A477" s="28"/>
      <c r="B477" s="19" t="s">
        <v>369</v>
      </c>
      <c r="C477" s="23" t="s">
        <v>370</v>
      </c>
    </row>
    <row r="478" spans="1:3" s="9" customFormat="1" ht="30.75" customHeight="1">
      <c r="A478" s="28"/>
      <c r="B478" s="19" t="s">
        <v>371</v>
      </c>
      <c r="C478" s="23" t="s">
        <v>372</v>
      </c>
    </row>
    <row r="479" spans="1:3" ht="38.25">
      <c r="A479" s="28"/>
      <c r="B479" s="19" t="s">
        <v>373</v>
      </c>
      <c r="C479" s="20" t="s">
        <v>374</v>
      </c>
    </row>
    <row r="480" spans="1:3" ht="51">
      <c r="A480" s="28"/>
      <c r="B480" s="19" t="s">
        <v>3028</v>
      </c>
      <c r="C480" s="20" t="s">
        <v>2799</v>
      </c>
    </row>
    <row r="481" spans="1:3" ht="25.5">
      <c r="A481" s="28"/>
      <c r="B481" s="19" t="s">
        <v>375</v>
      </c>
      <c r="C481" s="20" t="s">
        <v>376</v>
      </c>
    </row>
    <row r="482" spans="1:3" ht="29.25" customHeight="1">
      <c r="A482" s="28"/>
      <c r="B482" s="19" t="s">
        <v>377</v>
      </c>
      <c r="C482" s="20" t="s">
        <v>378</v>
      </c>
    </row>
    <row r="483" spans="1:3">
      <c r="A483" s="24"/>
      <c r="B483" s="19" t="s">
        <v>379</v>
      </c>
      <c r="C483" s="20" t="s">
        <v>218</v>
      </c>
    </row>
    <row r="484" spans="1:3">
      <c r="A484" s="28"/>
      <c r="B484" s="19" t="s">
        <v>52</v>
      </c>
      <c r="C484" s="20" t="s">
        <v>53</v>
      </c>
    </row>
    <row r="485" spans="1:3" ht="25.5">
      <c r="A485" s="28"/>
      <c r="B485" s="19" t="s">
        <v>26</v>
      </c>
      <c r="C485" s="20" t="s">
        <v>27</v>
      </c>
    </row>
    <row r="486" spans="1:3" ht="38.25">
      <c r="A486" s="28"/>
      <c r="B486" s="19" t="s">
        <v>28</v>
      </c>
      <c r="C486" s="20" t="s">
        <v>29</v>
      </c>
    </row>
    <row r="487" spans="1:3" ht="25.5">
      <c r="A487" s="28"/>
      <c r="B487" s="19" t="s">
        <v>30</v>
      </c>
      <c r="C487" s="20" t="s">
        <v>31</v>
      </c>
    </row>
    <row r="488" spans="1:3" ht="38.25">
      <c r="A488" s="28"/>
      <c r="B488" s="19" t="s">
        <v>172</v>
      </c>
      <c r="C488" s="20" t="s">
        <v>173</v>
      </c>
    </row>
    <row r="489" spans="1:3" ht="25.5">
      <c r="A489" s="28"/>
      <c r="B489" s="19" t="s">
        <v>170</v>
      </c>
      <c r="C489" s="20" t="s">
        <v>171</v>
      </c>
    </row>
    <row r="490" spans="1:3" ht="25.5">
      <c r="A490" s="28"/>
      <c r="B490" s="19" t="s">
        <v>221</v>
      </c>
      <c r="C490" s="20" t="s">
        <v>222</v>
      </c>
    </row>
    <row r="491" spans="1:3" ht="25.5">
      <c r="A491" s="28"/>
      <c r="B491" s="19" t="s">
        <v>32</v>
      </c>
      <c r="C491" s="20" t="s">
        <v>33</v>
      </c>
    </row>
    <row r="492" spans="1:3" s="9" customFormat="1" ht="25.5">
      <c r="A492" s="28"/>
      <c r="B492" s="19" t="s">
        <v>77</v>
      </c>
      <c r="C492" s="20" t="s">
        <v>35</v>
      </c>
    </row>
    <row r="493" spans="1:3" s="9" customFormat="1">
      <c r="A493" s="28">
        <v>856</v>
      </c>
      <c r="B493" s="21"/>
      <c r="C493" s="48" t="s">
        <v>380</v>
      </c>
    </row>
    <row r="494" spans="1:3" s="9" customFormat="1" ht="25.5">
      <c r="A494" s="28"/>
      <c r="B494" s="19" t="s">
        <v>137</v>
      </c>
      <c r="C494" s="20" t="s">
        <v>138</v>
      </c>
    </row>
    <row r="495" spans="1:3" s="9" customFormat="1">
      <c r="A495" s="28" t="s">
        <v>263</v>
      </c>
      <c r="B495" s="19" t="s">
        <v>37</v>
      </c>
      <c r="C495" s="20" t="s">
        <v>38</v>
      </c>
    </row>
    <row r="496" spans="1:3" ht="25.5">
      <c r="A496" s="28"/>
      <c r="B496" s="21" t="s">
        <v>43</v>
      </c>
      <c r="C496" s="20" t="s">
        <v>44</v>
      </c>
    </row>
    <row r="497" spans="1:3" s="9" customFormat="1" ht="38.25">
      <c r="A497" s="28"/>
      <c r="B497" s="21" t="s">
        <v>45</v>
      </c>
      <c r="C497" s="22" t="s">
        <v>46</v>
      </c>
    </row>
    <row r="498" spans="1:3" ht="27.75" customHeight="1">
      <c r="A498" s="28"/>
      <c r="B498" s="21" t="s">
        <v>47</v>
      </c>
      <c r="C498" s="22" t="s">
        <v>48</v>
      </c>
    </row>
    <row r="499" spans="1:3" ht="15.75" customHeight="1">
      <c r="A499" s="28"/>
      <c r="B499" s="19" t="s">
        <v>23</v>
      </c>
      <c r="C499" s="20" t="s">
        <v>13</v>
      </c>
    </row>
    <row r="500" spans="1:3" ht="15.75" customHeight="1">
      <c r="A500" s="28"/>
      <c r="B500" s="21" t="s">
        <v>49</v>
      </c>
      <c r="C500" s="22" t="s">
        <v>14</v>
      </c>
    </row>
    <row r="501" spans="1:3" s="9" customFormat="1" ht="39.75" customHeight="1">
      <c r="A501" s="24"/>
      <c r="B501" s="19" t="s">
        <v>26</v>
      </c>
      <c r="C501" s="20" t="s">
        <v>27</v>
      </c>
    </row>
    <row r="502" spans="1:3" s="9" customFormat="1" ht="39.75" customHeight="1">
      <c r="A502" s="28"/>
      <c r="B502" s="19" t="s">
        <v>28</v>
      </c>
      <c r="C502" s="20" t="s">
        <v>29</v>
      </c>
    </row>
    <row r="503" spans="1:3" s="9" customFormat="1" ht="39.75" customHeight="1">
      <c r="A503" s="28"/>
      <c r="B503" s="19" t="s">
        <v>30</v>
      </c>
      <c r="C503" s="20" t="s">
        <v>31</v>
      </c>
    </row>
    <row r="504" spans="1:3" s="9" customFormat="1" ht="25.5">
      <c r="A504" s="28"/>
      <c r="B504" s="19" t="s">
        <v>32</v>
      </c>
      <c r="C504" s="20" t="s">
        <v>33</v>
      </c>
    </row>
    <row r="505" spans="1:3">
      <c r="A505" s="24">
        <v>861</v>
      </c>
      <c r="B505" s="21"/>
      <c r="C505" s="24" t="s">
        <v>381</v>
      </c>
    </row>
    <row r="506" spans="1:3" ht="25.5">
      <c r="A506" s="18"/>
      <c r="B506" s="21" t="s">
        <v>137</v>
      </c>
      <c r="C506" s="20" t="s">
        <v>138</v>
      </c>
    </row>
    <row r="507" spans="1:3">
      <c r="A507" s="28" t="s">
        <v>263</v>
      </c>
      <c r="B507" s="19" t="s">
        <v>37</v>
      </c>
      <c r="C507" s="20" t="s">
        <v>38</v>
      </c>
    </row>
    <row r="508" spans="1:3" s="9" customFormat="1" ht="25.5">
      <c r="A508" s="24"/>
      <c r="B508" s="21" t="s">
        <v>43</v>
      </c>
      <c r="C508" s="20" t="s">
        <v>44</v>
      </c>
    </row>
    <row r="509" spans="1:3" s="9" customFormat="1" ht="27" customHeight="1">
      <c r="A509" s="24"/>
      <c r="B509" s="21" t="s">
        <v>45</v>
      </c>
      <c r="C509" s="22" t="s">
        <v>46</v>
      </c>
    </row>
    <row r="510" spans="1:3" s="9" customFormat="1" ht="25.5">
      <c r="A510" s="24"/>
      <c r="B510" s="21" t="s">
        <v>47</v>
      </c>
      <c r="C510" s="22" t="s">
        <v>48</v>
      </c>
    </row>
    <row r="511" spans="1:3" s="9" customFormat="1">
      <c r="A511" s="24"/>
      <c r="B511" s="19" t="s">
        <v>23</v>
      </c>
      <c r="C511" s="20" t="s">
        <v>13</v>
      </c>
    </row>
    <row r="512" spans="1:3">
      <c r="A512" s="24"/>
      <c r="B512" s="21" t="s">
        <v>49</v>
      </c>
      <c r="C512" s="22" t="s">
        <v>14</v>
      </c>
    </row>
    <row r="513" spans="1:3">
      <c r="A513" s="24"/>
      <c r="B513" s="19" t="s">
        <v>159</v>
      </c>
      <c r="C513" s="20" t="s">
        <v>160</v>
      </c>
    </row>
    <row r="514" spans="1:3" ht="27" customHeight="1">
      <c r="A514" s="24"/>
      <c r="B514" s="19" t="s">
        <v>116</v>
      </c>
      <c r="C514" s="20" t="s">
        <v>161</v>
      </c>
    </row>
    <row r="515" spans="1:3" ht="31.5" customHeight="1">
      <c r="A515" s="24"/>
      <c r="B515" s="19" t="s">
        <v>382</v>
      </c>
      <c r="C515" s="20" t="s">
        <v>383</v>
      </c>
    </row>
    <row r="516" spans="1:3" ht="38.25">
      <c r="A516" s="24"/>
      <c r="B516" s="19" t="s">
        <v>384</v>
      </c>
      <c r="C516" s="20" t="s">
        <v>385</v>
      </c>
    </row>
    <row r="517" spans="1:3">
      <c r="A517" s="24"/>
      <c r="B517" s="19" t="s">
        <v>52</v>
      </c>
      <c r="C517" s="20" t="s">
        <v>53</v>
      </c>
    </row>
    <row r="518" spans="1:3" ht="25.5">
      <c r="A518" s="24"/>
      <c r="B518" s="19" t="s">
        <v>26</v>
      </c>
      <c r="C518" s="20" t="s">
        <v>27</v>
      </c>
    </row>
    <row r="519" spans="1:3" ht="38.25">
      <c r="A519" s="24"/>
      <c r="B519" s="19" t="s">
        <v>28</v>
      </c>
      <c r="C519" s="20" t="s">
        <v>29</v>
      </c>
    </row>
    <row r="520" spans="1:3" ht="25.5">
      <c r="A520" s="24"/>
      <c r="B520" s="19" t="s">
        <v>30</v>
      </c>
      <c r="C520" s="20" t="s">
        <v>31</v>
      </c>
    </row>
    <row r="521" spans="1:3" ht="28.5" customHeight="1">
      <c r="A521" s="24"/>
      <c r="B521" s="19" t="s">
        <v>170</v>
      </c>
      <c r="C521" s="20" t="s">
        <v>171</v>
      </c>
    </row>
    <row r="522" spans="1:3" ht="27.75" customHeight="1">
      <c r="A522" s="24"/>
      <c r="B522" s="19" t="s">
        <v>221</v>
      </c>
      <c r="C522" s="20" t="s">
        <v>222</v>
      </c>
    </row>
    <row r="523" spans="1:3" ht="29.25" customHeight="1">
      <c r="A523" s="24"/>
      <c r="B523" s="19" t="s">
        <v>32</v>
      </c>
      <c r="C523" s="20" t="s">
        <v>33</v>
      </c>
    </row>
    <row r="524" spans="1:3" ht="29.25" customHeight="1">
      <c r="A524" s="24"/>
      <c r="B524" s="19" t="s">
        <v>77</v>
      </c>
      <c r="C524" s="20" t="s">
        <v>35</v>
      </c>
    </row>
    <row r="525" spans="1:3">
      <c r="A525" s="24">
        <v>863</v>
      </c>
      <c r="B525" s="21"/>
      <c r="C525" s="48" t="s">
        <v>386</v>
      </c>
    </row>
    <row r="526" spans="1:3" ht="25.5">
      <c r="A526" s="24"/>
      <c r="B526" s="19" t="s">
        <v>183</v>
      </c>
      <c r="C526" s="20" t="s">
        <v>184</v>
      </c>
    </row>
    <row r="527" spans="1:3">
      <c r="A527" s="24"/>
      <c r="B527" s="19" t="s">
        <v>37</v>
      </c>
      <c r="C527" s="20" t="s">
        <v>38</v>
      </c>
    </row>
    <row r="528" spans="1:3" s="9" customFormat="1" ht="38.25">
      <c r="A528" s="24"/>
      <c r="B528" s="19" t="s">
        <v>39</v>
      </c>
      <c r="C528" s="20" t="s">
        <v>40</v>
      </c>
    </row>
    <row r="529" spans="1:3" s="9" customFormat="1" ht="25.5">
      <c r="A529" s="24"/>
      <c r="B529" s="19" t="s">
        <v>41</v>
      </c>
      <c r="C529" s="20" t="s">
        <v>42</v>
      </c>
    </row>
    <row r="530" spans="1:3" s="9" customFormat="1" ht="25.5">
      <c r="A530" s="24"/>
      <c r="B530" s="21" t="s">
        <v>43</v>
      </c>
      <c r="C530" s="20" t="s">
        <v>44</v>
      </c>
    </row>
    <row r="531" spans="1:3" s="9" customFormat="1" ht="30" customHeight="1">
      <c r="A531" s="24"/>
      <c r="B531" s="21" t="s">
        <v>45</v>
      </c>
      <c r="C531" s="22" t="s">
        <v>46</v>
      </c>
    </row>
    <row r="532" spans="1:3" s="9" customFormat="1" ht="25.5">
      <c r="A532" s="24"/>
      <c r="B532" s="21" t="s">
        <v>47</v>
      </c>
      <c r="C532" s="22" t="s">
        <v>48</v>
      </c>
    </row>
    <row r="533" spans="1:3" s="9" customFormat="1">
      <c r="A533" s="24"/>
      <c r="B533" s="19" t="s">
        <v>23</v>
      </c>
      <c r="C533" s="20" t="s">
        <v>13</v>
      </c>
    </row>
    <row r="534" spans="1:3" s="9" customFormat="1">
      <c r="A534" s="24"/>
      <c r="B534" s="21" t="s">
        <v>49</v>
      </c>
      <c r="C534" s="22" t="s">
        <v>14</v>
      </c>
    </row>
    <row r="535" spans="1:3" s="9" customFormat="1" ht="25.5">
      <c r="A535" s="24"/>
      <c r="B535" s="19" t="s">
        <v>387</v>
      </c>
      <c r="C535" s="20" t="s">
        <v>388</v>
      </c>
    </row>
    <row r="536" spans="1:3" s="9" customFormat="1" ht="25.5">
      <c r="A536" s="24"/>
      <c r="B536" s="19" t="s">
        <v>389</v>
      </c>
      <c r="C536" s="23" t="s">
        <v>390</v>
      </c>
    </row>
    <row r="537" spans="1:3" s="9" customFormat="1">
      <c r="A537" s="24"/>
      <c r="B537" s="19" t="s">
        <v>52</v>
      </c>
      <c r="C537" s="20" t="s">
        <v>53</v>
      </c>
    </row>
    <row r="538" spans="1:3" s="9" customFormat="1" ht="25.5">
      <c r="A538" s="24"/>
      <c r="B538" s="19" t="s">
        <v>26</v>
      </c>
      <c r="C538" s="20" t="s">
        <v>27</v>
      </c>
    </row>
    <row r="539" spans="1:3" s="9" customFormat="1" ht="38.25">
      <c r="A539" s="24"/>
      <c r="B539" s="19" t="s">
        <v>28</v>
      </c>
      <c r="C539" s="20" t="s">
        <v>29</v>
      </c>
    </row>
    <row r="540" spans="1:3" ht="25.5">
      <c r="A540" s="24"/>
      <c r="B540" s="19" t="s">
        <v>30</v>
      </c>
      <c r="C540" s="20" t="s">
        <v>31</v>
      </c>
    </row>
    <row r="541" spans="1:3" ht="25.5">
      <c r="A541" s="24"/>
      <c r="B541" s="19" t="s">
        <v>170</v>
      </c>
      <c r="C541" s="20" t="s">
        <v>171</v>
      </c>
    </row>
    <row r="542" spans="1:3" ht="25.5">
      <c r="A542" s="24"/>
      <c r="B542" s="19" t="s">
        <v>221</v>
      </c>
      <c r="C542" s="20" t="s">
        <v>222</v>
      </c>
    </row>
    <row r="543" spans="1:3" ht="25.5">
      <c r="A543" s="24"/>
      <c r="B543" s="19" t="s">
        <v>32</v>
      </c>
      <c r="C543" s="20" t="s">
        <v>33</v>
      </c>
    </row>
    <row r="544" spans="1:3" ht="25.5">
      <c r="A544" s="24"/>
      <c r="B544" s="19" t="s">
        <v>77</v>
      </c>
      <c r="C544" s="20" t="s">
        <v>35</v>
      </c>
    </row>
    <row r="545" spans="1:3">
      <c r="A545" s="24">
        <v>870</v>
      </c>
      <c r="B545" s="19"/>
      <c r="C545" s="24" t="s">
        <v>391</v>
      </c>
    </row>
    <row r="546" spans="1:3">
      <c r="A546" s="24"/>
      <c r="B546" s="19" t="s">
        <v>37</v>
      </c>
      <c r="C546" s="20" t="s">
        <v>38</v>
      </c>
    </row>
    <row r="547" spans="1:3" ht="25.5">
      <c r="A547" s="24"/>
      <c r="B547" s="19" t="s">
        <v>43</v>
      </c>
      <c r="C547" s="20" t="s">
        <v>44</v>
      </c>
    </row>
    <row r="548" spans="1:3" ht="27.75" customHeight="1">
      <c r="A548" s="24"/>
      <c r="B548" s="19" t="s">
        <v>45</v>
      </c>
      <c r="C548" s="20" t="s">
        <v>46</v>
      </c>
    </row>
    <row r="549" spans="1:3">
      <c r="A549" s="24"/>
      <c r="B549" s="19" t="s">
        <v>23</v>
      </c>
      <c r="C549" s="20" t="s">
        <v>13</v>
      </c>
    </row>
    <row r="550" spans="1:3">
      <c r="A550" s="24"/>
      <c r="B550" s="19" t="s">
        <v>49</v>
      </c>
      <c r="C550" s="20" t="s">
        <v>14</v>
      </c>
    </row>
    <row r="551" spans="1:3">
      <c r="A551" s="24">
        <v>875</v>
      </c>
      <c r="B551" s="21"/>
      <c r="C551" s="35" t="s">
        <v>392</v>
      </c>
    </row>
    <row r="552" spans="1:3">
      <c r="A552" s="28" t="s">
        <v>263</v>
      </c>
      <c r="B552" s="19" t="s">
        <v>37</v>
      </c>
      <c r="C552" s="20" t="s">
        <v>38</v>
      </c>
    </row>
    <row r="553" spans="1:3" ht="25.5">
      <c r="A553" s="24"/>
      <c r="B553" s="21" t="s">
        <v>43</v>
      </c>
      <c r="C553" s="20" t="s">
        <v>44</v>
      </c>
    </row>
    <row r="554" spans="1:3" ht="38.25">
      <c r="A554" s="24"/>
      <c r="B554" s="21" t="s">
        <v>45</v>
      </c>
      <c r="C554" s="22" t="s">
        <v>46</v>
      </c>
    </row>
    <row r="555" spans="1:3" ht="25.5">
      <c r="A555" s="24"/>
      <c r="B555" s="21" t="s">
        <v>47</v>
      </c>
      <c r="C555" s="22" t="s">
        <v>48</v>
      </c>
    </row>
    <row r="556" spans="1:3">
      <c r="A556" s="24"/>
      <c r="B556" s="19" t="s">
        <v>23</v>
      </c>
      <c r="C556" s="20" t="s">
        <v>13</v>
      </c>
    </row>
    <row r="557" spans="1:3">
      <c r="A557" s="24"/>
      <c r="B557" s="21" t="s">
        <v>49</v>
      </c>
      <c r="C557" s="22" t="s">
        <v>14</v>
      </c>
    </row>
    <row r="558" spans="1:3" ht="25.5">
      <c r="A558" s="24"/>
      <c r="B558" s="19" t="s">
        <v>393</v>
      </c>
      <c r="C558" s="23" t="s">
        <v>394</v>
      </c>
    </row>
    <row r="559" spans="1:3" ht="25.5">
      <c r="A559" s="24"/>
      <c r="B559" s="19" t="s">
        <v>395</v>
      </c>
      <c r="C559" s="23" t="s">
        <v>396</v>
      </c>
    </row>
    <row r="560" spans="1:3">
      <c r="A560" s="24"/>
      <c r="B560" s="19" t="s">
        <v>52</v>
      </c>
      <c r="C560" s="20" t="s">
        <v>53</v>
      </c>
    </row>
    <row r="561" spans="1:3" ht="25.5">
      <c r="A561" s="24"/>
      <c r="B561" s="19" t="s">
        <v>26</v>
      </c>
      <c r="C561" s="20" t="s">
        <v>27</v>
      </c>
    </row>
    <row r="562" spans="1:3" ht="38.25">
      <c r="A562" s="24"/>
      <c r="B562" s="19" t="s">
        <v>28</v>
      </c>
      <c r="C562" s="20" t="s">
        <v>29</v>
      </c>
    </row>
    <row r="563" spans="1:3" ht="25.5">
      <c r="A563" s="24"/>
      <c r="B563" s="19" t="s">
        <v>30</v>
      </c>
      <c r="C563" s="20" t="s">
        <v>31</v>
      </c>
    </row>
    <row r="564" spans="1:3" ht="25.5">
      <c r="A564" s="24"/>
      <c r="B564" s="19" t="s">
        <v>170</v>
      </c>
      <c r="C564" s="20" t="s">
        <v>171</v>
      </c>
    </row>
    <row r="565" spans="1:3" ht="25.5">
      <c r="A565" s="24"/>
      <c r="B565" s="19" t="s">
        <v>32</v>
      </c>
      <c r="C565" s="20" t="s">
        <v>33</v>
      </c>
    </row>
    <row r="566" spans="1:3" ht="25.5">
      <c r="A566" s="24"/>
      <c r="B566" s="19" t="s">
        <v>77</v>
      </c>
      <c r="C566" s="20" t="s">
        <v>35</v>
      </c>
    </row>
    <row r="567" spans="1:3">
      <c r="A567" s="24">
        <v>877</v>
      </c>
      <c r="B567" s="21"/>
      <c r="C567" s="48" t="s">
        <v>397</v>
      </c>
    </row>
    <row r="568" spans="1:3">
      <c r="A568" s="24"/>
      <c r="B568" s="19" t="s">
        <v>37</v>
      </c>
      <c r="C568" s="20" t="s">
        <v>38</v>
      </c>
    </row>
    <row r="569" spans="1:3" ht="25.5">
      <c r="A569" s="24"/>
      <c r="B569" s="19" t="s">
        <v>398</v>
      </c>
      <c r="C569" s="20" t="s">
        <v>399</v>
      </c>
    </row>
    <row r="570" spans="1:3" s="9" customFormat="1" ht="38.25">
      <c r="A570" s="24"/>
      <c r="B570" s="19" t="s">
        <v>39</v>
      </c>
      <c r="C570" s="20" t="s">
        <v>40</v>
      </c>
    </row>
    <row r="571" spans="1:3" s="9" customFormat="1" ht="25.5">
      <c r="A571" s="24"/>
      <c r="B571" s="19" t="s">
        <v>41</v>
      </c>
      <c r="C571" s="20" t="s">
        <v>42</v>
      </c>
    </row>
    <row r="572" spans="1:3" s="9" customFormat="1" ht="39.75" customHeight="1">
      <c r="A572" s="24"/>
      <c r="B572" s="21" t="s">
        <v>400</v>
      </c>
      <c r="C572" s="20" t="s">
        <v>401</v>
      </c>
    </row>
    <row r="573" spans="1:3" s="9" customFormat="1" ht="28.5" customHeight="1">
      <c r="A573" s="24"/>
      <c r="B573" s="21" t="s">
        <v>47</v>
      </c>
      <c r="C573" s="22" t="s">
        <v>48</v>
      </c>
    </row>
    <row r="574" spans="1:3" s="9" customFormat="1">
      <c r="A574" s="24"/>
      <c r="B574" s="19" t="s">
        <v>23</v>
      </c>
      <c r="C574" s="20" t="s">
        <v>13</v>
      </c>
    </row>
    <row r="575" spans="1:3">
      <c r="A575" s="24"/>
      <c r="B575" s="21" t="s">
        <v>49</v>
      </c>
      <c r="C575" s="22" t="s">
        <v>14</v>
      </c>
    </row>
    <row r="576" spans="1:3">
      <c r="A576" s="24">
        <v>878</v>
      </c>
      <c r="B576" s="21"/>
      <c r="C576" s="35" t="s">
        <v>402</v>
      </c>
    </row>
    <row r="577" spans="1:3" s="9" customFormat="1">
      <c r="A577" s="24"/>
      <c r="B577" s="19" t="s">
        <v>37</v>
      </c>
      <c r="C577" s="20" t="s">
        <v>38</v>
      </c>
    </row>
    <row r="578" spans="1:3" s="9" customFormat="1">
      <c r="A578" s="24"/>
      <c r="B578" s="19" t="s">
        <v>23</v>
      </c>
      <c r="C578" s="20" t="s">
        <v>13</v>
      </c>
    </row>
    <row r="579" spans="1:3">
      <c r="A579" s="24"/>
      <c r="B579" s="21" t="s">
        <v>49</v>
      </c>
      <c r="C579" s="22" t="s">
        <v>14</v>
      </c>
    </row>
    <row r="580" spans="1:3" ht="25.5">
      <c r="A580" s="24"/>
      <c r="B580" s="19" t="s">
        <v>30</v>
      </c>
      <c r="C580" s="20" t="s">
        <v>31</v>
      </c>
    </row>
    <row r="581" spans="1:3">
      <c r="A581" s="24">
        <v>880</v>
      </c>
      <c r="B581" s="21"/>
      <c r="C581" s="24" t="s">
        <v>403</v>
      </c>
    </row>
    <row r="582" spans="1:3" ht="54" customHeight="1">
      <c r="A582" s="24"/>
      <c r="B582" s="21" t="s">
        <v>404</v>
      </c>
      <c r="C582" s="20" t="s">
        <v>405</v>
      </c>
    </row>
    <row r="583" spans="1:3" ht="24.75" customHeight="1">
      <c r="A583" s="24"/>
      <c r="B583" s="19" t="s">
        <v>79</v>
      </c>
      <c r="C583" s="20" t="s">
        <v>80</v>
      </c>
    </row>
    <row r="584" spans="1:3" ht="28.5" customHeight="1">
      <c r="A584" s="24"/>
      <c r="B584" s="19" t="s">
        <v>93</v>
      </c>
      <c r="C584" s="20" t="s">
        <v>94</v>
      </c>
    </row>
    <row r="585" spans="1:3" ht="25.5">
      <c r="A585" s="24"/>
      <c r="B585" s="35" t="s">
        <v>406</v>
      </c>
      <c r="C585" s="22" t="s">
        <v>407</v>
      </c>
    </row>
    <row r="586" spans="1:3" s="9" customFormat="1">
      <c r="A586" s="28" t="s">
        <v>263</v>
      </c>
      <c r="B586" s="19" t="s">
        <v>37</v>
      </c>
      <c r="C586" s="20" t="s">
        <v>38</v>
      </c>
    </row>
    <row r="587" spans="1:3" s="9" customFormat="1" ht="25.5">
      <c r="A587" s="28"/>
      <c r="B587" s="19" t="s">
        <v>408</v>
      </c>
      <c r="C587" s="20" t="s">
        <v>409</v>
      </c>
    </row>
    <row r="588" spans="1:3" s="9" customFormat="1" ht="25.5">
      <c r="A588" s="24"/>
      <c r="B588" s="21" t="s">
        <v>43</v>
      </c>
      <c r="C588" s="20" t="s">
        <v>44</v>
      </c>
    </row>
    <row r="589" spans="1:3" s="9" customFormat="1" ht="38.25">
      <c r="A589" s="24"/>
      <c r="B589" s="21" t="s">
        <v>45</v>
      </c>
      <c r="C589" s="22" t="s">
        <v>46</v>
      </c>
    </row>
    <row r="590" spans="1:3" s="9" customFormat="1" ht="25.5">
      <c r="A590" s="24"/>
      <c r="B590" s="21" t="s">
        <v>47</v>
      </c>
      <c r="C590" s="22" t="s">
        <v>48</v>
      </c>
    </row>
    <row r="591" spans="1:3" s="9" customFormat="1">
      <c r="A591" s="24"/>
      <c r="B591" s="19" t="s">
        <v>23</v>
      </c>
      <c r="C591" s="20" t="s">
        <v>13</v>
      </c>
    </row>
    <row r="592" spans="1:3" s="9" customFormat="1">
      <c r="A592" s="24"/>
      <c r="B592" s="21" t="s">
        <v>49</v>
      </c>
      <c r="C592" s="22" t="s">
        <v>14</v>
      </c>
    </row>
    <row r="593" spans="1:3" s="9" customFormat="1" ht="30" customHeight="1">
      <c r="A593" s="24"/>
      <c r="B593" s="21" t="s">
        <v>410</v>
      </c>
      <c r="C593" s="22" t="s">
        <v>411</v>
      </c>
    </row>
    <row r="594" spans="1:3" s="9" customFormat="1" ht="27.75" customHeight="1">
      <c r="A594" s="24"/>
      <c r="B594" s="18" t="s">
        <v>412</v>
      </c>
      <c r="C594" s="20" t="s">
        <v>413</v>
      </c>
    </row>
    <row r="595" spans="1:3" s="9" customFormat="1" ht="15.75" customHeight="1">
      <c r="A595" s="24"/>
      <c r="B595" s="19" t="s">
        <v>52</v>
      </c>
      <c r="C595" s="20" t="s">
        <v>53</v>
      </c>
    </row>
    <row r="596" spans="1:3" s="9" customFormat="1" ht="25.5">
      <c r="A596" s="24"/>
      <c r="B596" s="19" t="s">
        <v>26</v>
      </c>
      <c r="C596" s="20" t="s">
        <v>27</v>
      </c>
    </row>
    <row r="597" spans="1:3" s="9" customFormat="1" ht="38.25">
      <c r="A597" s="24"/>
      <c r="B597" s="19" t="s">
        <v>28</v>
      </c>
      <c r="C597" s="20" t="s">
        <v>29</v>
      </c>
    </row>
    <row r="598" spans="1:3" s="9" customFormat="1" ht="25.5">
      <c r="A598" s="24"/>
      <c r="B598" s="19" t="s">
        <v>30</v>
      </c>
      <c r="C598" s="20" t="s">
        <v>31</v>
      </c>
    </row>
    <row r="599" spans="1:3" s="9" customFormat="1" ht="25.5">
      <c r="A599" s="24"/>
      <c r="B599" s="19" t="s">
        <v>170</v>
      </c>
      <c r="C599" s="20" t="s">
        <v>171</v>
      </c>
    </row>
    <row r="600" spans="1:3" s="9" customFormat="1" ht="25.5">
      <c r="A600" s="24"/>
      <c r="B600" s="19" t="s">
        <v>32</v>
      </c>
      <c r="C600" s="20" t="s">
        <v>33</v>
      </c>
    </row>
    <row r="601" spans="1:3" s="9" customFormat="1" ht="25.5">
      <c r="A601" s="24"/>
      <c r="B601" s="19" t="s">
        <v>77</v>
      </c>
      <c r="C601" s="20" t="s">
        <v>35</v>
      </c>
    </row>
    <row r="602" spans="1:3" s="9" customFormat="1">
      <c r="A602" s="24">
        <v>885</v>
      </c>
      <c r="B602" s="19"/>
      <c r="C602" s="24" t="s">
        <v>414</v>
      </c>
    </row>
    <row r="603" spans="1:3" s="9" customFormat="1">
      <c r="A603" s="24"/>
      <c r="B603" s="19" t="s">
        <v>37</v>
      </c>
      <c r="C603" s="20" t="s">
        <v>38</v>
      </c>
    </row>
    <row r="604" spans="1:3" s="9" customFormat="1" ht="38.25">
      <c r="A604" s="24"/>
      <c r="B604" s="19" t="s">
        <v>415</v>
      </c>
      <c r="C604" s="20" t="s">
        <v>416</v>
      </c>
    </row>
    <row r="605" spans="1:3" s="9" customFormat="1" ht="38.25">
      <c r="A605" s="24"/>
      <c r="B605" s="19" t="s">
        <v>39</v>
      </c>
      <c r="C605" s="20" t="s">
        <v>40</v>
      </c>
    </row>
    <row r="606" spans="1:3" s="9" customFormat="1" ht="25.5">
      <c r="A606" s="24"/>
      <c r="B606" s="19" t="s">
        <v>41</v>
      </c>
      <c r="C606" s="20" t="s">
        <v>42</v>
      </c>
    </row>
    <row r="607" spans="1:3" s="9" customFormat="1" ht="25.5">
      <c r="A607" s="24"/>
      <c r="B607" s="19" t="s">
        <v>43</v>
      </c>
      <c r="C607" s="20" t="s">
        <v>44</v>
      </c>
    </row>
    <row r="608" spans="1:3" s="9" customFormat="1" ht="38.25">
      <c r="A608" s="24"/>
      <c r="B608" s="19" t="s">
        <v>45</v>
      </c>
      <c r="C608" s="20" t="s">
        <v>46</v>
      </c>
    </row>
    <row r="609" spans="1:3" s="9" customFormat="1" ht="25.5">
      <c r="A609" s="24"/>
      <c r="B609" s="19" t="s">
        <v>47</v>
      </c>
      <c r="C609" s="20" t="s">
        <v>48</v>
      </c>
    </row>
    <row r="610" spans="1:3" s="9" customFormat="1">
      <c r="A610" s="24"/>
      <c r="B610" s="19" t="s">
        <v>23</v>
      </c>
      <c r="C610" s="20" t="s">
        <v>13</v>
      </c>
    </row>
    <row r="611" spans="1:3" s="9" customFormat="1">
      <c r="A611" s="24"/>
      <c r="B611" s="19" t="s">
        <v>49</v>
      </c>
      <c r="C611" s="20" t="s">
        <v>14</v>
      </c>
    </row>
    <row r="612" spans="1:3" ht="25.5">
      <c r="A612" s="24"/>
      <c r="B612" s="19" t="s">
        <v>395</v>
      </c>
      <c r="C612" s="23" t="s">
        <v>396</v>
      </c>
    </row>
    <row r="613" spans="1:3" s="9" customFormat="1">
      <c r="A613" s="24"/>
      <c r="B613" s="19" t="s">
        <v>52</v>
      </c>
      <c r="C613" s="20" t="s">
        <v>53</v>
      </c>
    </row>
    <row r="614" spans="1:3" ht="25.5">
      <c r="A614" s="24"/>
      <c r="B614" s="19" t="s">
        <v>26</v>
      </c>
      <c r="C614" s="20" t="s">
        <v>27</v>
      </c>
    </row>
    <row r="615" spans="1:3" s="9" customFormat="1" ht="38.25">
      <c r="A615" s="24"/>
      <c r="B615" s="19" t="s">
        <v>28</v>
      </c>
      <c r="C615" s="20" t="s">
        <v>29</v>
      </c>
    </row>
    <row r="616" spans="1:3" ht="25.5">
      <c r="A616" s="24"/>
      <c r="B616" s="19" t="s">
        <v>77</v>
      </c>
      <c r="C616" s="20" t="s">
        <v>35</v>
      </c>
    </row>
    <row r="617" spans="1:3" s="9" customFormat="1" ht="12.75" customHeight="1">
      <c r="A617" s="24">
        <v>886</v>
      </c>
      <c r="B617" s="19"/>
      <c r="C617" s="18" t="s">
        <v>3032</v>
      </c>
    </row>
    <row r="618" spans="1:3">
      <c r="A618" s="24"/>
      <c r="B618" s="19" t="s">
        <v>37</v>
      </c>
      <c r="C618" s="20" t="s">
        <v>38</v>
      </c>
    </row>
    <row r="619" spans="1:3" ht="25.5">
      <c r="A619" s="24"/>
      <c r="B619" s="19" t="s">
        <v>47</v>
      </c>
      <c r="C619" s="20" t="s">
        <v>48</v>
      </c>
    </row>
    <row r="620" spans="1:3">
      <c r="A620" s="24">
        <v>892</v>
      </c>
      <c r="B620" s="21"/>
      <c r="C620" s="48" t="s">
        <v>417</v>
      </c>
    </row>
    <row r="621" spans="1:3" ht="25.5">
      <c r="A621" s="24"/>
      <c r="B621" s="19" t="s">
        <v>321</v>
      </c>
      <c r="C621" s="20" t="s">
        <v>322</v>
      </c>
    </row>
    <row r="622" spans="1:3" ht="25.5">
      <c r="A622" s="24"/>
      <c r="B622" s="19" t="s">
        <v>183</v>
      </c>
      <c r="C622" s="20" t="s">
        <v>184</v>
      </c>
    </row>
    <row r="623" spans="1:3">
      <c r="A623" s="28" t="s">
        <v>263</v>
      </c>
      <c r="B623" s="19" t="s">
        <v>37</v>
      </c>
      <c r="C623" s="20" t="s">
        <v>38</v>
      </c>
    </row>
    <row r="624" spans="1:3" ht="25.5">
      <c r="A624" s="28"/>
      <c r="B624" s="19" t="s">
        <v>323</v>
      </c>
      <c r="C624" s="20" t="s">
        <v>324</v>
      </c>
    </row>
    <row r="625" spans="1:3" ht="25.5">
      <c r="A625" s="24"/>
      <c r="B625" s="21" t="s">
        <v>43</v>
      </c>
      <c r="C625" s="20" t="s">
        <v>44</v>
      </c>
    </row>
    <row r="626" spans="1:3" ht="38.25">
      <c r="A626" s="24"/>
      <c r="B626" s="21" t="s">
        <v>45</v>
      </c>
      <c r="C626" s="22" t="s">
        <v>46</v>
      </c>
    </row>
    <row r="627" spans="1:3" ht="25.5">
      <c r="A627" s="24"/>
      <c r="B627" s="21" t="s">
        <v>47</v>
      </c>
      <c r="C627" s="22" t="s">
        <v>48</v>
      </c>
    </row>
    <row r="628" spans="1:3">
      <c r="A628" s="24"/>
      <c r="B628" s="19" t="s">
        <v>23</v>
      </c>
      <c r="C628" s="20" t="s">
        <v>13</v>
      </c>
    </row>
    <row r="629" spans="1:3">
      <c r="A629" s="24"/>
      <c r="B629" s="21" t="s">
        <v>49</v>
      </c>
      <c r="C629" s="22" t="s">
        <v>14</v>
      </c>
    </row>
    <row r="630" spans="1:3">
      <c r="A630" s="24"/>
      <c r="B630" s="19" t="s">
        <v>52</v>
      </c>
      <c r="C630" s="20" t="s">
        <v>53</v>
      </c>
    </row>
    <row r="631" spans="1:3" ht="25.5">
      <c r="A631" s="24"/>
      <c r="B631" s="19" t="s">
        <v>32</v>
      </c>
      <c r="C631" s="20" t="s">
        <v>33</v>
      </c>
    </row>
    <row r="632" spans="1:3">
      <c r="B632" s="36"/>
      <c r="C632" s="37"/>
    </row>
    <row r="634" spans="1:3">
      <c r="A634" s="50"/>
      <c r="B634" s="38"/>
      <c r="C634" s="39"/>
    </row>
    <row r="635" spans="1:3">
      <c r="A635" s="50"/>
      <c r="B635" s="38"/>
      <c r="C635" s="39"/>
    </row>
    <row r="636" spans="1:3">
      <c r="A636" s="50"/>
      <c r="B636" s="38"/>
      <c r="C636" s="38"/>
    </row>
    <row r="637" spans="1:3">
      <c r="A637" s="51"/>
      <c r="B637" s="38"/>
      <c r="C637" s="38"/>
    </row>
    <row r="638" spans="1:3">
      <c r="A638" s="50"/>
      <c r="B638" s="38"/>
      <c r="C638" s="38"/>
    </row>
    <row r="639" spans="1:3">
      <c r="A639" s="50"/>
      <c r="B639" s="38"/>
      <c r="C639" s="38"/>
    </row>
    <row r="640" spans="1:3">
      <c r="A640" s="50"/>
      <c r="B640" s="38"/>
      <c r="C640" s="38"/>
    </row>
    <row r="650" spans="3:3">
      <c r="C650" s="40"/>
    </row>
    <row r="651" spans="3:3">
      <c r="C651" s="40"/>
    </row>
    <row r="652" spans="3:3">
      <c r="C652" s="40"/>
    </row>
    <row r="653" spans="3:3">
      <c r="C653" s="40"/>
    </row>
    <row r="654" spans="3:3">
      <c r="C654" s="40"/>
    </row>
    <row r="655" spans="3:3">
      <c r="C655" s="40"/>
    </row>
    <row r="656" spans="3:3">
      <c r="C656" s="40"/>
    </row>
    <row r="657" spans="3:3">
      <c r="C657" s="40"/>
    </row>
    <row r="658" spans="3:3">
      <c r="C658" s="40"/>
    </row>
    <row r="659" spans="3:3">
      <c r="C659" s="40"/>
    </row>
    <row r="660" spans="3:3">
      <c r="C660" s="40"/>
    </row>
    <row r="661" spans="3:3">
      <c r="C661" s="40"/>
    </row>
    <row r="662" spans="3:3">
      <c r="C662" s="40"/>
    </row>
    <row r="663" spans="3:3">
      <c r="C663" s="40"/>
    </row>
    <row r="664" spans="3:3">
      <c r="C664" s="40"/>
    </row>
    <row r="665" spans="3:3">
      <c r="C665" s="40"/>
    </row>
    <row r="666" spans="3:3">
      <c r="C666" s="40"/>
    </row>
    <row r="667" spans="3:3">
      <c r="C667" s="40"/>
    </row>
    <row r="668" spans="3:3">
      <c r="C668" s="40"/>
    </row>
    <row r="669" spans="3:3">
      <c r="C669" s="40"/>
    </row>
    <row r="670" spans="3:3">
      <c r="C670" s="40"/>
    </row>
    <row r="671" spans="3:3">
      <c r="C671" s="40"/>
    </row>
    <row r="672" spans="3:3">
      <c r="C672" s="40"/>
    </row>
    <row r="673" spans="3:3">
      <c r="C673" s="40"/>
    </row>
    <row r="674" spans="3:3">
      <c r="C674" s="40"/>
    </row>
    <row r="675" spans="3:3">
      <c r="C675" s="40"/>
    </row>
    <row r="676" spans="3:3">
      <c r="C676" s="40"/>
    </row>
    <row r="677" spans="3:3">
      <c r="C677" s="40"/>
    </row>
    <row r="678" spans="3:3">
      <c r="C678" s="40"/>
    </row>
    <row r="679" spans="3:3">
      <c r="C679" s="40"/>
    </row>
    <row r="680" spans="3:3">
      <c r="C680" s="40"/>
    </row>
    <row r="681" spans="3:3">
      <c r="C681" s="40"/>
    </row>
    <row r="682" spans="3:3">
      <c r="C682" s="40"/>
    </row>
    <row r="683" spans="3:3">
      <c r="C683" s="40"/>
    </row>
  </sheetData>
  <mergeCells count="2">
    <mergeCell ref="A5:C5"/>
    <mergeCell ref="D168:E170"/>
  </mergeCells>
  <pageMargins left="0.70866141732283472" right="0.55118110236220474" top="0.35433070866141736" bottom="0.31496062992125984" header="0.31496062992125984" footer="0.31496062992125984"/>
  <pageSetup paperSize="9" scale="68" firstPageNumber="19" fitToHeight="0" orientation="portrait" useFirstPageNumber="1" r:id="rId1"/>
</worksheet>
</file>

<file path=xl/worksheets/sheet4.xml><?xml version="1.0" encoding="utf-8"?>
<worksheet xmlns="http://schemas.openxmlformats.org/spreadsheetml/2006/main" xmlns:r="http://schemas.openxmlformats.org/officeDocument/2006/relationships">
  <sheetPr>
    <tabColor theme="3" tint="0.79998168889431442"/>
    <pageSetUpPr fitToPage="1"/>
  </sheetPr>
  <dimension ref="A1:D30"/>
  <sheetViews>
    <sheetView zoomScaleNormal="100" workbookViewId="0">
      <selection activeCell="F6" sqref="F6"/>
    </sheetView>
  </sheetViews>
  <sheetFormatPr defaultRowHeight="15"/>
  <cols>
    <col min="1" max="1" width="9.140625" style="52"/>
    <col min="2" max="2" width="22.28515625" style="52" customWidth="1"/>
    <col min="3" max="3" width="58.7109375" style="52" customWidth="1"/>
    <col min="4" max="4" width="1.28515625" style="52" customWidth="1"/>
    <col min="5" max="257" width="9.140625" style="52"/>
    <col min="258" max="258" width="25.85546875" style="52" customWidth="1"/>
    <col min="259" max="259" width="65.85546875" style="52" customWidth="1"/>
    <col min="260" max="260" width="14.85546875" style="52" customWidth="1"/>
    <col min="261" max="513" width="9.140625" style="52"/>
    <col min="514" max="514" width="25.85546875" style="52" customWidth="1"/>
    <col min="515" max="515" width="65.85546875" style="52" customWidth="1"/>
    <col min="516" max="516" width="14.85546875" style="52" customWidth="1"/>
    <col min="517" max="769" width="9.140625" style="52"/>
    <col min="770" max="770" width="25.85546875" style="52" customWidth="1"/>
    <col min="771" max="771" width="65.85546875" style="52" customWidth="1"/>
    <col min="772" max="772" width="14.85546875" style="52" customWidth="1"/>
    <col min="773" max="1025" width="9.140625" style="52"/>
    <col min="1026" max="1026" width="25.85546875" style="52" customWidth="1"/>
    <col min="1027" max="1027" width="65.85546875" style="52" customWidth="1"/>
    <col min="1028" max="1028" width="14.85546875" style="52" customWidth="1"/>
    <col min="1029" max="1281" width="9.140625" style="52"/>
    <col min="1282" max="1282" width="25.85546875" style="52" customWidth="1"/>
    <col min="1283" max="1283" width="65.85546875" style="52" customWidth="1"/>
    <col min="1284" max="1284" width="14.85546875" style="52" customWidth="1"/>
    <col min="1285" max="1537" width="9.140625" style="52"/>
    <col min="1538" max="1538" width="25.85546875" style="52" customWidth="1"/>
    <col min="1539" max="1539" width="65.85546875" style="52" customWidth="1"/>
    <col min="1540" max="1540" width="14.85546875" style="52" customWidth="1"/>
    <col min="1541" max="1793" width="9.140625" style="52"/>
    <col min="1794" max="1794" width="25.85546875" style="52" customWidth="1"/>
    <col min="1795" max="1795" width="65.85546875" style="52" customWidth="1"/>
    <col min="1796" max="1796" width="14.85546875" style="52" customWidth="1"/>
    <col min="1797" max="2049" width="9.140625" style="52"/>
    <col min="2050" max="2050" width="25.85546875" style="52" customWidth="1"/>
    <col min="2051" max="2051" width="65.85546875" style="52" customWidth="1"/>
    <col min="2052" max="2052" width="14.85546875" style="52" customWidth="1"/>
    <col min="2053" max="2305" width="9.140625" style="52"/>
    <col min="2306" max="2306" width="25.85546875" style="52" customWidth="1"/>
    <col min="2307" max="2307" width="65.85546875" style="52" customWidth="1"/>
    <col min="2308" max="2308" width="14.85546875" style="52" customWidth="1"/>
    <col min="2309" max="2561" width="9.140625" style="52"/>
    <col min="2562" max="2562" width="25.85546875" style="52" customWidth="1"/>
    <col min="2563" max="2563" width="65.85546875" style="52" customWidth="1"/>
    <col min="2564" max="2564" width="14.85546875" style="52" customWidth="1"/>
    <col min="2565" max="2817" width="9.140625" style="52"/>
    <col min="2818" max="2818" width="25.85546875" style="52" customWidth="1"/>
    <col min="2819" max="2819" width="65.85546875" style="52" customWidth="1"/>
    <col min="2820" max="2820" width="14.85546875" style="52" customWidth="1"/>
    <col min="2821" max="3073" width="9.140625" style="52"/>
    <col min="3074" max="3074" width="25.85546875" style="52" customWidth="1"/>
    <col min="3075" max="3075" width="65.85546875" style="52" customWidth="1"/>
    <col min="3076" max="3076" width="14.85546875" style="52" customWidth="1"/>
    <col min="3077" max="3329" width="9.140625" style="52"/>
    <col min="3330" max="3330" width="25.85546875" style="52" customWidth="1"/>
    <col min="3331" max="3331" width="65.85546875" style="52" customWidth="1"/>
    <col min="3332" max="3332" width="14.85546875" style="52" customWidth="1"/>
    <col min="3333" max="3585" width="9.140625" style="52"/>
    <col min="3586" max="3586" width="25.85546875" style="52" customWidth="1"/>
    <col min="3587" max="3587" width="65.85546875" style="52" customWidth="1"/>
    <col min="3588" max="3588" width="14.85546875" style="52" customWidth="1"/>
    <col min="3589" max="3841" width="9.140625" style="52"/>
    <col min="3842" max="3842" width="25.85546875" style="52" customWidth="1"/>
    <col min="3843" max="3843" width="65.85546875" style="52" customWidth="1"/>
    <col min="3844" max="3844" width="14.85546875" style="52" customWidth="1"/>
    <col min="3845" max="4097" width="9.140625" style="52"/>
    <col min="4098" max="4098" width="25.85546875" style="52" customWidth="1"/>
    <col min="4099" max="4099" width="65.85546875" style="52" customWidth="1"/>
    <col min="4100" max="4100" width="14.85546875" style="52" customWidth="1"/>
    <col min="4101" max="4353" width="9.140625" style="52"/>
    <col min="4354" max="4354" width="25.85546875" style="52" customWidth="1"/>
    <col min="4355" max="4355" width="65.85546875" style="52" customWidth="1"/>
    <col min="4356" max="4356" width="14.85546875" style="52" customWidth="1"/>
    <col min="4357" max="4609" width="9.140625" style="52"/>
    <col min="4610" max="4610" width="25.85546875" style="52" customWidth="1"/>
    <col min="4611" max="4611" width="65.85546875" style="52" customWidth="1"/>
    <col min="4612" max="4612" width="14.85546875" style="52" customWidth="1"/>
    <col min="4613" max="4865" width="9.140625" style="52"/>
    <col min="4866" max="4866" width="25.85546875" style="52" customWidth="1"/>
    <col min="4867" max="4867" width="65.85546875" style="52" customWidth="1"/>
    <col min="4868" max="4868" width="14.85546875" style="52" customWidth="1"/>
    <col min="4869" max="5121" width="9.140625" style="52"/>
    <col min="5122" max="5122" width="25.85546875" style="52" customWidth="1"/>
    <col min="5123" max="5123" width="65.85546875" style="52" customWidth="1"/>
    <col min="5124" max="5124" width="14.85546875" style="52" customWidth="1"/>
    <col min="5125" max="5377" width="9.140625" style="52"/>
    <col min="5378" max="5378" width="25.85546875" style="52" customWidth="1"/>
    <col min="5379" max="5379" width="65.85546875" style="52" customWidth="1"/>
    <col min="5380" max="5380" width="14.85546875" style="52" customWidth="1"/>
    <col min="5381" max="5633" width="9.140625" style="52"/>
    <col min="5634" max="5634" width="25.85546875" style="52" customWidth="1"/>
    <col min="5635" max="5635" width="65.85546875" style="52" customWidth="1"/>
    <col min="5636" max="5636" width="14.85546875" style="52" customWidth="1"/>
    <col min="5637" max="5889" width="9.140625" style="52"/>
    <col min="5890" max="5890" width="25.85546875" style="52" customWidth="1"/>
    <col min="5891" max="5891" width="65.85546875" style="52" customWidth="1"/>
    <col min="5892" max="5892" width="14.85546875" style="52" customWidth="1"/>
    <col min="5893" max="6145" width="9.140625" style="52"/>
    <col min="6146" max="6146" width="25.85546875" style="52" customWidth="1"/>
    <col min="6147" max="6147" width="65.85546875" style="52" customWidth="1"/>
    <col min="6148" max="6148" width="14.85546875" style="52" customWidth="1"/>
    <col min="6149" max="6401" width="9.140625" style="52"/>
    <col min="6402" max="6402" width="25.85546875" style="52" customWidth="1"/>
    <col min="6403" max="6403" width="65.85546875" style="52" customWidth="1"/>
    <col min="6404" max="6404" width="14.85546875" style="52" customWidth="1"/>
    <col min="6405" max="6657" width="9.140625" style="52"/>
    <col min="6658" max="6658" width="25.85546875" style="52" customWidth="1"/>
    <col min="6659" max="6659" width="65.85546875" style="52" customWidth="1"/>
    <col min="6660" max="6660" width="14.85546875" style="52" customWidth="1"/>
    <col min="6661" max="6913" width="9.140625" style="52"/>
    <col min="6914" max="6914" width="25.85546875" style="52" customWidth="1"/>
    <col min="6915" max="6915" width="65.85546875" style="52" customWidth="1"/>
    <col min="6916" max="6916" width="14.85546875" style="52" customWidth="1"/>
    <col min="6917" max="7169" width="9.140625" style="52"/>
    <col min="7170" max="7170" width="25.85546875" style="52" customWidth="1"/>
    <col min="7171" max="7171" width="65.85546875" style="52" customWidth="1"/>
    <col min="7172" max="7172" width="14.85546875" style="52" customWidth="1"/>
    <col min="7173" max="7425" width="9.140625" style="52"/>
    <col min="7426" max="7426" width="25.85546875" style="52" customWidth="1"/>
    <col min="7427" max="7427" width="65.85546875" style="52" customWidth="1"/>
    <col min="7428" max="7428" width="14.85546875" style="52" customWidth="1"/>
    <col min="7429" max="7681" width="9.140625" style="52"/>
    <col min="7682" max="7682" width="25.85546875" style="52" customWidth="1"/>
    <col min="7683" max="7683" width="65.85546875" style="52" customWidth="1"/>
    <col min="7684" max="7684" width="14.85546875" style="52" customWidth="1"/>
    <col min="7685" max="7937" width="9.140625" style="52"/>
    <col min="7938" max="7938" width="25.85546875" style="52" customWidth="1"/>
    <col min="7939" max="7939" width="65.85546875" style="52" customWidth="1"/>
    <col min="7940" max="7940" width="14.85546875" style="52" customWidth="1"/>
    <col min="7941" max="8193" width="9.140625" style="52"/>
    <col min="8194" max="8194" width="25.85546875" style="52" customWidth="1"/>
    <col min="8195" max="8195" width="65.85546875" style="52" customWidth="1"/>
    <col min="8196" max="8196" width="14.85546875" style="52" customWidth="1"/>
    <col min="8197" max="8449" width="9.140625" style="52"/>
    <col min="8450" max="8450" width="25.85546875" style="52" customWidth="1"/>
    <col min="8451" max="8451" width="65.85546875" style="52" customWidth="1"/>
    <col min="8452" max="8452" width="14.85546875" style="52" customWidth="1"/>
    <col min="8453" max="8705" width="9.140625" style="52"/>
    <col min="8706" max="8706" width="25.85546875" style="52" customWidth="1"/>
    <col min="8707" max="8707" width="65.85546875" style="52" customWidth="1"/>
    <col min="8708" max="8708" width="14.85546875" style="52" customWidth="1"/>
    <col min="8709" max="8961" width="9.140625" style="52"/>
    <col min="8962" max="8962" width="25.85546875" style="52" customWidth="1"/>
    <col min="8963" max="8963" width="65.85546875" style="52" customWidth="1"/>
    <col min="8964" max="8964" width="14.85546875" style="52" customWidth="1"/>
    <col min="8965" max="9217" width="9.140625" style="52"/>
    <col min="9218" max="9218" width="25.85546875" style="52" customWidth="1"/>
    <col min="9219" max="9219" width="65.85546875" style="52" customWidth="1"/>
    <col min="9220" max="9220" width="14.85546875" style="52" customWidth="1"/>
    <col min="9221" max="9473" width="9.140625" style="52"/>
    <col min="9474" max="9474" width="25.85546875" style="52" customWidth="1"/>
    <col min="9475" max="9475" width="65.85546875" style="52" customWidth="1"/>
    <col min="9476" max="9476" width="14.85546875" style="52" customWidth="1"/>
    <col min="9477" max="9729" width="9.140625" style="52"/>
    <col min="9730" max="9730" width="25.85546875" style="52" customWidth="1"/>
    <col min="9731" max="9731" width="65.85546875" style="52" customWidth="1"/>
    <col min="9732" max="9732" width="14.85546875" style="52" customWidth="1"/>
    <col min="9733" max="9985" width="9.140625" style="52"/>
    <col min="9986" max="9986" width="25.85546875" style="52" customWidth="1"/>
    <col min="9987" max="9987" width="65.85546875" style="52" customWidth="1"/>
    <col min="9988" max="9988" width="14.85546875" style="52" customWidth="1"/>
    <col min="9989" max="10241" width="9.140625" style="52"/>
    <col min="10242" max="10242" width="25.85546875" style="52" customWidth="1"/>
    <col min="10243" max="10243" width="65.85546875" style="52" customWidth="1"/>
    <col min="10244" max="10244" width="14.85546875" style="52" customWidth="1"/>
    <col min="10245" max="10497" width="9.140625" style="52"/>
    <col min="10498" max="10498" width="25.85546875" style="52" customWidth="1"/>
    <col min="10499" max="10499" width="65.85546875" style="52" customWidth="1"/>
    <col min="10500" max="10500" width="14.85546875" style="52" customWidth="1"/>
    <col min="10501" max="10753" width="9.140625" style="52"/>
    <col min="10754" max="10754" width="25.85546875" style="52" customWidth="1"/>
    <col min="10755" max="10755" width="65.85546875" style="52" customWidth="1"/>
    <col min="10756" max="10756" width="14.85546875" style="52" customWidth="1"/>
    <col min="10757" max="11009" width="9.140625" style="52"/>
    <col min="11010" max="11010" width="25.85546875" style="52" customWidth="1"/>
    <col min="11011" max="11011" width="65.85546875" style="52" customWidth="1"/>
    <col min="11012" max="11012" width="14.85546875" style="52" customWidth="1"/>
    <col min="11013" max="11265" width="9.140625" style="52"/>
    <col min="11266" max="11266" width="25.85546875" style="52" customWidth="1"/>
    <col min="11267" max="11267" width="65.85546875" style="52" customWidth="1"/>
    <col min="11268" max="11268" width="14.85546875" style="52" customWidth="1"/>
    <col min="11269" max="11521" width="9.140625" style="52"/>
    <col min="11522" max="11522" width="25.85546875" style="52" customWidth="1"/>
    <col min="11523" max="11523" width="65.85546875" style="52" customWidth="1"/>
    <col min="11524" max="11524" width="14.85546875" style="52" customWidth="1"/>
    <col min="11525" max="11777" width="9.140625" style="52"/>
    <col min="11778" max="11778" width="25.85546875" style="52" customWidth="1"/>
    <col min="11779" max="11779" width="65.85546875" style="52" customWidth="1"/>
    <col min="11780" max="11780" width="14.85546875" style="52" customWidth="1"/>
    <col min="11781" max="12033" width="9.140625" style="52"/>
    <col min="12034" max="12034" width="25.85546875" style="52" customWidth="1"/>
    <col min="12035" max="12035" width="65.85546875" style="52" customWidth="1"/>
    <col min="12036" max="12036" width="14.85546875" style="52" customWidth="1"/>
    <col min="12037" max="12289" width="9.140625" style="52"/>
    <col min="12290" max="12290" width="25.85546875" style="52" customWidth="1"/>
    <col min="12291" max="12291" width="65.85546875" style="52" customWidth="1"/>
    <col min="12292" max="12292" width="14.85546875" style="52" customWidth="1"/>
    <col min="12293" max="12545" width="9.140625" style="52"/>
    <col min="12546" max="12546" width="25.85546875" style="52" customWidth="1"/>
    <col min="12547" max="12547" width="65.85546875" style="52" customWidth="1"/>
    <col min="12548" max="12548" width="14.85546875" style="52" customWidth="1"/>
    <col min="12549" max="12801" width="9.140625" style="52"/>
    <col min="12802" max="12802" width="25.85546875" style="52" customWidth="1"/>
    <col min="12803" max="12803" width="65.85546875" style="52" customWidth="1"/>
    <col min="12804" max="12804" width="14.85546875" style="52" customWidth="1"/>
    <col min="12805" max="13057" width="9.140625" style="52"/>
    <col min="13058" max="13058" width="25.85546875" style="52" customWidth="1"/>
    <col min="13059" max="13059" width="65.85546875" style="52" customWidth="1"/>
    <col min="13060" max="13060" width="14.85546875" style="52" customWidth="1"/>
    <col min="13061" max="13313" width="9.140625" style="52"/>
    <col min="13314" max="13314" width="25.85546875" style="52" customWidth="1"/>
    <col min="13315" max="13315" width="65.85546875" style="52" customWidth="1"/>
    <col min="13316" max="13316" width="14.85546875" style="52" customWidth="1"/>
    <col min="13317" max="13569" width="9.140625" style="52"/>
    <col min="13570" max="13570" width="25.85546875" style="52" customWidth="1"/>
    <col min="13571" max="13571" width="65.85546875" style="52" customWidth="1"/>
    <col min="13572" max="13572" width="14.85546875" style="52" customWidth="1"/>
    <col min="13573" max="13825" width="9.140625" style="52"/>
    <col min="13826" max="13826" width="25.85546875" style="52" customWidth="1"/>
    <col min="13827" max="13827" width="65.85546875" style="52" customWidth="1"/>
    <col min="13828" max="13828" width="14.85546875" style="52" customWidth="1"/>
    <col min="13829" max="14081" width="9.140625" style="52"/>
    <col min="14082" max="14082" width="25.85546875" style="52" customWidth="1"/>
    <col min="14083" max="14083" width="65.85546875" style="52" customWidth="1"/>
    <col min="14084" max="14084" width="14.85546875" style="52" customWidth="1"/>
    <col min="14085" max="14337" width="9.140625" style="52"/>
    <col min="14338" max="14338" width="25.85546875" style="52" customWidth="1"/>
    <col min="14339" max="14339" width="65.85546875" style="52" customWidth="1"/>
    <col min="14340" max="14340" width="14.85546875" style="52" customWidth="1"/>
    <col min="14341" max="14593" width="9.140625" style="52"/>
    <col min="14594" max="14594" width="25.85546875" style="52" customWidth="1"/>
    <col min="14595" max="14595" width="65.85546875" style="52" customWidth="1"/>
    <col min="14596" max="14596" width="14.85546875" style="52" customWidth="1"/>
    <col min="14597" max="14849" width="9.140625" style="52"/>
    <col min="14850" max="14850" width="25.85546875" style="52" customWidth="1"/>
    <col min="14851" max="14851" width="65.85546875" style="52" customWidth="1"/>
    <col min="14852" max="14852" width="14.85546875" style="52" customWidth="1"/>
    <col min="14853" max="15105" width="9.140625" style="52"/>
    <col min="15106" max="15106" width="25.85546875" style="52" customWidth="1"/>
    <col min="15107" max="15107" width="65.85546875" style="52" customWidth="1"/>
    <col min="15108" max="15108" width="14.85546875" style="52" customWidth="1"/>
    <col min="15109" max="15361" width="9.140625" style="52"/>
    <col min="15362" max="15362" width="25.85546875" style="52" customWidth="1"/>
    <col min="15363" max="15363" width="65.85546875" style="52" customWidth="1"/>
    <col min="15364" max="15364" width="14.85546875" style="52" customWidth="1"/>
    <col min="15365" max="15617" width="9.140625" style="52"/>
    <col min="15618" max="15618" width="25.85546875" style="52" customWidth="1"/>
    <col min="15619" max="15619" width="65.85546875" style="52" customWidth="1"/>
    <col min="15620" max="15620" width="14.85546875" style="52" customWidth="1"/>
    <col min="15621" max="15873" width="9.140625" style="52"/>
    <col min="15874" max="15874" width="25.85546875" style="52" customWidth="1"/>
    <col min="15875" max="15875" width="65.85546875" style="52" customWidth="1"/>
    <col min="15876" max="15876" width="14.85546875" style="52" customWidth="1"/>
    <col min="15877" max="16129" width="9.140625" style="52"/>
    <col min="16130" max="16130" width="25.85546875" style="52" customWidth="1"/>
    <col min="16131" max="16131" width="65.85546875" style="52" customWidth="1"/>
    <col min="16132" max="16132" width="14.85546875" style="52" customWidth="1"/>
    <col min="16133" max="16384" width="9.140625" style="52"/>
  </cols>
  <sheetData>
    <row r="1" spans="1:4">
      <c r="C1" s="41" t="s">
        <v>2769</v>
      </c>
    </row>
    <row r="2" spans="1:4">
      <c r="C2" s="41" t="s">
        <v>2770</v>
      </c>
    </row>
    <row r="3" spans="1:4">
      <c r="A3" s="13"/>
      <c r="B3" s="12"/>
      <c r="C3" s="53" t="s">
        <v>2771</v>
      </c>
    </row>
    <row r="4" spans="1:4" ht="15.75">
      <c r="A4" s="396" t="s">
        <v>418</v>
      </c>
      <c r="B4" s="396"/>
      <c r="C4" s="396"/>
    </row>
    <row r="5" spans="1:4">
      <c r="A5" s="13"/>
      <c r="B5" s="12"/>
      <c r="C5" s="13"/>
    </row>
    <row r="6" spans="1:4" ht="51">
      <c r="A6" s="15" t="s">
        <v>19</v>
      </c>
      <c r="B6" s="15" t="s">
        <v>20</v>
      </c>
      <c r="C6" s="15" t="s">
        <v>21</v>
      </c>
    </row>
    <row r="7" spans="1:4" hidden="1">
      <c r="A7" s="15">
        <v>1</v>
      </c>
      <c r="B7" s="15">
        <v>2</v>
      </c>
      <c r="C7" s="16">
        <v>3</v>
      </c>
    </row>
    <row r="8" spans="1:4">
      <c r="A8" s="14">
        <v>804</v>
      </c>
      <c r="B8" s="14"/>
      <c r="C8" s="14" t="s">
        <v>57</v>
      </c>
    </row>
    <row r="9" spans="1:4" ht="25.5">
      <c r="A9" s="15"/>
      <c r="B9" s="42" t="s">
        <v>419</v>
      </c>
      <c r="C9" s="17" t="s">
        <v>420</v>
      </c>
    </row>
    <row r="10" spans="1:4" ht="38.25">
      <c r="A10" s="15"/>
      <c r="B10" s="42" t="s">
        <v>421</v>
      </c>
      <c r="C10" s="17" t="s">
        <v>422</v>
      </c>
    </row>
    <row r="11" spans="1:4">
      <c r="A11" s="14">
        <v>805</v>
      </c>
      <c r="B11" s="42"/>
      <c r="C11" s="14" t="s">
        <v>59</v>
      </c>
    </row>
    <row r="12" spans="1:4" ht="25.5">
      <c r="A12" s="14"/>
      <c r="B12" s="42" t="s">
        <v>419</v>
      </c>
      <c r="C12" s="17" t="s">
        <v>420</v>
      </c>
    </row>
    <row r="13" spans="1:4" ht="38.25">
      <c r="A13" s="14"/>
      <c r="B13" s="42" t="s">
        <v>421</v>
      </c>
      <c r="C13" s="17" t="s">
        <v>422</v>
      </c>
    </row>
    <row r="14" spans="1:4" ht="25.5">
      <c r="A14" s="14">
        <v>808</v>
      </c>
      <c r="B14" s="42"/>
      <c r="C14" s="14" t="s">
        <v>75</v>
      </c>
    </row>
    <row r="15" spans="1:4" ht="25.5">
      <c r="A15" s="14"/>
      <c r="B15" s="42" t="s">
        <v>419</v>
      </c>
      <c r="C15" s="17" t="s">
        <v>420</v>
      </c>
    </row>
    <row r="16" spans="1:4" ht="25.5">
      <c r="A16" s="14">
        <v>819</v>
      </c>
      <c r="B16" s="42"/>
      <c r="C16" s="18" t="s">
        <v>174</v>
      </c>
      <c r="D16" s="54"/>
    </row>
    <row r="17" spans="1:3" ht="25.5">
      <c r="A17" s="14"/>
      <c r="B17" s="42" t="s">
        <v>419</v>
      </c>
      <c r="C17" s="17" t="s">
        <v>420</v>
      </c>
    </row>
    <row r="18" spans="1:3" ht="38.25">
      <c r="A18" s="14"/>
      <c r="B18" s="42" t="s">
        <v>421</v>
      </c>
      <c r="C18" s="17" t="s">
        <v>422</v>
      </c>
    </row>
    <row r="19" spans="1:3" ht="25.5">
      <c r="A19" s="14">
        <v>825</v>
      </c>
      <c r="B19" s="42"/>
      <c r="C19" s="43" t="s">
        <v>224</v>
      </c>
    </row>
    <row r="20" spans="1:3" ht="25.5">
      <c r="A20" s="14"/>
      <c r="B20" s="42" t="s">
        <v>419</v>
      </c>
      <c r="C20" s="17" t="s">
        <v>420</v>
      </c>
    </row>
    <row r="21" spans="1:3" ht="38.25">
      <c r="A21" s="14"/>
      <c r="B21" s="42" t="s">
        <v>423</v>
      </c>
      <c r="C21" s="17" t="s">
        <v>422</v>
      </c>
    </row>
    <row r="22" spans="1:3">
      <c r="A22" s="14">
        <v>843</v>
      </c>
      <c r="B22" s="14"/>
      <c r="C22" s="49" t="s">
        <v>342</v>
      </c>
    </row>
    <row r="23" spans="1:3" ht="25.5">
      <c r="A23" s="14"/>
      <c r="B23" s="42" t="s">
        <v>419</v>
      </c>
      <c r="C23" s="17" t="s">
        <v>420</v>
      </c>
    </row>
    <row r="24" spans="1:3" ht="38.25">
      <c r="A24" s="14"/>
      <c r="B24" s="42" t="s">
        <v>421</v>
      </c>
      <c r="C24" s="17" t="s">
        <v>422</v>
      </c>
    </row>
    <row r="25" spans="1:3">
      <c r="A25" s="24">
        <v>844</v>
      </c>
      <c r="B25" s="19"/>
      <c r="C25" s="18" t="s">
        <v>343</v>
      </c>
    </row>
    <row r="26" spans="1:3" ht="25.5">
      <c r="A26" s="14"/>
      <c r="B26" s="42" t="s">
        <v>419</v>
      </c>
      <c r="C26" s="17" t="s">
        <v>420</v>
      </c>
    </row>
    <row r="27" spans="1:3" ht="38.25">
      <c r="A27" s="14"/>
      <c r="B27" s="42" t="s">
        <v>421</v>
      </c>
      <c r="C27" s="17" t="s">
        <v>422</v>
      </c>
    </row>
    <row r="28" spans="1:3">
      <c r="A28" s="14">
        <v>878</v>
      </c>
      <c r="B28" s="14"/>
      <c r="C28" s="14" t="s">
        <v>402</v>
      </c>
    </row>
    <row r="29" spans="1:3" ht="25.5">
      <c r="A29" s="14"/>
      <c r="B29" s="42" t="s">
        <v>419</v>
      </c>
      <c r="C29" s="17" t="s">
        <v>420</v>
      </c>
    </row>
    <row r="30" spans="1:3" ht="38.25">
      <c r="A30" s="14"/>
      <c r="B30" s="42" t="s">
        <v>421</v>
      </c>
      <c r="C30" s="17" t="s">
        <v>422</v>
      </c>
    </row>
  </sheetData>
  <mergeCells count="1">
    <mergeCell ref="A4:C4"/>
  </mergeCells>
  <pageMargins left="0.70866141732283472" right="0.55118110236220474" top="0.35433070866141736" bottom="0.31496062992125984" header="0.31496062992125984" footer="0.31496062992125984"/>
  <pageSetup paperSize="9" scale="99" firstPageNumber="21" fitToHeight="0" orientation="portrait" useFirstPageNumber="1" r:id="rId1"/>
</worksheet>
</file>

<file path=xl/worksheets/sheet5.xml><?xml version="1.0" encoding="utf-8"?>
<worksheet xmlns="http://schemas.openxmlformats.org/spreadsheetml/2006/main" xmlns:r="http://schemas.openxmlformats.org/officeDocument/2006/relationships">
  <dimension ref="A1:C29"/>
  <sheetViews>
    <sheetView zoomScaleNormal="100" workbookViewId="0">
      <selection activeCell="B4" sqref="B4"/>
    </sheetView>
  </sheetViews>
  <sheetFormatPr defaultRowHeight="15"/>
  <cols>
    <col min="1" max="1" width="8.85546875" style="123" customWidth="1"/>
    <col min="2" max="2" width="20" style="123" customWidth="1"/>
    <col min="3" max="3" width="58.85546875" style="123" customWidth="1"/>
    <col min="4" max="4" width="1.28515625" customWidth="1"/>
  </cols>
  <sheetData>
    <row r="1" spans="1:3">
      <c r="A1" s="104"/>
      <c r="B1" s="104"/>
      <c r="C1" s="104" t="s">
        <v>902</v>
      </c>
    </row>
    <row r="2" spans="1:3">
      <c r="A2" s="104"/>
      <c r="B2" s="104"/>
      <c r="C2" s="104" t="s">
        <v>864</v>
      </c>
    </row>
    <row r="3" spans="1:3">
      <c r="A3" s="104"/>
      <c r="B3" s="104"/>
      <c r="C3" s="105" t="s">
        <v>901</v>
      </c>
    </row>
    <row r="4" spans="1:3">
      <c r="A4" s="104"/>
      <c r="B4" s="104"/>
      <c r="C4" s="104"/>
    </row>
    <row r="5" spans="1:3">
      <c r="A5" s="398" t="s">
        <v>865</v>
      </c>
      <c r="B5" s="398"/>
      <c r="C5" s="398"/>
    </row>
    <row r="6" spans="1:3">
      <c r="A6" s="106"/>
      <c r="B6" s="107"/>
      <c r="C6" s="106"/>
    </row>
    <row r="7" spans="1:3" ht="63.75">
      <c r="A7" s="108" t="s">
        <v>866</v>
      </c>
      <c r="B7" s="108" t="s">
        <v>867</v>
      </c>
      <c r="C7" s="108" t="s">
        <v>868</v>
      </c>
    </row>
    <row r="8" spans="1:3">
      <c r="A8" s="108">
        <v>1</v>
      </c>
      <c r="B8" s="108">
        <v>2</v>
      </c>
      <c r="C8" s="332">
        <v>3</v>
      </c>
    </row>
    <row r="9" spans="1:3" ht="25.5">
      <c r="A9" s="108">
        <v>812</v>
      </c>
      <c r="B9" s="108"/>
      <c r="C9" s="109" t="s">
        <v>78</v>
      </c>
    </row>
    <row r="10" spans="1:3" ht="25.5">
      <c r="A10" s="108"/>
      <c r="B10" s="110" t="s">
        <v>869</v>
      </c>
      <c r="C10" s="111" t="s">
        <v>870</v>
      </c>
    </row>
    <row r="11" spans="1:3" ht="25.5">
      <c r="A11" s="108"/>
      <c r="B11" s="112" t="s">
        <v>871</v>
      </c>
      <c r="C11" s="113" t="s">
        <v>872</v>
      </c>
    </row>
    <row r="12" spans="1:3">
      <c r="A12" s="114">
        <v>840</v>
      </c>
      <c r="B12" s="115"/>
      <c r="C12" s="108" t="s">
        <v>318</v>
      </c>
    </row>
    <row r="13" spans="1:3" ht="25.5">
      <c r="A13" s="114"/>
      <c r="B13" s="116" t="s">
        <v>873</v>
      </c>
      <c r="C13" s="117" t="s">
        <v>874</v>
      </c>
    </row>
    <row r="14" spans="1:3" ht="25.5">
      <c r="A14" s="114"/>
      <c r="B14" s="116" t="s">
        <v>875</v>
      </c>
      <c r="C14" s="117" t="s">
        <v>876</v>
      </c>
    </row>
    <row r="15" spans="1:3" ht="25.5">
      <c r="A15" s="114"/>
      <c r="B15" s="116" t="s">
        <v>1043</v>
      </c>
      <c r="C15" s="117" t="s">
        <v>877</v>
      </c>
    </row>
    <row r="16" spans="1:3" ht="25.5">
      <c r="A16" s="114"/>
      <c r="B16" s="116" t="s">
        <v>878</v>
      </c>
      <c r="C16" s="117" t="s">
        <v>879</v>
      </c>
    </row>
    <row r="17" spans="1:3" ht="25.5">
      <c r="A17" s="114"/>
      <c r="B17" s="116" t="s">
        <v>880</v>
      </c>
      <c r="C17" s="117" t="s">
        <v>881</v>
      </c>
    </row>
    <row r="18" spans="1:3" ht="25.5">
      <c r="A18" s="114"/>
      <c r="B18" s="116" t="s">
        <v>882</v>
      </c>
      <c r="C18" s="117" t="s">
        <v>883</v>
      </c>
    </row>
    <row r="19" spans="1:3" ht="66.599999999999994" customHeight="1">
      <c r="A19" s="118"/>
      <c r="B19" s="119" t="s">
        <v>1056</v>
      </c>
      <c r="C19" s="120" t="s">
        <v>884</v>
      </c>
    </row>
    <row r="20" spans="1:3" ht="25.5">
      <c r="A20" s="118"/>
      <c r="B20" s="116" t="s">
        <v>885</v>
      </c>
      <c r="C20" s="117" t="s">
        <v>886</v>
      </c>
    </row>
    <row r="21" spans="1:3" ht="83.45" customHeight="1">
      <c r="A21" s="118"/>
      <c r="B21" s="121" t="s">
        <v>887</v>
      </c>
      <c r="C21" s="122" t="s">
        <v>888</v>
      </c>
    </row>
    <row r="22" spans="1:3" ht="41.45" customHeight="1">
      <c r="A22" s="118"/>
      <c r="B22" s="116" t="s">
        <v>889</v>
      </c>
      <c r="C22" s="117" t="s">
        <v>890</v>
      </c>
    </row>
    <row r="23" spans="1:3" ht="38.25">
      <c r="A23" s="118"/>
      <c r="B23" s="116" t="s">
        <v>891</v>
      </c>
      <c r="C23" s="117" t="s">
        <v>892</v>
      </c>
    </row>
    <row r="24" spans="1:3" ht="30.75" customHeight="1">
      <c r="A24" s="118"/>
      <c r="B24" s="116" t="s">
        <v>893</v>
      </c>
      <c r="C24" s="117" t="s">
        <v>894</v>
      </c>
    </row>
    <row r="25" spans="1:3" ht="38.25">
      <c r="A25" s="118"/>
      <c r="B25" s="116" t="s">
        <v>895</v>
      </c>
      <c r="C25" s="117" t="s">
        <v>896</v>
      </c>
    </row>
    <row r="26" spans="1:3" ht="25.5">
      <c r="A26" s="118"/>
      <c r="B26" s="116" t="s">
        <v>897</v>
      </c>
      <c r="C26" s="117" t="s">
        <v>898</v>
      </c>
    </row>
    <row r="27" spans="1:3">
      <c r="A27" s="114">
        <v>892</v>
      </c>
      <c r="B27" s="115"/>
      <c r="C27" s="108" t="s">
        <v>417</v>
      </c>
    </row>
    <row r="28" spans="1:3" ht="76.5">
      <c r="A28" s="118"/>
      <c r="B28" s="121" t="s">
        <v>899</v>
      </c>
      <c r="C28" s="122" t="s">
        <v>900</v>
      </c>
    </row>
    <row r="29" spans="1:3" ht="82.15" customHeight="1">
      <c r="A29" s="118"/>
      <c r="B29" s="121" t="s">
        <v>887</v>
      </c>
      <c r="C29" s="122" t="s">
        <v>888</v>
      </c>
    </row>
  </sheetData>
  <mergeCells count="1">
    <mergeCell ref="A5:C5"/>
  </mergeCells>
  <pageMargins left="0.70866141732283472" right="0.55118110236220474" top="0.35433070866141736" bottom="0.31496062992125984" header="0.31496062992125984" footer="0.31496062992125984"/>
  <pageSetup paperSize="9" firstPageNumber="23" fitToHeight="0" orientation="portrait" useFirstPageNumber="1" r:id="rId1"/>
</worksheet>
</file>

<file path=xl/worksheets/sheet6.xml><?xml version="1.0" encoding="utf-8"?>
<worksheet xmlns="http://schemas.openxmlformats.org/spreadsheetml/2006/main" xmlns:r="http://schemas.openxmlformats.org/officeDocument/2006/relationships">
  <sheetPr>
    <pageSetUpPr fitToPage="1"/>
  </sheetPr>
  <dimension ref="A1:O91"/>
  <sheetViews>
    <sheetView zoomScaleNormal="100" workbookViewId="0">
      <selection activeCell="F14" sqref="F14"/>
    </sheetView>
  </sheetViews>
  <sheetFormatPr defaultRowHeight="15"/>
  <cols>
    <col min="1" max="1" width="5" style="56" customWidth="1"/>
    <col min="2" max="2" width="21" style="56" customWidth="1"/>
    <col min="3" max="3" width="50.140625" style="56" customWidth="1"/>
    <col min="4" max="4" width="20.85546875" style="56" hidden="1" customWidth="1"/>
    <col min="5" max="5" width="11.42578125" style="56" hidden="1" customWidth="1"/>
    <col min="6" max="6" width="23.7109375" style="56" customWidth="1"/>
    <col min="7" max="16384" width="9.140625" style="56"/>
  </cols>
  <sheetData>
    <row r="1" spans="1:6">
      <c r="A1" s="55"/>
      <c r="B1" s="55"/>
      <c r="D1" s="57" t="s">
        <v>903</v>
      </c>
      <c r="F1" s="57" t="s">
        <v>903</v>
      </c>
    </row>
    <row r="2" spans="1:6">
      <c r="A2" s="55"/>
      <c r="B2" s="55"/>
      <c r="D2" s="57" t="s">
        <v>1</v>
      </c>
      <c r="F2" s="57" t="s">
        <v>1</v>
      </c>
    </row>
    <row r="3" spans="1:6">
      <c r="A3" s="55"/>
      <c r="B3" s="55"/>
      <c r="D3" s="57" t="s">
        <v>510</v>
      </c>
      <c r="F3" s="57" t="s">
        <v>510</v>
      </c>
    </row>
    <row r="4" spans="1:6">
      <c r="A4" s="55"/>
      <c r="B4" s="55"/>
      <c r="D4" s="57"/>
      <c r="F4" s="57"/>
    </row>
    <row r="5" spans="1:6" ht="47.25" customHeight="1">
      <c r="A5" s="400" t="s">
        <v>514</v>
      </c>
      <c r="B5" s="400"/>
      <c r="C5" s="400"/>
      <c r="D5" s="400"/>
      <c r="E5" s="400"/>
      <c r="F5" s="400"/>
    </row>
    <row r="6" spans="1:6">
      <c r="A6" s="58"/>
      <c r="B6" s="59"/>
      <c r="C6" s="59"/>
      <c r="D6" s="60"/>
    </row>
    <row r="7" spans="1:6" ht="45">
      <c r="A7" s="399" t="s">
        <v>424</v>
      </c>
      <c r="B7" s="399"/>
      <c r="C7" s="98" t="s">
        <v>425</v>
      </c>
      <c r="D7" s="98" t="s">
        <v>2775</v>
      </c>
      <c r="E7" s="98" t="s">
        <v>2774</v>
      </c>
      <c r="F7" s="98" t="s">
        <v>426</v>
      </c>
    </row>
    <row r="8" spans="1:6">
      <c r="A8" s="124" t="s">
        <v>427</v>
      </c>
      <c r="B8" s="124" t="s">
        <v>428</v>
      </c>
      <c r="C8" s="98">
        <v>3</v>
      </c>
      <c r="D8" s="98">
        <v>4</v>
      </c>
      <c r="E8" s="98"/>
      <c r="F8" s="98">
        <v>4</v>
      </c>
    </row>
    <row r="9" spans="1:6" s="61" customFormat="1">
      <c r="A9" s="62">
        <v>0</v>
      </c>
      <c r="B9" s="63" t="s">
        <v>429</v>
      </c>
      <c r="C9" s="64" t="s">
        <v>430</v>
      </c>
      <c r="D9" s="65">
        <f>D10+D13+D15+D17+D19+D23+D25+D30+D34+D36+D39+D42</f>
        <v>88736114.599999994</v>
      </c>
      <c r="E9" s="65">
        <f>E10+E13+E15+E17+E19+E23+E25+E30+E34+E36+E39+E42</f>
        <v>-1714440.9999999998</v>
      </c>
      <c r="F9" s="65">
        <f>F10+F13+F15+F17+F19+F23+F25+F30+F34+F36+F39+F42</f>
        <v>87021673.599999994</v>
      </c>
    </row>
    <row r="10" spans="1:6" s="66" customFormat="1">
      <c r="A10" s="62">
        <v>0</v>
      </c>
      <c r="B10" s="63" t="s">
        <v>431</v>
      </c>
      <c r="C10" s="64" t="s">
        <v>432</v>
      </c>
      <c r="D10" s="65">
        <f>D11+D12</f>
        <v>64657677.899999999</v>
      </c>
      <c r="E10" s="65">
        <f>E11+E12</f>
        <v>-1410213.7</v>
      </c>
      <c r="F10" s="65">
        <f>F11+F12</f>
        <v>63247464.199999996</v>
      </c>
    </row>
    <row r="11" spans="1:6" s="66" customFormat="1">
      <c r="A11" s="62">
        <v>0</v>
      </c>
      <c r="B11" s="63" t="s">
        <v>433</v>
      </c>
      <c r="C11" s="64" t="s">
        <v>434</v>
      </c>
      <c r="D11" s="67">
        <v>37801888</v>
      </c>
      <c r="E11" s="67">
        <v>-1297669.7</v>
      </c>
      <c r="F11" s="67">
        <f>D11+E11</f>
        <v>36504218.299999997</v>
      </c>
    </row>
    <row r="12" spans="1:6" s="66" customFormat="1">
      <c r="A12" s="62">
        <v>0</v>
      </c>
      <c r="B12" s="63" t="s">
        <v>435</v>
      </c>
      <c r="C12" s="64" t="s">
        <v>436</v>
      </c>
      <c r="D12" s="65">
        <f>26855789.9</f>
        <v>26855789.899999999</v>
      </c>
      <c r="E12" s="65">
        <v>-112544</v>
      </c>
      <c r="F12" s="67">
        <f>D12+E12</f>
        <v>26743245.899999999</v>
      </c>
    </row>
    <row r="13" spans="1:6" s="66" customFormat="1" ht="45">
      <c r="A13" s="62">
        <v>0</v>
      </c>
      <c r="B13" s="63" t="s">
        <v>437</v>
      </c>
      <c r="C13" s="64" t="s">
        <v>438</v>
      </c>
      <c r="D13" s="67">
        <f>D14</f>
        <v>9857029.3000000007</v>
      </c>
      <c r="E13" s="67">
        <f>E14</f>
        <v>0</v>
      </c>
      <c r="F13" s="67">
        <f>F14</f>
        <v>9857029.3000000007</v>
      </c>
    </row>
    <row r="14" spans="1:6" s="66" customFormat="1" ht="30">
      <c r="A14" s="62">
        <v>0</v>
      </c>
      <c r="B14" s="63" t="s">
        <v>439</v>
      </c>
      <c r="C14" s="64" t="s">
        <v>513</v>
      </c>
      <c r="D14" s="65">
        <v>9857029.3000000007</v>
      </c>
      <c r="E14" s="65"/>
      <c r="F14" s="67">
        <f>D14+E14</f>
        <v>9857029.3000000007</v>
      </c>
    </row>
    <row r="15" spans="1:6">
      <c r="A15" s="68">
        <v>0</v>
      </c>
      <c r="B15" s="69" t="s">
        <v>441</v>
      </c>
      <c r="C15" s="70" t="s">
        <v>442</v>
      </c>
      <c r="D15" s="71">
        <f>D16</f>
        <v>3606092.4</v>
      </c>
      <c r="E15" s="71">
        <f>E16</f>
        <v>-13506</v>
      </c>
      <c r="F15" s="71">
        <f>F16</f>
        <v>3592586.4</v>
      </c>
    </row>
    <row r="16" spans="1:6" ht="30">
      <c r="A16" s="68">
        <v>0</v>
      </c>
      <c r="B16" s="69" t="s">
        <v>443</v>
      </c>
      <c r="C16" s="70" t="s">
        <v>444</v>
      </c>
      <c r="D16" s="72">
        <v>3606092.4</v>
      </c>
      <c r="E16" s="72">
        <v>-13506</v>
      </c>
      <c r="F16" s="67">
        <f>D16+E16</f>
        <v>3592586.4</v>
      </c>
    </row>
    <row r="17" spans="1:15" s="66" customFormat="1">
      <c r="A17" s="62">
        <v>0</v>
      </c>
      <c r="B17" s="63" t="s">
        <v>445</v>
      </c>
      <c r="C17" s="64" t="s">
        <v>446</v>
      </c>
      <c r="D17" s="65">
        <f>D18</f>
        <v>9344030.0999999996</v>
      </c>
      <c r="E17" s="65">
        <f>E18</f>
        <v>-431321</v>
      </c>
      <c r="F17" s="65">
        <f>F18</f>
        <v>8912709.0999999996</v>
      </c>
    </row>
    <row r="18" spans="1:15">
      <c r="A18" s="73">
        <v>0</v>
      </c>
      <c r="B18" s="74" t="s">
        <v>447</v>
      </c>
      <c r="C18" s="75" t="s">
        <v>448</v>
      </c>
      <c r="D18" s="72">
        <v>9344030.0999999996</v>
      </c>
      <c r="E18" s="72">
        <v>-431321</v>
      </c>
      <c r="F18" s="67">
        <f>D18+E18</f>
        <v>8912709.0999999996</v>
      </c>
    </row>
    <row r="19" spans="1:15" s="66" customFormat="1" ht="45">
      <c r="A19" s="62">
        <v>0</v>
      </c>
      <c r="B19" s="63" t="s">
        <v>449</v>
      </c>
      <c r="C19" s="64" t="s">
        <v>450</v>
      </c>
      <c r="D19" s="65">
        <f>D20+D22</f>
        <v>352195.5</v>
      </c>
      <c r="E19" s="65">
        <f>E20+E22</f>
        <v>0</v>
      </c>
      <c r="F19" s="65">
        <f>F20+F22</f>
        <v>352195.5</v>
      </c>
    </row>
    <row r="20" spans="1:15">
      <c r="A20" s="73">
        <v>0</v>
      </c>
      <c r="B20" s="74" t="s">
        <v>451</v>
      </c>
      <c r="C20" s="75" t="s">
        <v>452</v>
      </c>
      <c r="D20" s="72">
        <v>348045.5</v>
      </c>
      <c r="E20" s="72"/>
      <c r="F20" s="67">
        <f t="shared" ref="F20:F22" si="0">D20+E20</f>
        <v>348045.5</v>
      </c>
      <c r="G20" s="125"/>
      <c r="H20" s="76"/>
      <c r="I20" s="76"/>
      <c r="J20" s="76"/>
      <c r="K20" s="76"/>
      <c r="L20" s="76"/>
      <c r="M20" s="76"/>
      <c r="N20" s="76"/>
      <c r="O20" s="76"/>
    </row>
    <row r="21" spans="1:15" s="81" customFormat="1" ht="42.75" hidden="1">
      <c r="A21" s="77">
        <v>0</v>
      </c>
      <c r="B21" s="78" t="s">
        <v>453</v>
      </c>
      <c r="C21" s="79" t="s">
        <v>454</v>
      </c>
      <c r="D21" s="80"/>
      <c r="E21" s="80"/>
      <c r="F21" s="67">
        <f t="shared" si="0"/>
        <v>0</v>
      </c>
    </row>
    <row r="22" spans="1:15" s="81" customFormat="1" ht="45">
      <c r="A22" s="73">
        <v>0</v>
      </c>
      <c r="B22" s="74" t="s">
        <v>455</v>
      </c>
      <c r="C22" s="64" t="s">
        <v>456</v>
      </c>
      <c r="D22" s="67">
        <v>4150</v>
      </c>
      <c r="E22" s="67"/>
      <c r="F22" s="67">
        <f t="shared" si="0"/>
        <v>4150</v>
      </c>
    </row>
    <row r="23" spans="1:15" s="66" customFormat="1">
      <c r="A23" s="62">
        <v>0</v>
      </c>
      <c r="B23" s="63" t="s">
        <v>457</v>
      </c>
      <c r="C23" s="64" t="s">
        <v>458</v>
      </c>
      <c r="D23" s="67">
        <f>D24</f>
        <v>53964.5</v>
      </c>
      <c r="E23" s="67">
        <f>E24</f>
        <v>0</v>
      </c>
      <c r="F23" s="67">
        <f>F24</f>
        <v>53964.5</v>
      </c>
    </row>
    <row r="24" spans="1:15" s="81" customFormat="1" ht="45">
      <c r="A24" s="73">
        <v>0</v>
      </c>
      <c r="B24" s="74" t="s">
        <v>459</v>
      </c>
      <c r="C24" s="75" t="s">
        <v>460</v>
      </c>
      <c r="D24" s="67">
        <v>53964.5</v>
      </c>
      <c r="E24" s="67"/>
      <c r="F24" s="67">
        <f>D24+E24</f>
        <v>53964.5</v>
      </c>
    </row>
    <row r="25" spans="1:15" s="66" customFormat="1" ht="45">
      <c r="A25" s="62">
        <v>0</v>
      </c>
      <c r="B25" s="63" t="s">
        <v>461</v>
      </c>
      <c r="C25" s="64" t="s">
        <v>462</v>
      </c>
      <c r="D25" s="65">
        <f>D26+D27+D28+D29</f>
        <v>40265.800000000003</v>
      </c>
      <c r="E25" s="65">
        <f>E26+E27+E28+E29</f>
        <v>30919.599999999999</v>
      </c>
      <c r="F25" s="65">
        <f>F26+F27+F28+F29</f>
        <v>71185.399999999994</v>
      </c>
    </row>
    <row r="26" spans="1:15" s="66" customFormat="1" ht="90">
      <c r="A26" s="62">
        <v>0</v>
      </c>
      <c r="B26" s="63" t="s">
        <v>463</v>
      </c>
      <c r="C26" s="64" t="s">
        <v>464</v>
      </c>
      <c r="D26" s="65">
        <v>10710</v>
      </c>
      <c r="E26" s="65">
        <f>25466+5453.6</f>
        <v>30919.599999999999</v>
      </c>
      <c r="F26" s="67">
        <f t="shared" ref="F26:F29" si="1">D26+E26</f>
        <v>41629.599999999999</v>
      </c>
    </row>
    <row r="27" spans="1:15" ht="30">
      <c r="A27" s="73">
        <v>0</v>
      </c>
      <c r="B27" s="74" t="s">
        <v>465</v>
      </c>
      <c r="C27" s="75" t="s">
        <v>466</v>
      </c>
      <c r="D27" s="72">
        <v>941.1</v>
      </c>
      <c r="E27" s="72"/>
      <c r="F27" s="67">
        <f t="shared" si="1"/>
        <v>941.1</v>
      </c>
    </row>
    <row r="28" spans="1:15" ht="90">
      <c r="A28" s="73">
        <v>0</v>
      </c>
      <c r="B28" s="74" t="s">
        <v>467</v>
      </c>
      <c r="C28" s="75" t="s">
        <v>468</v>
      </c>
      <c r="D28" s="71">
        <v>19614.7</v>
      </c>
      <c r="E28" s="71"/>
      <c r="F28" s="67">
        <f t="shared" si="1"/>
        <v>19614.7</v>
      </c>
    </row>
    <row r="29" spans="1:15" ht="30">
      <c r="A29" s="73">
        <v>0</v>
      </c>
      <c r="B29" s="74" t="s">
        <v>469</v>
      </c>
      <c r="C29" s="75" t="s">
        <v>470</v>
      </c>
      <c r="D29" s="71">
        <v>9000</v>
      </c>
      <c r="E29" s="71"/>
      <c r="F29" s="67">
        <f t="shared" si="1"/>
        <v>9000</v>
      </c>
    </row>
    <row r="30" spans="1:15" s="66" customFormat="1" ht="30">
      <c r="A30" s="62">
        <v>0</v>
      </c>
      <c r="B30" s="63" t="s">
        <v>471</v>
      </c>
      <c r="C30" s="64" t="s">
        <v>472</v>
      </c>
      <c r="D30" s="65">
        <f>D31+D32+D33</f>
        <v>398880.89999999997</v>
      </c>
      <c r="E30" s="65">
        <f>E31+E32+E33</f>
        <v>0</v>
      </c>
      <c r="F30" s="65">
        <f>F31+F32+F33</f>
        <v>398880.89999999997</v>
      </c>
    </row>
    <row r="31" spans="1:15" s="61" customFormat="1" ht="30">
      <c r="A31" s="73">
        <v>0</v>
      </c>
      <c r="B31" s="74" t="s">
        <v>473</v>
      </c>
      <c r="C31" s="75" t="s">
        <v>474</v>
      </c>
      <c r="D31" s="72">
        <v>144842.29999999999</v>
      </c>
      <c r="E31" s="72"/>
      <c r="F31" s="67">
        <f t="shared" ref="F31:F33" si="2">D31+E31</f>
        <v>144842.29999999999</v>
      </c>
    </row>
    <row r="32" spans="1:15" s="61" customFormat="1">
      <c r="A32" s="73">
        <v>0</v>
      </c>
      <c r="B32" s="74" t="s">
        <v>475</v>
      </c>
      <c r="C32" s="75" t="s">
        <v>476</v>
      </c>
      <c r="D32" s="72">
        <v>26476.799999999999</v>
      </c>
      <c r="E32" s="72"/>
      <c r="F32" s="67">
        <f t="shared" si="2"/>
        <v>26476.799999999999</v>
      </c>
    </row>
    <row r="33" spans="1:6">
      <c r="A33" s="73">
        <v>0</v>
      </c>
      <c r="B33" s="74" t="s">
        <v>477</v>
      </c>
      <c r="C33" s="75" t="s">
        <v>478</v>
      </c>
      <c r="D33" s="72">
        <v>227561.8</v>
      </c>
      <c r="E33" s="72"/>
      <c r="F33" s="67">
        <f t="shared" si="2"/>
        <v>227561.8</v>
      </c>
    </row>
    <row r="34" spans="1:6" s="66" customFormat="1" ht="60">
      <c r="A34" s="62">
        <v>0</v>
      </c>
      <c r="B34" s="63" t="s">
        <v>479</v>
      </c>
      <c r="C34" s="64" t="s">
        <v>480</v>
      </c>
      <c r="D34" s="67">
        <f>D35</f>
        <v>51686</v>
      </c>
      <c r="E34" s="67">
        <f>E35</f>
        <v>0</v>
      </c>
      <c r="F34" s="67">
        <f>F35</f>
        <v>51686</v>
      </c>
    </row>
    <row r="35" spans="1:6" s="61" customFormat="1" ht="30">
      <c r="A35" s="73">
        <v>0</v>
      </c>
      <c r="B35" s="74" t="s">
        <v>481</v>
      </c>
      <c r="C35" s="82" t="s">
        <v>482</v>
      </c>
      <c r="D35" s="72">
        <v>51686</v>
      </c>
      <c r="E35" s="72"/>
      <c r="F35" s="67">
        <f>D35+E35</f>
        <v>51686</v>
      </c>
    </row>
    <row r="36" spans="1:6" s="66" customFormat="1" ht="30">
      <c r="A36" s="62">
        <v>0</v>
      </c>
      <c r="B36" s="63" t="s">
        <v>483</v>
      </c>
      <c r="C36" s="64" t="s">
        <v>484</v>
      </c>
      <c r="D36" s="67">
        <f>D37+D38</f>
        <v>1000</v>
      </c>
      <c r="E36" s="67">
        <f t="shared" ref="E36:F36" si="3">E37+E38</f>
        <v>109680.1</v>
      </c>
      <c r="F36" s="67">
        <f t="shared" si="3"/>
        <v>110680.1</v>
      </c>
    </row>
    <row r="37" spans="1:6" s="66" customFormat="1" ht="90">
      <c r="A37" s="62">
        <v>0</v>
      </c>
      <c r="B37" s="63" t="s">
        <v>2819</v>
      </c>
      <c r="C37" s="64" t="s">
        <v>2820</v>
      </c>
      <c r="D37" s="67"/>
      <c r="E37" s="67">
        <v>109680.1</v>
      </c>
      <c r="F37" s="67">
        <f>D37+E37</f>
        <v>109680.1</v>
      </c>
    </row>
    <row r="38" spans="1:6" ht="60">
      <c r="A38" s="62">
        <v>0</v>
      </c>
      <c r="B38" s="63" t="s">
        <v>485</v>
      </c>
      <c r="C38" s="75" t="s">
        <v>486</v>
      </c>
      <c r="D38" s="72">
        <v>1000</v>
      </c>
      <c r="E38" s="72"/>
      <c r="F38" s="67">
        <f>D38+E38</f>
        <v>1000</v>
      </c>
    </row>
    <row r="39" spans="1:6">
      <c r="A39" s="62">
        <v>0</v>
      </c>
      <c r="B39" s="63" t="s">
        <v>487</v>
      </c>
      <c r="C39" s="126" t="s">
        <v>488</v>
      </c>
      <c r="D39" s="72">
        <f>D40+D41</f>
        <v>2852.6</v>
      </c>
      <c r="E39" s="72">
        <f>E40+E41</f>
        <v>0</v>
      </c>
      <c r="F39" s="72">
        <f>F40+F41</f>
        <v>2852.6</v>
      </c>
    </row>
    <row r="40" spans="1:6" ht="45">
      <c r="A40" s="62">
        <v>0</v>
      </c>
      <c r="B40" s="63" t="s">
        <v>489</v>
      </c>
      <c r="C40" s="127" t="s">
        <v>490</v>
      </c>
      <c r="D40" s="72">
        <v>2700</v>
      </c>
      <c r="E40" s="72"/>
      <c r="F40" s="67">
        <f t="shared" ref="F40:F41" si="4">D40+E40</f>
        <v>2700</v>
      </c>
    </row>
    <row r="41" spans="1:6" ht="75">
      <c r="A41" s="62">
        <v>0</v>
      </c>
      <c r="B41" s="63" t="s">
        <v>491</v>
      </c>
      <c r="C41" s="127" t="s">
        <v>492</v>
      </c>
      <c r="D41" s="72">
        <v>152.6</v>
      </c>
      <c r="E41" s="72"/>
      <c r="F41" s="67">
        <f t="shared" si="4"/>
        <v>152.6</v>
      </c>
    </row>
    <row r="42" spans="1:6" s="66" customFormat="1">
      <c r="A42" s="62">
        <v>0</v>
      </c>
      <c r="B42" s="63" t="s">
        <v>493</v>
      </c>
      <c r="C42" s="64" t="s">
        <v>494</v>
      </c>
      <c r="D42" s="83">
        <f>D43+D44+D45+D46</f>
        <v>370439.6</v>
      </c>
      <c r="E42" s="83">
        <f>E43+E44+E45+E46</f>
        <v>0</v>
      </c>
      <c r="F42" s="83">
        <f>F43+F44+F45+F46</f>
        <v>370439.6</v>
      </c>
    </row>
    <row r="43" spans="1:6" s="66" customFormat="1" ht="45">
      <c r="A43" s="62">
        <v>0</v>
      </c>
      <c r="B43" s="63" t="s">
        <v>495</v>
      </c>
      <c r="C43" s="64" t="s">
        <v>496</v>
      </c>
      <c r="D43" s="83">
        <v>56000</v>
      </c>
      <c r="E43" s="83"/>
      <c r="F43" s="67">
        <f t="shared" ref="F43:F46" si="5">D43+E43</f>
        <v>56000</v>
      </c>
    </row>
    <row r="44" spans="1:6" s="66" customFormat="1" ht="30">
      <c r="A44" s="62">
        <v>0</v>
      </c>
      <c r="B44" s="63" t="s">
        <v>497</v>
      </c>
      <c r="C44" s="64" t="s">
        <v>498</v>
      </c>
      <c r="D44" s="83">
        <v>270000</v>
      </c>
      <c r="E44" s="83"/>
      <c r="F44" s="67">
        <f t="shared" si="5"/>
        <v>270000</v>
      </c>
    </row>
    <row r="45" spans="1:6" s="61" customFormat="1" ht="75">
      <c r="A45" s="62">
        <v>0</v>
      </c>
      <c r="B45" s="63" t="s">
        <v>499</v>
      </c>
      <c r="C45" s="64" t="s">
        <v>500</v>
      </c>
      <c r="D45" s="83">
        <v>39439.599999999999</v>
      </c>
      <c r="E45" s="83"/>
      <c r="F45" s="67">
        <f t="shared" si="5"/>
        <v>39439.599999999999</v>
      </c>
    </row>
    <row r="46" spans="1:6" s="61" customFormat="1" ht="30">
      <c r="A46" s="62">
        <v>0</v>
      </c>
      <c r="B46" s="63" t="s">
        <v>501</v>
      </c>
      <c r="C46" s="64" t="s">
        <v>502</v>
      </c>
      <c r="D46" s="83">
        <v>5000</v>
      </c>
      <c r="E46" s="83"/>
      <c r="F46" s="67">
        <f t="shared" si="5"/>
        <v>5000</v>
      </c>
    </row>
    <row r="47" spans="1:6">
      <c r="A47" s="62">
        <v>0</v>
      </c>
      <c r="B47" s="63" t="s">
        <v>503</v>
      </c>
      <c r="C47" s="84" t="s">
        <v>504</v>
      </c>
      <c r="D47" s="85">
        <f>D48+D87</f>
        <v>1231770</v>
      </c>
      <c r="E47" s="85">
        <f t="shared" ref="E47:F47" si="6">E48+E87</f>
        <v>10983854.899999999</v>
      </c>
      <c r="F47" s="85">
        <f t="shared" si="6"/>
        <v>12215624.899999999</v>
      </c>
    </row>
    <row r="48" spans="1:6" ht="30">
      <c r="A48" s="62">
        <v>0</v>
      </c>
      <c r="B48" s="63" t="s">
        <v>505</v>
      </c>
      <c r="C48" s="84" t="s">
        <v>506</v>
      </c>
      <c r="D48" s="85">
        <f>D49+D53+D62+D76</f>
        <v>1231770</v>
      </c>
      <c r="E48" s="85">
        <f t="shared" ref="E48:F48" si="7">E49+E53+E62+E76</f>
        <v>10206737.399999999</v>
      </c>
      <c r="F48" s="85">
        <f t="shared" si="7"/>
        <v>11438507.399999999</v>
      </c>
    </row>
    <row r="49" spans="1:6" ht="30">
      <c r="A49" s="62">
        <v>0</v>
      </c>
      <c r="B49" s="63" t="s">
        <v>507</v>
      </c>
      <c r="C49" s="84" t="s">
        <v>508</v>
      </c>
      <c r="D49" s="85">
        <f>SUM(D50:D52)</f>
        <v>1231770</v>
      </c>
      <c r="E49" s="85">
        <f t="shared" ref="E49:F49" si="8">SUM(E50:E52)</f>
        <v>2091934.5</v>
      </c>
      <c r="F49" s="85">
        <f t="shared" si="8"/>
        <v>3323704.5</v>
      </c>
    </row>
    <row r="50" spans="1:6" ht="45">
      <c r="A50" s="62">
        <v>0</v>
      </c>
      <c r="B50" s="63" t="s">
        <v>325</v>
      </c>
      <c r="C50" s="88" t="s">
        <v>326</v>
      </c>
      <c r="D50" s="85">
        <v>1231770</v>
      </c>
      <c r="E50" s="85">
        <v>-0.3</v>
      </c>
      <c r="F50" s="85">
        <f t="shared" ref="F50:F90" si="9">D50+E50</f>
        <v>1231769.7</v>
      </c>
    </row>
    <row r="51" spans="1:6" ht="45">
      <c r="A51" s="62">
        <v>0</v>
      </c>
      <c r="B51" s="63" t="s">
        <v>2776</v>
      </c>
      <c r="C51" s="88" t="s">
        <v>51</v>
      </c>
      <c r="D51" s="85"/>
      <c r="E51" s="85">
        <v>2030084.8</v>
      </c>
      <c r="F51" s="85">
        <f t="shared" si="9"/>
        <v>2030084.8</v>
      </c>
    </row>
    <row r="52" spans="1:6" ht="60">
      <c r="A52" s="62">
        <v>0</v>
      </c>
      <c r="B52" s="63" t="s">
        <v>2777</v>
      </c>
      <c r="C52" s="88" t="s">
        <v>2778</v>
      </c>
      <c r="D52" s="85"/>
      <c r="E52" s="85">
        <v>61850</v>
      </c>
      <c r="F52" s="85">
        <f t="shared" si="9"/>
        <v>61850</v>
      </c>
    </row>
    <row r="53" spans="1:6" ht="30">
      <c r="A53" s="62">
        <v>0</v>
      </c>
      <c r="B53" s="63" t="s">
        <v>2779</v>
      </c>
      <c r="C53" s="88" t="s">
        <v>2780</v>
      </c>
      <c r="D53" s="85">
        <f>SUM(D54:D61)</f>
        <v>0</v>
      </c>
      <c r="E53" s="85">
        <f>SUM(E54:E61)</f>
        <v>639746.4</v>
      </c>
      <c r="F53" s="85">
        <f>SUM(F54:F61)</f>
        <v>639746.4</v>
      </c>
    </row>
    <row r="54" spans="1:6" ht="30">
      <c r="A54" s="62">
        <v>0</v>
      </c>
      <c r="B54" s="64" t="s">
        <v>2781</v>
      </c>
      <c r="C54" s="88" t="s">
        <v>352</v>
      </c>
      <c r="D54" s="85"/>
      <c r="E54" s="85">
        <v>63589.8</v>
      </c>
      <c r="F54" s="85">
        <f t="shared" si="9"/>
        <v>63589.8</v>
      </c>
    </row>
    <row r="55" spans="1:6" ht="75">
      <c r="A55" s="62">
        <v>0</v>
      </c>
      <c r="B55" s="63" t="s">
        <v>187</v>
      </c>
      <c r="C55" s="88" t="s">
        <v>188</v>
      </c>
      <c r="D55" s="85"/>
      <c r="E55" s="85">
        <v>212143</v>
      </c>
      <c r="F55" s="85">
        <f t="shared" si="9"/>
        <v>212143</v>
      </c>
    </row>
    <row r="56" spans="1:6" ht="75">
      <c r="A56" s="62">
        <v>0</v>
      </c>
      <c r="B56" s="63" t="s">
        <v>2782</v>
      </c>
      <c r="C56" s="88" t="s">
        <v>61</v>
      </c>
      <c r="D56" s="85"/>
      <c r="E56" s="85">
        <v>15543.6</v>
      </c>
      <c r="F56" s="85">
        <f t="shared" si="9"/>
        <v>15543.6</v>
      </c>
    </row>
    <row r="57" spans="1:6" ht="60">
      <c r="A57" s="62">
        <v>0</v>
      </c>
      <c r="B57" s="63" t="s">
        <v>201</v>
      </c>
      <c r="C57" s="88" t="s">
        <v>202</v>
      </c>
      <c r="D57" s="85"/>
      <c r="E57" s="85">
        <v>12658.1</v>
      </c>
      <c r="F57" s="85">
        <f t="shared" si="9"/>
        <v>12658.1</v>
      </c>
    </row>
    <row r="58" spans="1:6" ht="45">
      <c r="A58" s="62">
        <v>0</v>
      </c>
      <c r="B58" s="63" t="s">
        <v>203</v>
      </c>
      <c r="C58" s="88" t="s">
        <v>204</v>
      </c>
      <c r="D58" s="85"/>
      <c r="E58" s="85">
        <v>14735.3</v>
      </c>
      <c r="F58" s="85">
        <f t="shared" si="9"/>
        <v>14735.3</v>
      </c>
    </row>
    <row r="59" spans="1:6" ht="45">
      <c r="A59" s="62">
        <v>0</v>
      </c>
      <c r="B59" s="63" t="s">
        <v>2783</v>
      </c>
      <c r="C59" s="88" t="s">
        <v>2784</v>
      </c>
      <c r="D59" s="85"/>
      <c r="E59" s="85">
        <v>106107.2</v>
      </c>
      <c r="F59" s="85">
        <f t="shared" si="9"/>
        <v>106107.2</v>
      </c>
    </row>
    <row r="60" spans="1:6" ht="90">
      <c r="A60" s="62">
        <v>0</v>
      </c>
      <c r="B60" s="63" t="s">
        <v>2785</v>
      </c>
      <c r="C60" s="88" t="s">
        <v>121</v>
      </c>
      <c r="D60" s="85"/>
      <c r="E60" s="85">
        <v>185212.5</v>
      </c>
      <c r="F60" s="85">
        <f t="shared" si="9"/>
        <v>185212.5</v>
      </c>
    </row>
    <row r="61" spans="1:6" ht="60">
      <c r="A61" s="62">
        <v>0</v>
      </c>
      <c r="B61" s="63" t="s">
        <v>2786</v>
      </c>
      <c r="C61" s="88" t="s">
        <v>2787</v>
      </c>
      <c r="D61" s="85"/>
      <c r="E61" s="85">
        <v>29756.9</v>
      </c>
      <c r="F61" s="85">
        <f t="shared" si="9"/>
        <v>29756.9</v>
      </c>
    </row>
    <row r="62" spans="1:6" ht="30">
      <c r="A62" s="62">
        <v>0</v>
      </c>
      <c r="B62" s="63" t="s">
        <v>2788</v>
      </c>
      <c r="C62" s="88" t="s">
        <v>2789</v>
      </c>
      <c r="D62" s="85">
        <f>SUM(D63:D75)</f>
        <v>0</v>
      </c>
      <c r="E62" s="85">
        <f>SUM(E63:E75)</f>
        <v>6781437.7999999998</v>
      </c>
      <c r="F62" s="85">
        <f>SUM(F63:F75)</f>
        <v>6781437.7999999998</v>
      </c>
    </row>
    <row r="63" spans="1:6" ht="45">
      <c r="A63" s="62">
        <v>0</v>
      </c>
      <c r="B63" s="63" t="s">
        <v>361</v>
      </c>
      <c r="C63" s="88" t="s">
        <v>362</v>
      </c>
      <c r="D63" s="85"/>
      <c r="E63" s="85">
        <v>2403738.2000000002</v>
      </c>
      <c r="F63" s="85">
        <f t="shared" si="9"/>
        <v>2403738.2000000002</v>
      </c>
    </row>
    <row r="64" spans="1:6" ht="90">
      <c r="A64" s="62">
        <v>0</v>
      </c>
      <c r="B64" s="63" t="s">
        <v>363</v>
      </c>
      <c r="C64" s="88" t="s">
        <v>2790</v>
      </c>
      <c r="D64" s="85"/>
      <c r="E64" s="85">
        <v>99231.7</v>
      </c>
      <c r="F64" s="85">
        <f t="shared" si="9"/>
        <v>99231.7</v>
      </c>
    </row>
    <row r="65" spans="1:6" ht="75">
      <c r="A65" s="62">
        <v>0</v>
      </c>
      <c r="B65" s="63" t="s">
        <v>367</v>
      </c>
      <c r="C65" s="88" t="s">
        <v>368</v>
      </c>
      <c r="D65" s="85"/>
      <c r="E65" s="85">
        <v>290</v>
      </c>
      <c r="F65" s="85">
        <f t="shared" si="9"/>
        <v>290</v>
      </c>
    </row>
    <row r="66" spans="1:6" ht="75">
      <c r="A66" s="62">
        <v>0</v>
      </c>
      <c r="B66" s="63" t="s">
        <v>369</v>
      </c>
      <c r="C66" s="88" t="s">
        <v>370</v>
      </c>
      <c r="D66" s="85"/>
      <c r="E66" s="85">
        <v>799.3</v>
      </c>
      <c r="F66" s="85">
        <f t="shared" si="9"/>
        <v>799.3</v>
      </c>
    </row>
    <row r="67" spans="1:6" ht="60">
      <c r="A67" s="62">
        <v>0</v>
      </c>
      <c r="B67" s="63" t="s">
        <v>389</v>
      </c>
      <c r="C67" s="88" t="s">
        <v>390</v>
      </c>
      <c r="D67" s="85"/>
      <c r="E67" s="85">
        <v>42602.6</v>
      </c>
      <c r="F67" s="85">
        <f t="shared" si="9"/>
        <v>42602.6</v>
      </c>
    </row>
    <row r="68" spans="1:6" ht="60">
      <c r="A68" s="62">
        <v>0</v>
      </c>
      <c r="B68" s="63" t="s">
        <v>2791</v>
      </c>
      <c r="C68" s="88" t="s">
        <v>372</v>
      </c>
      <c r="D68" s="85"/>
      <c r="E68" s="85">
        <v>56590.9</v>
      </c>
      <c r="F68" s="85">
        <f t="shared" si="9"/>
        <v>56590.9</v>
      </c>
    </row>
    <row r="69" spans="1:6" ht="60">
      <c r="A69" s="62">
        <v>0</v>
      </c>
      <c r="B69" s="63" t="s">
        <v>64</v>
      </c>
      <c r="C69" s="88" t="s">
        <v>65</v>
      </c>
      <c r="D69" s="85"/>
      <c r="E69" s="85">
        <v>814304</v>
      </c>
      <c r="F69" s="85">
        <f t="shared" si="9"/>
        <v>814304</v>
      </c>
    </row>
    <row r="70" spans="1:6" ht="90">
      <c r="A70" s="62">
        <v>0</v>
      </c>
      <c r="B70" s="63" t="s">
        <v>2792</v>
      </c>
      <c r="C70" s="88" t="s">
        <v>374</v>
      </c>
      <c r="D70" s="85"/>
      <c r="E70" s="85">
        <v>57166.8</v>
      </c>
      <c r="F70" s="85">
        <f t="shared" si="9"/>
        <v>57166.8</v>
      </c>
    </row>
    <row r="71" spans="1:6" ht="120">
      <c r="A71" s="62">
        <v>0</v>
      </c>
      <c r="B71" s="63" t="s">
        <v>2793</v>
      </c>
      <c r="C71" s="88" t="s">
        <v>208</v>
      </c>
      <c r="D71" s="85"/>
      <c r="E71" s="85">
        <v>1289740.3</v>
      </c>
      <c r="F71" s="85">
        <f t="shared" si="9"/>
        <v>1289740.3</v>
      </c>
    </row>
    <row r="72" spans="1:6" ht="120">
      <c r="A72" s="62">
        <v>0</v>
      </c>
      <c r="B72" s="63" t="s">
        <v>2794</v>
      </c>
      <c r="C72" s="88" t="s">
        <v>2795</v>
      </c>
      <c r="D72" s="85"/>
      <c r="E72" s="85">
        <v>72708.399999999994</v>
      </c>
      <c r="F72" s="85">
        <f t="shared" si="9"/>
        <v>72708.399999999994</v>
      </c>
    </row>
    <row r="73" spans="1:6" ht="105">
      <c r="A73" s="62">
        <v>0</v>
      </c>
      <c r="B73" s="63" t="s">
        <v>2796</v>
      </c>
      <c r="C73" s="88" t="s">
        <v>2797</v>
      </c>
      <c r="D73" s="85"/>
      <c r="E73" s="85">
        <v>90939.6</v>
      </c>
      <c r="F73" s="85">
        <f t="shared" si="9"/>
        <v>90939.6</v>
      </c>
    </row>
    <row r="74" spans="1:6" ht="105">
      <c r="A74" s="62">
        <v>0</v>
      </c>
      <c r="B74" s="63" t="s">
        <v>2798</v>
      </c>
      <c r="C74" s="88" t="s">
        <v>2799</v>
      </c>
      <c r="D74" s="85"/>
      <c r="E74" s="85">
        <v>1175691.5</v>
      </c>
      <c r="F74" s="85">
        <f t="shared" si="9"/>
        <v>1175691.5</v>
      </c>
    </row>
    <row r="75" spans="1:6" ht="30">
      <c r="A75" s="62">
        <v>0</v>
      </c>
      <c r="B75" s="63" t="s">
        <v>2800</v>
      </c>
      <c r="C75" s="88" t="s">
        <v>2801</v>
      </c>
      <c r="D75" s="85"/>
      <c r="E75" s="85">
        <v>677634.5</v>
      </c>
      <c r="F75" s="85">
        <f t="shared" si="9"/>
        <v>677634.5</v>
      </c>
    </row>
    <row r="76" spans="1:6">
      <c r="A76" s="62">
        <v>0</v>
      </c>
      <c r="B76" s="63" t="s">
        <v>2802</v>
      </c>
      <c r="C76" s="88" t="s">
        <v>2803</v>
      </c>
      <c r="D76" s="85">
        <f>SUM(D77:D86)</f>
        <v>0</v>
      </c>
      <c r="E76" s="85">
        <f>SUM(E77:E86)</f>
        <v>693618.70000000019</v>
      </c>
      <c r="F76" s="85">
        <f t="shared" si="9"/>
        <v>693618.70000000019</v>
      </c>
    </row>
    <row r="77" spans="1:6" ht="60">
      <c r="A77" s="62">
        <v>0</v>
      </c>
      <c r="B77" s="63" t="s">
        <v>393</v>
      </c>
      <c r="C77" s="88" t="s">
        <v>394</v>
      </c>
      <c r="D77" s="85"/>
      <c r="E77" s="85">
        <v>18192.599999999999</v>
      </c>
      <c r="F77" s="85">
        <f t="shared" si="9"/>
        <v>18192.599999999999</v>
      </c>
    </row>
    <row r="78" spans="1:6" ht="60">
      <c r="A78" s="62">
        <v>0</v>
      </c>
      <c r="B78" s="63" t="s">
        <v>395</v>
      </c>
      <c r="C78" s="88" t="s">
        <v>396</v>
      </c>
      <c r="D78" s="85"/>
      <c r="E78" s="85">
        <v>5707.3</v>
      </c>
      <c r="F78" s="85">
        <f t="shared" si="9"/>
        <v>5707.3</v>
      </c>
    </row>
    <row r="79" spans="1:6" ht="75">
      <c r="A79" s="62">
        <v>0</v>
      </c>
      <c r="B79" s="63" t="s">
        <v>24</v>
      </c>
      <c r="C79" s="88" t="s">
        <v>25</v>
      </c>
      <c r="D79" s="85"/>
      <c r="E79" s="85">
        <v>47500</v>
      </c>
      <c r="F79" s="85">
        <f t="shared" si="9"/>
        <v>47500</v>
      </c>
    </row>
    <row r="80" spans="1:6" ht="60">
      <c r="A80" s="62">
        <v>0</v>
      </c>
      <c r="B80" s="63" t="s">
        <v>331</v>
      </c>
      <c r="C80" s="88" t="s">
        <v>332</v>
      </c>
      <c r="D80" s="85"/>
      <c r="E80" s="85">
        <v>9369</v>
      </c>
      <c r="F80" s="85">
        <f t="shared" si="9"/>
        <v>9369</v>
      </c>
    </row>
    <row r="81" spans="1:6" ht="90">
      <c r="A81" s="62">
        <v>0</v>
      </c>
      <c r="B81" s="63" t="s">
        <v>2804</v>
      </c>
      <c r="C81" s="88" t="s">
        <v>212</v>
      </c>
      <c r="D81" s="85"/>
      <c r="E81" s="85">
        <v>265213.40000000002</v>
      </c>
      <c r="F81" s="85">
        <f t="shared" si="9"/>
        <v>265213.40000000002</v>
      </c>
    </row>
    <row r="82" spans="1:6" ht="90">
      <c r="A82" s="62">
        <v>0</v>
      </c>
      <c r="B82" s="63" t="s">
        <v>2805</v>
      </c>
      <c r="C82" s="88" t="s">
        <v>2806</v>
      </c>
      <c r="D82" s="85"/>
      <c r="E82" s="85">
        <v>186991.7</v>
      </c>
      <c r="F82" s="85">
        <f t="shared" si="9"/>
        <v>186991.7</v>
      </c>
    </row>
    <row r="83" spans="1:6" ht="135">
      <c r="A83" s="62">
        <v>0</v>
      </c>
      <c r="B83" s="63" t="s">
        <v>2807</v>
      </c>
      <c r="C83" s="88" t="s">
        <v>2808</v>
      </c>
      <c r="D83" s="85"/>
      <c r="E83" s="85">
        <v>28209.3</v>
      </c>
      <c r="F83" s="85">
        <f t="shared" si="9"/>
        <v>28209.3</v>
      </c>
    </row>
    <row r="84" spans="1:6" ht="180">
      <c r="A84" s="62">
        <v>0</v>
      </c>
      <c r="B84" s="63" t="s">
        <v>2809</v>
      </c>
      <c r="C84" s="88" t="s">
        <v>2810</v>
      </c>
      <c r="D84" s="85"/>
      <c r="E84" s="85">
        <v>79356.3</v>
      </c>
      <c r="F84" s="85">
        <f t="shared" si="9"/>
        <v>79356.3</v>
      </c>
    </row>
    <row r="85" spans="1:6" ht="90">
      <c r="A85" s="62">
        <v>0</v>
      </c>
      <c r="B85" s="63" t="s">
        <v>2811</v>
      </c>
      <c r="C85" s="88" t="s">
        <v>2812</v>
      </c>
      <c r="D85" s="85"/>
      <c r="E85" s="85">
        <v>50177.8</v>
      </c>
      <c r="F85" s="85">
        <f t="shared" si="9"/>
        <v>50177.8</v>
      </c>
    </row>
    <row r="86" spans="1:6" ht="45">
      <c r="A86" s="62">
        <v>0</v>
      </c>
      <c r="B86" s="63" t="s">
        <v>2813</v>
      </c>
      <c r="C86" s="88" t="s">
        <v>2814</v>
      </c>
      <c r="D86" s="85"/>
      <c r="E86" s="85">
        <v>2901.3</v>
      </c>
      <c r="F86" s="85">
        <f t="shared" si="9"/>
        <v>2901.3</v>
      </c>
    </row>
    <row r="87" spans="1:6" ht="45">
      <c r="A87" s="62">
        <v>0</v>
      </c>
      <c r="B87" s="63" t="s">
        <v>2815</v>
      </c>
      <c r="C87" s="88" t="s">
        <v>2816</v>
      </c>
      <c r="D87" s="85">
        <f>D88</f>
        <v>0</v>
      </c>
      <c r="E87" s="85">
        <f>E88</f>
        <v>777117.5</v>
      </c>
      <c r="F87" s="85">
        <f t="shared" si="9"/>
        <v>777117.5</v>
      </c>
    </row>
    <row r="88" spans="1:6" ht="45">
      <c r="A88" s="62">
        <v>0</v>
      </c>
      <c r="B88" s="63" t="s">
        <v>2817</v>
      </c>
      <c r="C88" s="88" t="s">
        <v>2818</v>
      </c>
      <c r="D88" s="85">
        <f>D89+D90</f>
        <v>0</v>
      </c>
      <c r="E88" s="85">
        <f>E89+E90</f>
        <v>777117.5</v>
      </c>
      <c r="F88" s="85">
        <f t="shared" si="9"/>
        <v>777117.5</v>
      </c>
    </row>
    <row r="89" spans="1:6" ht="90">
      <c r="A89" s="62">
        <v>0</v>
      </c>
      <c r="B89" s="63" t="s">
        <v>340</v>
      </c>
      <c r="C89" s="88" t="s">
        <v>341</v>
      </c>
      <c r="D89" s="85"/>
      <c r="E89" s="85">
        <v>135018.4</v>
      </c>
      <c r="F89" s="85">
        <f t="shared" si="9"/>
        <v>135018.4</v>
      </c>
    </row>
    <row r="90" spans="1:6" ht="90">
      <c r="A90" s="62">
        <v>0</v>
      </c>
      <c r="B90" s="63" t="s">
        <v>128</v>
      </c>
      <c r="C90" s="88" t="s">
        <v>129</v>
      </c>
      <c r="D90" s="85"/>
      <c r="E90" s="85">
        <v>642099.1</v>
      </c>
      <c r="F90" s="85">
        <f t="shared" si="9"/>
        <v>642099.1</v>
      </c>
    </row>
    <row r="91" spans="1:6">
      <c r="A91" s="124"/>
      <c r="B91" s="94"/>
      <c r="C91" s="89" t="s">
        <v>509</v>
      </c>
      <c r="D91" s="85">
        <f>D9+D47</f>
        <v>89967884.599999994</v>
      </c>
      <c r="E91" s="85">
        <f>E9+E47</f>
        <v>9269413.8999999985</v>
      </c>
      <c r="F91" s="85">
        <f>F9+F47</f>
        <v>99237298.5</v>
      </c>
    </row>
  </sheetData>
  <mergeCells count="2">
    <mergeCell ref="A7:B7"/>
    <mergeCell ref="A5:F5"/>
  </mergeCells>
  <pageMargins left="0.70866141732283472" right="0.55118110236220474" top="0.35433070866141736" bottom="0.31496062992125984" header="0.31496062992125984" footer="0.31496062992125984"/>
  <pageSetup paperSize="9" scale="89" firstPageNumber="24" fitToHeight="0" orientation="portrait" useFirstPageNumber="1" r:id="rId1"/>
</worksheet>
</file>

<file path=xl/worksheets/sheet7.xml><?xml version="1.0" encoding="utf-8"?>
<worksheet xmlns="http://schemas.openxmlformats.org/spreadsheetml/2006/main" xmlns:r="http://schemas.openxmlformats.org/officeDocument/2006/relationships">
  <sheetPr>
    <pageSetUpPr fitToPage="1"/>
  </sheetPr>
  <dimension ref="A1:I81"/>
  <sheetViews>
    <sheetView topLeftCell="A37" zoomScaleNormal="100" workbookViewId="0">
      <selection activeCell="C46" sqref="C46"/>
    </sheetView>
  </sheetViews>
  <sheetFormatPr defaultRowHeight="15"/>
  <cols>
    <col min="1" max="1" width="4" style="56" customWidth="1"/>
    <col min="2" max="2" width="20.5703125" style="56" customWidth="1"/>
    <col min="3" max="3" width="42.28515625" style="56" customWidth="1"/>
    <col min="4" max="4" width="11.85546875" style="56" hidden="1" customWidth="1"/>
    <col min="5" max="5" width="13" style="56" hidden="1" customWidth="1"/>
    <col min="6" max="6" width="11.85546875" style="56" hidden="1" customWidth="1"/>
    <col min="7" max="7" width="13" style="56" hidden="1" customWidth="1"/>
    <col min="8" max="8" width="15.28515625" style="56" customWidth="1"/>
    <col min="9" max="9" width="15.42578125" style="56" customWidth="1"/>
    <col min="10" max="16384" width="9.140625" style="56"/>
  </cols>
  <sheetData>
    <row r="1" spans="1:9">
      <c r="A1" s="55"/>
      <c r="B1" s="55"/>
      <c r="D1" s="57" t="s">
        <v>904</v>
      </c>
      <c r="F1" s="57"/>
      <c r="H1" s="57" t="s">
        <v>904</v>
      </c>
    </row>
    <row r="2" spans="1:9">
      <c r="A2" s="55"/>
      <c r="B2" s="55"/>
      <c r="D2" s="57" t="s">
        <v>1</v>
      </c>
      <c r="F2" s="57"/>
      <c r="H2" s="57" t="s">
        <v>1</v>
      </c>
    </row>
    <row r="3" spans="1:9">
      <c r="A3" s="55"/>
      <c r="B3" s="55"/>
      <c r="D3" s="57" t="s">
        <v>510</v>
      </c>
      <c r="F3" s="57"/>
      <c r="H3" s="57" t="s">
        <v>510</v>
      </c>
    </row>
    <row r="4" spans="1:9" ht="62.25" customHeight="1">
      <c r="A4" s="400" t="s">
        <v>905</v>
      </c>
      <c r="B4" s="400"/>
      <c r="C4" s="400"/>
      <c r="D4" s="400"/>
      <c r="E4" s="400"/>
      <c r="F4" s="400"/>
      <c r="G4" s="400"/>
      <c r="H4" s="400"/>
      <c r="I4" s="400"/>
    </row>
    <row r="5" spans="1:9">
      <c r="A5" s="58"/>
      <c r="B5" s="59"/>
      <c r="C5" s="59"/>
      <c r="D5" s="60"/>
      <c r="F5" s="60"/>
      <c r="H5" s="60"/>
    </row>
    <row r="6" spans="1:9" ht="45">
      <c r="A6" s="399" t="s">
        <v>424</v>
      </c>
      <c r="B6" s="399"/>
      <c r="C6" s="98" t="s">
        <v>425</v>
      </c>
      <c r="D6" s="98" t="s">
        <v>511</v>
      </c>
      <c r="E6" s="98" t="s">
        <v>512</v>
      </c>
      <c r="F6" s="401" t="s">
        <v>2821</v>
      </c>
      <c r="G6" s="402"/>
      <c r="H6" s="98" t="s">
        <v>511</v>
      </c>
      <c r="I6" s="98" t="s">
        <v>512</v>
      </c>
    </row>
    <row r="7" spans="1:9">
      <c r="A7" s="124" t="s">
        <v>427</v>
      </c>
      <c r="B7" s="124" t="s">
        <v>428</v>
      </c>
      <c r="C7" s="98">
        <v>3</v>
      </c>
      <c r="D7" s="98">
        <v>4</v>
      </c>
      <c r="E7" s="98">
        <v>5</v>
      </c>
      <c r="F7" s="98">
        <v>2015</v>
      </c>
      <c r="G7" s="98">
        <v>2016</v>
      </c>
      <c r="H7" s="98">
        <v>4</v>
      </c>
      <c r="I7" s="98">
        <v>5</v>
      </c>
    </row>
    <row r="8" spans="1:9" s="61" customFormat="1" ht="30">
      <c r="A8" s="62">
        <v>0</v>
      </c>
      <c r="B8" s="63" t="s">
        <v>429</v>
      </c>
      <c r="C8" s="64" t="s">
        <v>430</v>
      </c>
      <c r="D8" s="333">
        <f t="shared" ref="D8:I8" si="0">D9+D12+D14+D16+D18+D21+D23+D28+D32+D34+D36+D39</f>
        <v>94454872.600000024</v>
      </c>
      <c r="E8" s="333">
        <f t="shared" si="0"/>
        <v>101251878.59999999</v>
      </c>
      <c r="F8" s="333">
        <f t="shared" si="0"/>
        <v>-2349305.2000000002</v>
      </c>
      <c r="G8" s="333">
        <f t="shared" si="0"/>
        <v>-1827206</v>
      </c>
      <c r="H8" s="333">
        <f t="shared" si="0"/>
        <v>92105567.400000006</v>
      </c>
      <c r="I8" s="333">
        <f t="shared" si="0"/>
        <v>99424672.599999979</v>
      </c>
    </row>
    <row r="9" spans="1:9" s="66" customFormat="1">
      <c r="A9" s="62">
        <v>0</v>
      </c>
      <c r="B9" s="63" t="s">
        <v>431</v>
      </c>
      <c r="C9" s="64" t="s">
        <v>432</v>
      </c>
      <c r="D9" s="333">
        <f t="shared" ref="D9:I9" si="1">D10+D11</f>
        <v>68395096.900000006</v>
      </c>
      <c r="E9" s="333">
        <f t="shared" si="1"/>
        <v>72873793</v>
      </c>
      <c r="F9" s="333">
        <f t="shared" si="1"/>
        <v>-2324238.1</v>
      </c>
      <c r="G9" s="333">
        <f t="shared" si="1"/>
        <v>-1844992.2</v>
      </c>
      <c r="H9" s="333">
        <f t="shared" si="1"/>
        <v>66070858.799999997</v>
      </c>
      <c r="I9" s="333">
        <f t="shared" si="1"/>
        <v>71028800.799999997</v>
      </c>
    </row>
    <row r="10" spans="1:9" s="66" customFormat="1">
      <c r="A10" s="62">
        <v>0</v>
      </c>
      <c r="B10" s="63" t="s">
        <v>433</v>
      </c>
      <c r="C10" s="64" t="s">
        <v>434</v>
      </c>
      <c r="D10" s="334">
        <v>39935434.5</v>
      </c>
      <c r="E10" s="334">
        <v>41755388</v>
      </c>
      <c r="F10" s="334">
        <v>-2074786.9</v>
      </c>
      <c r="G10" s="334">
        <v>-1418529.7</v>
      </c>
      <c r="H10" s="334">
        <f>D10+F10</f>
        <v>37860647.600000001</v>
      </c>
      <c r="I10" s="334">
        <f>E10+G10</f>
        <v>40336858.299999997</v>
      </c>
    </row>
    <row r="11" spans="1:9" s="66" customFormat="1">
      <c r="A11" s="62">
        <v>0</v>
      </c>
      <c r="B11" s="63" t="s">
        <v>435</v>
      </c>
      <c r="C11" s="64" t="s">
        <v>436</v>
      </c>
      <c r="D11" s="333">
        <f>28459662.4</f>
        <v>28459662.399999999</v>
      </c>
      <c r="E11" s="334">
        <f>31118405</f>
        <v>31118405</v>
      </c>
      <c r="F11" s="333">
        <v>-249451.2</v>
      </c>
      <c r="G11" s="334">
        <v>-426462.5</v>
      </c>
      <c r="H11" s="334">
        <f>D11+F11</f>
        <v>28210211.199999999</v>
      </c>
      <c r="I11" s="334">
        <f>E11+G11</f>
        <v>30691942.5</v>
      </c>
    </row>
    <row r="12" spans="1:9" s="66" customFormat="1" ht="60">
      <c r="A12" s="62">
        <v>0</v>
      </c>
      <c r="B12" s="63" t="s">
        <v>437</v>
      </c>
      <c r="C12" s="64" t="s">
        <v>438</v>
      </c>
      <c r="D12" s="334">
        <f t="shared" ref="D12:I12" si="2">D13</f>
        <v>10771349.4</v>
      </c>
      <c r="E12" s="334">
        <f t="shared" si="2"/>
        <v>12256984.9</v>
      </c>
      <c r="F12" s="334">
        <f t="shared" si="2"/>
        <v>0</v>
      </c>
      <c r="G12" s="334">
        <f t="shared" si="2"/>
        <v>59668.4</v>
      </c>
      <c r="H12" s="334">
        <f t="shared" si="2"/>
        <v>10771349.4</v>
      </c>
      <c r="I12" s="334">
        <f t="shared" si="2"/>
        <v>12316653.300000001</v>
      </c>
    </row>
    <row r="13" spans="1:9" s="66" customFormat="1" ht="45">
      <c r="A13" s="62">
        <v>0</v>
      </c>
      <c r="B13" s="63" t="s">
        <v>439</v>
      </c>
      <c r="C13" s="64" t="s">
        <v>440</v>
      </c>
      <c r="D13" s="333">
        <v>10771349.4</v>
      </c>
      <c r="E13" s="334">
        <v>12256984.9</v>
      </c>
      <c r="F13" s="333"/>
      <c r="G13" s="334">
        <v>59668.4</v>
      </c>
      <c r="H13" s="334">
        <f>D13+F13</f>
        <v>10771349.4</v>
      </c>
      <c r="I13" s="334">
        <f>E13+G13</f>
        <v>12316653.300000001</v>
      </c>
    </row>
    <row r="14" spans="1:9">
      <c r="A14" s="68">
        <v>0</v>
      </c>
      <c r="B14" s="69" t="s">
        <v>441</v>
      </c>
      <c r="C14" s="70" t="s">
        <v>442</v>
      </c>
      <c r="D14" s="335">
        <f t="shared" ref="D14:I14" si="3">D15</f>
        <v>3815245.7</v>
      </c>
      <c r="E14" s="335">
        <f t="shared" si="3"/>
        <v>4067052</v>
      </c>
      <c r="F14" s="335">
        <f t="shared" si="3"/>
        <v>-25067.1</v>
      </c>
      <c r="G14" s="335">
        <f t="shared" si="3"/>
        <v>-41882.199999999997</v>
      </c>
      <c r="H14" s="335">
        <f t="shared" si="3"/>
        <v>3790178.6</v>
      </c>
      <c r="I14" s="335">
        <f t="shared" si="3"/>
        <v>4025169.8</v>
      </c>
    </row>
    <row r="15" spans="1:9" ht="30">
      <c r="A15" s="68">
        <v>0</v>
      </c>
      <c r="B15" s="69" t="s">
        <v>443</v>
      </c>
      <c r="C15" s="70" t="s">
        <v>444</v>
      </c>
      <c r="D15" s="336">
        <v>3815245.7</v>
      </c>
      <c r="E15" s="336">
        <v>4067052</v>
      </c>
      <c r="F15" s="336">
        <v>-25067.1</v>
      </c>
      <c r="G15" s="336">
        <v>-41882.199999999997</v>
      </c>
      <c r="H15" s="334">
        <f>D15+F15</f>
        <v>3790178.6</v>
      </c>
      <c r="I15" s="334">
        <f>E15+G15</f>
        <v>4025169.8</v>
      </c>
    </row>
    <row r="16" spans="1:9" s="66" customFormat="1">
      <c r="A16" s="62">
        <v>0</v>
      </c>
      <c r="B16" s="63" t="s">
        <v>445</v>
      </c>
      <c r="C16" s="64" t="s">
        <v>446</v>
      </c>
      <c r="D16" s="333">
        <f>D17</f>
        <v>10102068</v>
      </c>
      <c r="E16" s="333">
        <f t="shared" ref="E16:G16" si="4">E17</f>
        <v>10623145.6</v>
      </c>
      <c r="F16" s="333">
        <f t="shared" si="4"/>
        <v>0</v>
      </c>
      <c r="G16" s="333">
        <f t="shared" si="4"/>
        <v>0</v>
      </c>
      <c r="H16" s="333">
        <f t="shared" ref="H16" si="5">H17</f>
        <v>10102068</v>
      </c>
      <c r="I16" s="333">
        <f t="shared" ref="I16" si="6">I17</f>
        <v>10623145.6</v>
      </c>
    </row>
    <row r="17" spans="1:9">
      <c r="A17" s="73">
        <v>0</v>
      </c>
      <c r="B17" s="74" t="s">
        <v>447</v>
      </c>
      <c r="C17" s="75" t="s">
        <v>448</v>
      </c>
      <c r="D17" s="336">
        <v>10102068</v>
      </c>
      <c r="E17" s="336">
        <v>10623145.6</v>
      </c>
      <c r="F17" s="336"/>
      <c r="G17" s="336"/>
      <c r="H17" s="334">
        <f>D17+F17</f>
        <v>10102068</v>
      </c>
      <c r="I17" s="334">
        <f>E17+G17</f>
        <v>10623145.6</v>
      </c>
    </row>
    <row r="18" spans="1:9" s="66" customFormat="1" ht="45">
      <c r="A18" s="62">
        <v>0</v>
      </c>
      <c r="B18" s="63" t="s">
        <v>449</v>
      </c>
      <c r="C18" s="64" t="s">
        <v>450</v>
      </c>
      <c r="D18" s="333">
        <f t="shared" ref="D18:I18" si="7">D19+D20</f>
        <v>352502.4</v>
      </c>
      <c r="E18" s="333">
        <f t="shared" si="7"/>
        <v>390525.1</v>
      </c>
      <c r="F18" s="333">
        <f t="shared" si="7"/>
        <v>0</v>
      </c>
      <c r="G18" s="333">
        <f t="shared" si="7"/>
        <v>0</v>
      </c>
      <c r="H18" s="333">
        <f t="shared" si="7"/>
        <v>352502.4</v>
      </c>
      <c r="I18" s="333">
        <f t="shared" si="7"/>
        <v>390525.1</v>
      </c>
    </row>
    <row r="19" spans="1:9">
      <c r="A19" s="73">
        <v>0</v>
      </c>
      <c r="B19" s="74" t="s">
        <v>451</v>
      </c>
      <c r="C19" s="75" t="s">
        <v>452</v>
      </c>
      <c r="D19" s="336">
        <v>348352.4</v>
      </c>
      <c r="E19" s="336">
        <v>386375.1</v>
      </c>
      <c r="F19" s="336"/>
      <c r="G19" s="336"/>
      <c r="H19" s="334">
        <f>D19+F19</f>
        <v>348352.4</v>
      </c>
      <c r="I19" s="334">
        <f>E19+G19</f>
        <v>386375.1</v>
      </c>
    </row>
    <row r="20" spans="1:9" s="81" customFormat="1" ht="45">
      <c r="A20" s="73">
        <v>0</v>
      </c>
      <c r="B20" s="74" t="s">
        <v>455</v>
      </c>
      <c r="C20" s="64" t="s">
        <v>456</v>
      </c>
      <c r="D20" s="334">
        <v>4150</v>
      </c>
      <c r="E20" s="334">
        <v>4150</v>
      </c>
      <c r="F20" s="334"/>
      <c r="G20" s="334"/>
      <c r="H20" s="334">
        <f>D20+F20</f>
        <v>4150</v>
      </c>
      <c r="I20" s="334">
        <f>E20+G20</f>
        <v>4150</v>
      </c>
    </row>
    <row r="21" spans="1:9" s="66" customFormat="1">
      <c r="A21" s="62">
        <v>0</v>
      </c>
      <c r="B21" s="63" t="s">
        <v>457</v>
      </c>
      <c r="C21" s="64" t="s">
        <v>458</v>
      </c>
      <c r="D21" s="334">
        <f t="shared" ref="D21:I21" si="8">D22</f>
        <v>47156.5</v>
      </c>
      <c r="E21" s="334">
        <f t="shared" si="8"/>
        <v>52328.5</v>
      </c>
      <c r="F21" s="334">
        <f t="shared" si="8"/>
        <v>0</v>
      </c>
      <c r="G21" s="334">
        <f t="shared" si="8"/>
        <v>0</v>
      </c>
      <c r="H21" s="334">
        <f t="shared" si="8"/>
        <v>47156.5</v>
      </c>
      <c r="I21" s="334">
        <f t="shared" si="8"/>
        <v>52328.5</v>
      </c>
    </row>
    <row r="22" spans="1:9" s="81" customFormat="1" ht="60">
      <c r="A22" s="73">
        <v>0</v>
      </c>
      <c r="B22" s="74" t="s">
        <v>459</v>
      </c>
      <c r="C22" s="75" t="s">
        <v>460</v>
      </c>
      <c r="D22" s="334">
        <v>47156.5</v>
      </c>
      <c r="E22" s="334">
        <v>52328.5</v>
      </c>
      <c r="F22" s="334"/>
      <c r="G22" s="334"/>
      <c r="H22" s="334">
        <f>D22+F22</f>
        <v>47156.5</v>
      </c>
      <c r="I22" s="334">
        <f>E22+G22</f>
        <v>52328.5</v>
      </c>
    </row>
    <row r="23" spans="1:9" s="66" customFormat="1" ht="60">
      <c r="A23" s="62">
        <v>0</v>
      </c>
      <c r="B23" s="63" t="s">
        <v>461</v>
      </c>
      <c r="C23" s="64" t="s">
        <v>462</v>
      </c>
      <c r="D23" s="333">
        <f t="shared" ref="D23:I23" si="9">D24+D25+D26+D27</f>
        <v>45712.7</v>
      </c>
      <c r="E23" s="333">
        <f t="shared" si="9"/>
        <v>54134.7</v>
      </c>
      <c r="F23" s="333">
        <f t="shared" si="9"/>
        <v>0</v>
      </c>
      <c r="G23" s="333">
        <f t="shared" si="9"/>
        <v>0</v>
      </c>
      <c r="H23" s="333">
        <f t="shared" si="9"/>
        <v>45712.7</v>
      </c>
      <c r="I23" s="333">
        <f t="shared" si="9"/>
        <v>54134.7</v>
      </c>
    </row>
    <row r="24" spans="1:9" s="66" customFormat="1" ht="105">
      <c r="A24" s="62">
        <v>0</v>
      </c>
      <c r="B24" s="63" t="s">
        <v>463</v>
      </c>
      <c r="C24" s="64" t="s">
        <v>464</v>
      </c>
      <c r="D24" s="333">
        <v>15807.5</v>
      </c>
      <c r="E24" s="334">
        <v>23844.5</v>
      </c>
      <c r="F24" s="333"/>
      <c r="G24" s="334"/>
      <c r="H24" s="334">
        <f t="shared" ref="H24:H27" si="10">D24+F24</f>
        <v>15807.5</v>
      </c>
      <c r="I24" s="334">
        <f t="shared" ref="I24:I27" si="11">E24+G24</f>
        <v>23844.5</v>
      </c>
    </row>
    <row r="25" spans="1:9" ht="30">
      <c r="A25" s="73">
        <v>0</v>
      </c>
      <c r="B25" s="74" t="s">
        <v>465</v>
      </c>
      <c r="C25" s="75" t="s">
        <v>466</v>
      </c>
      <c r="D25" s="336">
        <v>941.1</v>
      </c>
      <c r="E25" s="336">
        <v>941.1</v>
      </c>
      <c r="F25" s="336"/>
      <c r="G25" s="336"/>
      <c r="H25" s="334">
        <f t="shared" si="10"/>
        <v>941.1</v>
      </c>
      <c r="I25" s="334">
        <f t="shared" si="11"/>
        <v>941.1</v>
      </c>
    </row>
    <row r="26" spans="1:9" ht="135">
      <c r="A26" s="73">
        <v>0</v>
      </c>
      <c r="B26" s="74" t="s">
        <v>467</v>
      </c>
      <c r="C26" s="75" t="s">
        <v>468</v>
      </c>
      <c r="D26" s="335">
        <v>19614.099999999999</v>
      </c>
      <c r="E26" s="336">
        <v>19614.099999999999</v>
      </c>
      <c r="F26" s="335"/>
      <c r="G26" s="336"/>
      <c r="H26" s="334">
        <f t="shared" si="10"/>
        <v>19614.099999999999</v>
      </c>
      <c r="I26" s="334">
        <f t="shared" si="11"/>
        <v>19614.099999999999</v>
      </c>
    </row>
    <row r="27" spans="1:9" ht="30">
      <c r="A27" s="73">
        <v>0</v>
      </c>
      <c r="B27" s="74" t="s">
        <v>469</v>
      </c>
      <c r="C27" s="75" t="s">
        <v>470</v>
      </c>
      <c r="D27" s="335">
        <v>9350</v>
      </c>
      <c r="E27" s="335">
        <v>9735</v>
      </c>
      <c r="F27" s="335"/>
      <c r="G27" s="335"/>
      <c r="H27" s="334">
        <f t="shared" si="10"/>
        <v>9350</v>
      </c>
      <c r="I27" s="334">
        <f t="shared" si="11"/>
        <v>9735</v>
      </c>
    </row>
    <row r="28" spans="1:9" s="66" customFormat="1" ht="30">
      <c r="A28" s="62">
        <v>0</v>
      </c>
      <c r="B28" s="63" t="s">
        <v>471</v>
      </c>
      <c r="C28" s="64" t="s">
        <v>472</v>
      </c>
      <c r="D28" s="333">
        <f t="shared" ref="D28:I28" si="12">D29+D30+D31</f>
        <v>409171.5</v>
      </c>
      <c r="E28" s="333">
        <f t="shared" si="12"/>
        <v>417515.3</v>
      </c>
      <c r="F28" s="333">
        <f t="shared" si="12"/>
        <v>0</v>
      </c>
      <c r="G28" s="333">
        <f t="shared" si="12"/>
        <v>0</v>
      </c>
      <c r="H28" s="333">
        <f t="shared" si="12"/>
        <v>409171.5</v>
      </c>
      <c r="I28" s="333">
        <f t="shared" si="12"/>
        <v>417515.3</v>
      </c>
    </row>
    <row r="29" spans="1:9" s="61" customFormat="1" ht="30">
      <c r="A29" s="73">
        <v>0</v>
      </c>
      <c r="B29" s="74" t="s">
        <v>473</v>
      </c>
      <c r="C29" s="75" t="s">
        <v>474</v>
      </c>
      <c r="D29" s="336">
        <v>155079.9</v>
      </c>
      <c r="E29" s="336">
        <v>163423.70000000001</v>
      </c>
      <c r="F29" s="336"/>
      <c r="G29" s="336"/>
      <c r="H29" s="334">
        <f t="shared" ref="H29:H31" si="13">D29+F29</f>
        <v>155079.9</v>
      </c>
      <c r="I29" s="334">
        <f t="shared" ref="I29:I31" si="14">E29+G29</f>
        <v>163423.70000000001</v>
      </c>
    </row>
    <row r="30" spans="1:9" s="61" customFormat="1">
      <c r="A30" s="73">
        <v>0</v>
      </c>
      <c r="B30" s="74" t="s">
        <v>475</v>
      </c>
      <c r="C30" s="75" t="s">
        <v>476</v>
      </c>
      <c r="D30" s="336">
        <v>26529.8</v>
      </c>
      <c r="E30" s="336">
        <v>26529.8</v>
      </c>
      <c r="F30" s="336"/>
      <c r="G30" s="336"/>
      <c r="H30" s="334">
        <f t="shared" si="13"/>
        <v>26529.8</v>
      </c>
      <c r="I30" s="334">
        <f t="shared" si="14"/>
        <v>26529.8</v>
      </c>
    </row>
    <row r="31" spans="1:9">
      <c r="A31" s="73">
        <v>0</v>
      </c>
      <c r="B31" s="74" t="s">
        <v>477</v>
      </c>
      <c r="C31" s="75" t="s">
        <v>478</v>
      </c>
      <c r="D31" s="336">
        <v>227561.8</v>
      </c>
      <c r="E31" s="336">
        <v>227561.8</v>
      </c>
      <c r="F31" s="336"/>
      <c r="G31" s="336"/>
      <c r="H31" s="334">
        <f t="shared" si="13"/>
        <v>227561.8</v>
      </c>
      <c r="I31" s="334">
        <f t="shared" si="14"/>
        <v>227561.8</v>
      </c>
    </row>
    <row r="32" spans="1:9" s="66" customFormat="1" ht="60">
      <c r="A32" s="62">
        <v>0</v>
      </c>
      <c r="B32" s="63" t="s">
        <v>479</v>
      </c>
      <c r="C32" s="64" t="s">
        <v>480</v>
      </c>
      <c r="D32" s="334">
        <f t="shared" ref="D32:I32" si="15">D33</f>
        <v>51686</v>
      </c>
      <c r="E32" s="334">
        <f t="shared" si="15"/>
        <v>51686</v>
      </c>
      <c r="F32" s="334">
        <f t="shared" si="15"/>
        <v>0</v>
      </c>
      <c r="G32" s="334">
        <f t="shared" si="15"/>
        <v>0</v>
      </c>
      <c r="H32" s="334">
        <f t="shared" si="15"/>
        <v>51686</v>
      </c>
      <c r="I32" s="334">
        <f t="shared" si="15"/>
        <v>51686</v>
      </c>
    </row>
    <row r="33" spans="1:9" s="61" customFormat="1" ht="30">
      <c r="A33" s="73">
        <v>0</v>
      </c>
      <c r="B33" s="74" t="s">
        <v>481</v>
      </c>
      <c r="C33" s="82" t="s">
        <v>482</v>
      </c>
      <c r="D33" s="336">
        <v>51686</v>
      </c>
      <c r="E33" s="336">
        <v>51686</v>
      </c>
      <c r="F33" s="336"/>
      <c r="G33" s="336"/>
      <c r="H33" s="334">
        <f>D33+F33</f>
        <v>51686</v>
      </c>
      <c r="I33" s="334">
        <f>E33+G33</f>
        <v>51686</v>
      </c>
    </row>
    <row r="34" spans="1:9" s="66" customFormat="1" ht="45">
      <c r="A34" s="62">
        <v>0</v>
      </c>
      <c r="B34" s="63" t="s">
        <v>483</v>
      </c>
      <c r="C34" s="64" t="s">
        <v>484</v>
      </c>
      <c r="D34" s="334">
        <f t="shared" ref="D34:I34" si="16">D35</f>
        <v>1000</v>
      </c>
      <c r="E34" s="334">
        <f t="shared" si="16"/>
        <v>1000</v>
      </c>
      <c r="F34" s="334">
        <f t="shared" si="16"/>
        <v>0</v>
      </c>
      <c r="G34" s="334">
        <f t="shared" si="16"/>
        <v>0</v>
      </c>
      <c r="H34" s="334">
        <f t="shared" si="16"/>
        <v>1000</v>
      </c>
      <c r="I34" s="334">
        <f t="shared" si="16"/>
        <v>1000</v>
      </c>
    </row>
    <row r="35" spans="1:9" ht="75">
      <c r="A35" s="62">
        <v>0</v>
      </c>
      <c r="B35" s="63" t="s">
        <v>485</v>
      </c>
      <c r="C35" s="75" t="s">
        <v>486</v>
      </c>
      <c r="D35" s="336">
        <v>1000</v>
      </c>
      <c r="E35" s="336">
        <v>1000</v>
      </c>
      <c r="F35" s="336"/>
      <c r="G35" s="336"/>
      <c r="H35" s="334">
        <f>D35+F35</f>
        <v>1000</v>
      </c>
      <c r="I35" s="334">
        <f>E35+G35</f>
        <v>1000</v>
      </c>
    </row>
    <row r="36" spans="1:9" ht="30">
      <c r="A36" s="62">
        <v>0</v>
      </c>
      <c r="B36" s="63" t="s">
        <v>487</v>
      </c>
      <c r="C36" s="126" t="s">
        <v>488</v>
      </c>
      <c r="D36" s="336">
        <f t="shared" ref="D36:I36" si="17">D37+D38</f>
        <v>2042.6</v>
      </c>
      <c r="E36" s="336">
        <f t="shared" si="17"/>
        <v>1472.6</v>
      </c>
      <c r="F36" s="336">
        <f t="shared" si="17"/>
        <v>0</v>
      </c>
      <c r="G36" s="336">
        <f t="shared" si="17"/>
        <v>0</v>
      </c>
      <c r="H36" s="336">
        <f t="shared" si="17"/>
        <v>2042.6</v>
      </c>
      <c r="I36" s="336">
        <f t="shared" si="17"/>
        <v>1472.6</v>
      </c>
    </row>
    <row r="37" spans="1:9" ht="45">
      <c r="A37" s="62">
        <v>0</v>
      </c>
      <c r="B37" s="63" t="s">
        <v>489</v>
      </c>
      <c r="C37" s="127" t="s">
        <v>490</v>
      </c>
      <c r="D37" s="336">
        <v>1890</v>
      </c>
      <c r="E37" s="336">
        <v>1320</v>
      </c>
      <c r="F37" s="336"/>
      <c r="G37" s="336"/>
      <c r="H37" s="334">
        <f t="shared" ref="H37:H38" si="18">D37+F37</f>
        <v>1890</v>
      </c>
      <c r="I37" s="334">
        <f t="shared" ref="I37:I38" si="19">E37+G37</f>
        <v>1320</v>
      </c>
    </row>
    <row r="38" spans="1:9" ht="90">
      <c r="A38" s="62">
        <v>0</v>
      </c>
      <c r="B38" s="63" t="s">
        <v>491</v>
      </c>
      <c r="C38" s="127" t="s">
        <v>492</v>
      </c>
      <c r="D38" s="336">
        <v>152.6</v>
      </c>
      <c r="E38" s="336">
        <v>152.6</v>
      </c>
      <c r="F38" s="336"/>
      <c r="G38" s="336"/>
      <c r="H38" s="334">
        <f t="shared" si="18"/>
        <v>152.6</v>
      </c>
      <c r="I38" s="334">
        <f t="shared" si="19"/>
        <v>152.6</v>
      </c>
    </row>
    <row r="39" spans="1:9" s="66" customFormat="1" ht="30">
      <c r="A39" s="62">
        <v>0</v>
      </c>
      <c r="B39" s="63" t="s">
        <v>493</v>
      </c>
      <c r="C39" s="64" t="s">
        <v>494</v>
      </c>
      <c r="D39" s="334">
        <f t="shared" ref="D39:I39" si="20">D40+D41+D44+D45</f>
        <v>461840.9</v>
      </c>
      <c r="E39" s="334">
        <f t="shared" si="20"/>
        <v>462240.9</v>
      </c>
      <c r="F39" s="334">
        <f t="shared" si="20"/>
        <v>0</v>
      </c>
      <c r="G39" s="334">
        <f t="shared" si="20"/>
        <v>0</v>
      </c>
      <c r="H39" s="334">
        <f t="shared" si="20"/>
        <v>461840.9</v>
      </c>
      <c r="I39" s="334">
        <f t="shared" si="20"/>
        <v>462240.9</v>
      </c>
    </row>
    <row r="40" spans="1:9" s="66" customFormat="1" ht="45">
      <c r="A40" s="62">
        <v>0</v>
      </c>
      <c r="B40" s="63" t="s">
        <v>495</v>
      </c>
      <c r="C40" s="64" t="s">
        <v>496</v>
      </c>
      <c r="D40" s="334">
        <v>56000</v>
      </c>
      <c r="E40" s="334">
        <v>56000</v>
      </c>
      <c r="F40" s="334"/>
      <c r="G40" s="334"/>
      <c r="H40" s="334">
        <f t="shared" ref="H40:H41" si="21">D40+F40</f>
        <v>56000</v>
      </c>
      <c r="I40" s="334">
        <f t="shared" ref="I40:I41" si="22">E40+G40</f>
        <v>56000</v>
      </c>
    </row>
    <row r="41" spans="1:9" s="66" customFormat="1" ht="45">
      <c r="A41" s="62">
        <v>0</v>
      </c>
      <c r="B41" s="63" t="s">
        <v>497</v>
      </c>
      <c r="C41" s="64" t="s">
        <v>498</v>
      </c>
      <c r="D41" s="334">
        <v>270000</v>
      </c>
      <c r="E41" s="334">
        <v>270000</v>
      </c>
      <c r="F41" s="334"/>
      <c r="G41" s="334"/>
      <c r="H41" s="334">
        <f t="shared" si="21"/>
        <v>270000</v>
      </c>
      <c r="I41" s="334">
        <f t="shared" si="22"/>
        <v>270000</v>
      </c>
    </row>
    <row r="42" spans="1:9" s="66" customFormat="1" ht="90" hidden="1">
      <c r="A42" s="62">
        <v>0</v>
      </c>
      <c r="B42" s="63" t="s">
        <v>43</v>
      </c>
      <c r="C42" s="64" t="s">
        <v>44</v>
      </c>
      <c r="D42" s="334">
        <v>0</v>
      </c>
      <c r="E42" s="334">
        <v>0</v>
      </c>
      <c r="F42" s="334">
        <v>0</v>
      </c>
      <c r="G42" s="334">
        <v>0</v>
      </c>
      <c r="H42" s="334">
        <v>0</v>
      </c>
      <c r="I42" s="334">
        <v>0</v>
      </c>
    </row>
    <row r="43" spans="1:9" s="61" customFormat="1" ht="90" hidden="1">
      <c r="A43" s="62">
        <v>0</v>
      </c>
      <c r="B43" s="63" t="s">
        <v>45</v>
      </c>
      <c r="C43" s="64" t="s">
        <v>46</v>
      </c>
      <c r="D43" s="334">
        <v>0</v>
      </c>
      <c r="E43" s="334">
        <v>0</v>
      </c>
      <c r="F43" s="334">
        <v>0</v>
      </c>
      <c r="G43" s="334">
        <v>0</v>
      </c>
      <c r="H43" s="334">
        <v>0</v>
      </c>
      <c r="I43" s="334">
        <v>0</v>
      </c>
    </row>
    <row r="44" spans="1:9" s="61" customFormat="1" ht="75">
      <c r="A44" s="62">
        <v>0</v>
      </c>
      <c r="B44" s="63" t="s">
        <v>499</v>
      </c>
      <c r="C44" s="64" t="s">
        <v>500</v>
      </c>
      <c r="D44" s="334">
        <v>130840.9</v>
      </c>
      <c r="E44" s="334">
        <v>131240.9</v>
      </c>
      <c r="F44" s="334"/>
      <c r="G44" s="334"/>
      <c r="H44" s="334">
        <f t="shared" ref="H44:H45" si="23">D44+F44</f>
        <v>130840.9</v>
      </c>
      <c r="I44" s="334">
        <f t="shared" ref="I44:I45" si="24">E44+G44</f>
        <v>131240.9</v>
      </c>
    </row>
    <row r="45" spans="1:9" s="61" customFormat="1" ht="45">
      <c r="A45" s="62">
        <v>0</v>
      </c>
      <c r="B45" s="63" t="s">
        <v>501</v>
      </c>
      <c r="C45" s="64" t="s">
        <v>502</v>
      </c>
      <c r="D45" s="334">
        <v>5000</v>
      </c>
      <c r="E45" s="334">
        <v>5000</v>
      </c>
      <c r="F45" s="334"/>
      <c r="G45" s="334"/>
      <c r="H45" s="334">
        <f t="shared" si="23"/>
        <v>5000</v>
      </c>
      <c r="I45" s="334">
        <f t="shared" si="24"/>
        <v>5000</v>
      </c>
    </row>
    <row r="46" spans="1:9" s="61" customFormat="1">
      <c r="A46" s="62">
        <v>0</v>
      </c>
      <c r="B46" s="63" t="s">
        <v>503</v>
      </c>
      <c r="C46" s="84" t="s">
        <v>504</v>
      </c>
      <c r="D46" s="85">
        <f t="shared" ref="D46:E46" si="25">D47</f>
        <v>778727</v>
      </c>
      <c r="E46" s="85">
        <f t="shared" si="25"/>
        <v>893953</v>
      </c>
      <c r="F46" s="85">
        <f>F47+F77</f>
        <v>6789576.7999999998</v>
      </c>
      <c r="G46" s="85">
        <f t="shared" ref="G46:I46" si="26">G47+G77</f>
        <v>6728106.5</v>
      </c>
      <c r="H46" s="85">
        <f t="shared" si="26"/>
        <v>7568303.7999999998</v>
      </c>
      <c r="I46" s="85">
        <f t="shared" si="26"/>
        <v>7622059.5</v>
      </c>
    </row>
    <row r="47" spans="1:9" ht="45">
      <c r="A47" s="62">
        <v>0</v>
      </c>
      <c r="B47" s="63" t="s">
        <v>505</v>
      </c>
      <c r="C47" s="84" t="s">
        <v>506</v>
      </c>
      <c r="D47" s="85">
        <f>D48+D83+D86+D108</f>
        <v>778727</v>
      </c>
      <c r="E47" s="85">
        <f>E48+E83+E86+E108</f>
        <v>893953</v>
      </c>
      <c r="F47" s="85">
        <f>F48+F51+F54+F68</f>
        <v>6488182.0999999996</v>
      </c>
      <c r="G47" s="85">
        <f t="shared" ref="G47:I47" si="27">G48+G51+G54+G68</f>
        <v>6612805.2999999998</v>
      </c>
      <c r="H47" s="85">
        <f t="shared" si="27"/>
        <v>7266909.0999999996</v>
      </c>
      <c r="I47" s="85">
        <f t="shared" si="27"/>
        <v>7506758.2999999998</v>
      </c>
    </row>
    <row r="48" spans="1:9" ht="30">
      <c r="A48" s="62">
        <v>0</v>
      </c>
      <c r="B48" s="63" t="s">
        <v>507</v>
      </c>
      <c r="C48" s="84" t="s">
        <v>508</v>
      </c>
      <c r="D48" s="85">
        <f t="shared" ref="D48:E48" si="28">D49</f>
        <v>778727</v>
      </c>
      <c r="E48" s="85">
        <f t="shared" si="28"/>
        <v>893953</v>
      </c>
      <c r="F48" s="85">
        <f>F49+F50</f>
        <v>54659.3</v>
      </c>
      <c r="G48" s="85">
        <f t="shared" ref="G48:I48" si="29">G49+G50</f>
        <v>54900.5</v>
      </c>
      <c r="H48" s="85">
        <f t="shared" si="29"/>
        <v>833386.3</v>
      </c>
      <c r="I48" s="85">
        <f t="shared" si="29"/>
        <v>948853.5</v>
      </c>
    </row>
    <row r="49" spans="1:9" ht="45">
      <c r="A49" s="62">
        <v>0</v>
      </c>
      <c r="B49" s="63" t="s">
        <v>325</v>
      </c>
      <c r="C49" s="86" t="s">
        <v>326</v>
      </c>
      <c r="D49" s="85">
        <v>778727</v>
      </c>
      <c r="E49" s="85">
        <v>893953</v>
      </c>
      <c r="F49" s="87">
        <v>0.3</v>
      </c>
      <c r="G49" s="87">
        <v>0.5</v>
      </c>
      <c r="H49" s="334">
        <f>D49+F49</f>
        <v>778727.3</v>
      </c>
      <c r="I49" s="334">
        <f>E49+G49</f>
        <v>893953.5</v>
      </c>
    </row>
    <row r="50" spans="1:9" ht="75">
      <c r="A50" s="62">
        <v>0</v>
      </c>
      <c r="B50" s="63" t="s">
        <v>2777</v>
      </c>
      <c r="C50" s="88" t="s">
        <v>2778</v>
      </c>
      <c r="D50" s="85"/>
      <c r="E50" s="85"/>
      <c r="F50" s="334">
        <v>54659</v>
      </c>
      <c r="G50" s="334">
        <v>54900</v>
      </c>
      <c r="H50" s="334">
        <f t="shared" ref="H50:H80" si="30">D50+F50</f>
        <v>54659</v>
      </c>
      <c r="I50" s="334">
        <f t="shared" ref="I50:I80" si="31">E50+G50</f>
        <v>54900</v>
      </c>
    </row>
    <row r="51" spans="1:9" ht="45">
      <c r="A51" s="62">
        <v>0</v>
      </c>
      <c r="B51" s="63" t="s">
        <v>2779</v>
      </c>
      <c r="C51" s="88" t="s">
        <v>2780</v>
      </c>
      <c r="D51" s="85"/>
      <c r="E51" s="85"/>
      <c r="F51" s="334">
        <f>SUM(F52:F53)</f>
        <v>210366.2</v>
      </c>
      <c r="G51" s="334">
        <f t="shared" ref="G51:I51" si="32">SUM(G52:G53)</f>
        <v>203686.3</v>
      </c>
      <c r="H51" s="334">
        <f t="shared" si="32"/>
        <v>210366.2</v>
      </c>
      <c r="I51" s="334">
        <f t="shared" si="32"/>
        <v>203686.3</v>
      </c>
    </row>
    <row r="52" spans="1:9" ht="75">
      <c r="A52" s="62">
        <v>0</v>
      </c>
      <c r="B52" s="63" t="s">
        <v>2782</v>
      </c>
      <c r="C52" s="88" t="s">
        <v>61</v>
      </c>
      <c r="D52" s="85"/>
      <c r="E52" s="85"/>
      <c r="F52" s="334">
        <v>16379.2</v>
      </c>
      <c r="G52" s="334">
        <v>0</v>
      </c>
      <c r="H52" s="334">
        <f t="shared" si="30"/>
        <v>16379.2</v>
      </c>
      <c r="I52" s="334">
        <f t="shared" si="31"/>
        <v>0</v>
      </c>
    </row>
    <row r="53" spans="1:9" ht="90">
      <c r="A53" s="62">
        <v>0</v>
      </c>
      <c r="B53" s="63" t="s">
        <v>2785</v>
      </c>
      <c r="C53" s="88" t="s">
        <v>121</v>
      </c>
      <c r="D53" s="85"/>
      <c r="E53" s="85"/>
      <c r="F53" s="334">
        <v>193987</v>
      </c>
      <c r="G53" s="334">
        <v>203686.3</v>
      </c>
      <c r="H53" s="334">
        <f t="shared" si="30"/>
        <v>193987</v>
      </c>
      <c r="I53" s="334">
        <f t="shared" si="31"/>
        <v>203686.3</v>
      </c>
    </row>
    <row r="54" spans="1:9" ht="45">
      <c r="A54" s="62">
        <v>0</v>
      </c>
      <c r="B54" s="63" t="s">
        <v>2788</v>
      </c>
      <c r="C54" s="88" t="s">
        <v>2789</v>
      </c>
      <c r="D54" s="85"/>
      <c r="E54" s="85"/>
      <c r="F54" s="334">
        <f>SUM(F55:F67)</f>
        <v>5627215.6999999993</v>
      </c>
      <c r="G54" s="334">
        <f t="shared" ref="G54:I54" si="33">SUM(G55:G67)</f>
        <v>5758277.5999999996</v>
      </c>
      <c r="H54" s="334">
        <f t="shared" si="33"/>
        <v>5627215.6999999993</v>
      </c>
      <c r="I54" s="334">
        <f t="shared" si="33"/>
        <v>5758277.5999999996</v>
      </c>
    </row>
    <row r="55" spans="1:9" ht="60">
      <c r="A55" s="62">
        <v>0</v>
      </c>
      <c r="B55" s="63" t="s">
        <v>361</v>
      </c>
      <c r="C55" s="88" t="s">
        <v>362</v>
      </c>
      <c r="D55" s="85"/>
      <c r="E55" s="85"/>
      <c r="F55" s="334">
        <v>2496713.6</v>
      </c>
      <c r="G55" s="334">
        <v>2518864.2999999998</v>
      </c>
      <c r="H55" s="334">
        <f t="shared" si="30"/>
        <v>2496713.6</v>
      </c>
      <c r="I55" s="334">
        <f t="shared" si="31"/>
        <v>2518864.2999999998</v>
      </c>
    </row>
    <row r="56" spans="1:9" ht="105">
      <c r="A56" s="62">
        <v>0</v>
      </c>
      <c r="B56" s="63" t="s">
        <v>363</v>
      </c>
      <c r="C56" s="88" t="s">
        <v>2790</v>
      </c>
      <c r="D56" s="85"/>
      <c r="E56" s="85"/>
      <c r="F56" s="334">
        <v>104291.7</v>
      </c>
      <c r="G56" s="334">
        <v>109610.1</v>
      </c>
      <c r="H56" s="334">
        <f t="shared" si="30"/>
        <v>104291.7</v>
      </c>
      <c r="I56" s="334">
        <f t="shared" si="31"/>
        <v>109610.1</v>
      </c>
    </row>
    <row r="57" spans="1:9" ht="120">
      <c r="A57" s="62">
        <v>0</v>
      </c>
      <c r="B57" s="63" t="s">
        <v>2796</v>
      </c>
      <c r="C57" s="88" t="s">
        <v>2797</v>
      </c>
      <c r="D57" s="85"/>
      <c r="E57" s="85"/>
      <c r="F57" s="334">
        <v>90946.9</v>
      </c>
      <c r="G57" s="334">
        <v>90954</v>
      </c>
      <c r="H57" s="334">
        <f t="shared" si="30"/>
        <v>90946.9</v>
      </c>
      <c r="I57" s="334">
        <f t="shared" si="31"/>
        <v>90954</v>
      </c>
    </row>
    <row r="58" spans="1:9" ht="90">
      <c r="A58" s="62">
        <v>0</v>
      </c>
      <c r="B58" s="63" t="s">
        <v>367</v>
      </c>
      <c r="C58" s="88" t="s">
        <v>368</v>
      </c>
      <c r="D58" s="85"/>
      <c r="E58" s="85"/>
      <c r="F58" s="334">
        <v>290</v>
      </c>
      <c r="G58" s="334">
        <v>290</v>
      </c>
      <c r="H58" s="334">
        <f t="shared" si="30"/>
        <v>290</v>
      </c>
      <c r="I58" s="334">
        <f t="shared" si="31"/>
        <v>290</v>
      </c>
    </row>
    <row r="59" spans="1:9" ht="90">
      <c r="A59" s="62">
        <v>0</v>
      </c>
      <c r="B59" s="63" t="s">
        <v>369</v>
      </c>
      <c r="C59" s="88" t="s">
        <v>370</v>
      </c>
      <c r="D59" s="85"/>
      <c r="E59" s="85"/>
      <c r="F59" s="334">
        <v>799.3</v>
      </c>
      <c r="G59" s="334">
        <v>799.3</v>
      </c>
      <c r="H59" s="334">
        <f t="shared" si="30"/>
        <v>799.3</v>
      </c>
      <c r="I59" s="334">
        <f t="shared" si="31"/>
        <v>799.3</v>
      </c>
    </row>
    <row r="60" spans="1:9" ht="60">
      <c r="A60" s="62">
        <v>0</v>
      </c>
      <c r="B60" s="63" t="s">
        <v>389</v>
      </c>
      <c r="C60" s="88" t="s">
        <v>390</v>
      </c>
      <c r="D60" s="85"/>
      <c r="E60" s="85"/>
      <c r="F60" s="334">
        <v>42722.9</v>
      </c>
      <c r="G60" s="334">
        <v>42722.9</v>
      </c>
      <c r="H60" s="334">
        <f t="shared" si="30"/>
        <v>42722.9</v>
      </c>
      <c r="I60" s="334">
        <f t="shared" si="31"/>
        <v>42722.9</v>
      </c>
    </row>
    <row r="61" spans="1:9" ht="75">
      <c r="A61" s="62">
        <v>0</v>
      </c>
      <c r="B61" s="63" t="s">
        <v>2791</v>
      </c>
      <c r="C61" s="88" t="s">
        <v>372</v>
      </c>
      <c r="D61" s="85"/>
      <c r="E61" s="85"/>
      <c r="F61" s="334">
        <v>59660.1</v>
      </c>
      <c r="G61" s="334">
        <v>62113.4</v>
      </c>
      <c r="H61" s="334">
        <f t="shared" si="30"/>
        <v>59660.1</v>
      </c>
      <c r="I61" s="334">
        <f t="shared" si="31"/>
        <v>62113.4</v>
      </c>
    </row>
    <row r="62" spans="1:9" ht="75">
      <c r="A62" s="62">
        <v>0</v>
      </c>
      <c r="B62" s="63" t="s">
        <v>64</v>
      </c>
      <c r="C62" s="88" t="s">
        <v>65</v>
      </c>
      <c r="D62" s="85"/>
      <c r="E62" s="85"/>
      <c r="F62" s="334">
        <v>838287.6</v>
      </c>
      <c r="G62" s="334">
        <v>861274.8</v>
      </c>
      <c r="H62" s="334">
        <f t="shared" si="30"/>
        <v>838287.6</v>
      </c>
      <c r="I62" s="334">
        <f t="shared" si="31"/>
        <v>861274.8</v>
      </c>
    </row>
    <row r="63" spans="1:9" ht="105">
      <c r="A63" s="62">
        <v>0</v>
      </c>
      <c r="B63" s="63" t="s">
        <v>2792</v>
      </c>
      <c r="C63" s="88" t="s">
        <v>374</v>
      </c>
      <c r="D63" s="85"/>
      <c r="E63" s="85"/>
      <c r="F63" s="334">
        <v>60362.3</v>
      </c>
      <c r="G63" s="334">
        <v>62793.3</v>
      </c>
      <c r="H63" s="334">
        <f t="shared" si="30"/>
        <v>60362.3</v>
      </c>
      <c r="I63" s="334">
        <f t="shared" si="31"/>
        <v>62793.3</v>
      </c>
    </row>
    <row r="64" spans="1:9" ht="75">
      <c r="A64" s="62">
        <v>0</v>
      </c>
      <c r="B64" s="63" t="s">
        <v>387</v>
      </c>
      <c r="C64" s="88" t="s">
        <v>2822</v>
      </c>
      <c r="D64" s="85"/>
      <c r="E64" s="85"/>
      <c r="F64" s="334">
        <v>0</v>
      </c>
      <c r="G64" s="334">
        <v>569.79999999999995</v>
      </c>
      <c r="H64" s="334">
        <f t="shared" si="30"/>
        <v>0</v>
      </c>
      <c r="I64" s="334">
        <f t="shared" si="31"/>
        <v>569.79999999999995</v>
      </c>
    </row>
    <row r="65" spans="1:9" ht="60">
      <c r="A65" s="62">
        <v>0</v>
      </c>
      <c r="B65" s="63" t="s">
        <v>2823</v>
      </c>
      <c r="C65" s="88" t="s">
        <v>2824</v>
      </c>
      <c r="D65" s="85"/>
      <c r="E65" s="85"/>
      <c r="F65" s="334">
        <v>0</v>
      </c>
      <c r="G65" s="334">
        <v>36259.4</v>
      </c>
      <c r="H65" s="334">
        <f t="shared" si="30"/>
        <v>0</v>
      </c>
      <c r="I65" s="334">
        <f t="shared" si="31"/>
        <v>36259.4</v>
      </c>
    </row>
    <row r="66" spans="1:9" ht="135">
      <c r="A66" s="62">
        <v>0</v>
      </c>
      <c r="B66" s="63" t="s">
        <v>2798</v>
      </c>
      <c r="C66" s="88" t="s">
        <v>2799</v>
      </c>
      <c r="D66" s="85"/>
      <c r="E66" s="85"/>
      <c r="F66" s="334">
        <v>1226305.2</v>
      </c>
      <c r="G66" s="334">
        <v>1290956.6000000001</v>
      </c>
      <c r="H66" s="334">
        <f t="shared" si="30"/>
        <v>1226305.2</v>
      </c>
      <c r="I66" s="334">
        <f t="shared" si="31"/>
        <v>1290956.6000000001</v>
      </c>
    </row>
    <row r="67" spans="1:9" ht="30">
      <c r="A67" s="62">
        <v>0</v>
      </c>
      <c r="B67" s="63" t="s">
        <v>2800</v>
      </c>
      <c r="C67" s="88" t="s">
        <v>2801</v>
      </c>
      <c r="D67" s="85"/>
      <c r="E67" s="85"/>
      <c r="F67" s="334">
        <v>706836.1</v>
      </c>
      <c r="G67" s="334">
        <v>681069.7</v>
      </c>
      <c r="H67" s="334">
        <f t="shared" si="30"/>
        <v>706836.1</v>
      </c>
      <c r="I67" s="334">
        <f t="shared" si="31"/>
        <v>681069.7</v>
      </c>
    </row>
    <row r="68" spans="1:9">
      <c r="A68" s="62">
        <v>0</v>
      </c>
      <c r="B68" s="63" t="s">
        <v>2802</v>
      </c>
      <c r="C68" s="88" t="s">
        <v>2803</v>
      </c>
      <c r="D68" s="85"/>
      <c r="E68" s="85"/>
      <c r="F68" s="334">
        <f>SUM(F69:F76)</f>
        <v>595940.90000000014</v>
      </c>
      <c r="G68" s="334">
        <f t="shared" ref="G68:I68" si="34">SUM(G69:G76)</f>
        <v>595940.90000000014</v>
      </c>
      <c r="H68" s="334">
        <f t="shared" si="34"/>
        <v>595940.90000000014</v>
      </c>
      <c r="I68" s="334">
        <f t="shared" si="34"/>
        <v>595940.90000000014</v>
      </c>
    </row>
    <row r="69" spans="1:9" ht="75">
      <c r="A69" s="62">
        <v>0</v>
      </c>
      <c r="B69" s="63" t="s">
        <v>393</v>
      </c>
      <c r="C69" s="88" t="s">
        <v>394</v>
      </c>
      <c r="D69" s="85"/>
      <c r="E69" s="85"/>
      <c r="F69" s="334">
        <v>18192.599999999999</v>
      </c>
      <c r="G69" s="334">
        <v>18192.599999999999</v>
      </c>
      <c r="H69" s="334">
        <f t="shared" si="30"/>
        <v>18192.599999999999</v>
      </c>
      <c r="I69" s="334">
        <f t="shared" si="31"/>
        <v>18192.599999999999</v>
      </c>
    </row>
    <row r="70" spans="1:9" ht="60">
      <c r="A70" s="62">
        <v>0</v>
      </c>
      <c r="B70" s="63" t="s">
        <v>395</v>
      </c>
      <c r="C70" s="88" t="s">
        <v>396</v>
      </c>
      <c r="D70" s="85"/>
      <c r="E70" s="85"/>
      <c r="F70" s="334">
        <v>5707.3</v>
      </c>
      <c r="G70" s="334">
        <v>5707.3</v>
      </c>
      <c r="H70" s="334">
        <f t="shared" si="30"/>
        <v>5707.3</v>
      </c>
      <c r="I70" s="334">
        <f t="shared" si="31"/>
        <v>5707.3</v>
      </c>
    </row>
    <row r="71" spans="1:9" ht="75">
      <c r="A71" s="62">
        <v>0</v>
      </c>
      <c r="B71" s="63" t="s">
        <v>331</v>
      </c>
      <c r="C71" s="88" t="s">
        <v>332</v>
      </c>
      <c r="D71" s="85"/>
      <c r="E71" s="85"/>
      <c r="F71" s="334">
        <v>9369</v>
      </c>
      <c r="G71" s="334">
        <v>9369</v>
      </c>
      <c r="H71" s="334">
        <f t="shared" si="30"/>
        <v>9369</v>
      </c>
      <c r="I71" s="334">
        <f t="shared" si="31"/>
        <v>9369</v>
      </c>
    </row>
    <row r="72" spans="1:9" ht="105">
      <c r="A72" s="62">
        <v>0</v>
      </c>
      <c r="B72" s="63" t="s">
        <v>2804</v>
      </c>
      <c r="C72" s="88" t="s">
        <v>212</v>
      </c>
      <c r="D72" s="85"/>
      <c r="E72" s="85"/>
      <c r="F72" s="334">
        <v>265213.40000000002</v>
      </c>
      <c r="G72" s="334">
        <v>265213.40000000002</v>
      </c>
      <c r="H72" s="334">
        <f t="shared" si="30"/>
        <v>265213.40000000002</v>
      </c>
      <c r="I72" s="334">
        <f t="shared" si="31"/>
        <v>265213.40000000002</v>
      </c>
    </row>
    <row r="73" spans="1:9" ht="105">
      <c r="A73" s="62">
        <v>0</v>
      </c>
      <c r="B73" s="63" t="s">
        <v>2805</v>
      </c>
      <c r="C73" s="88" t="s">
        <v>2806</v>
      </c>
      <c r="D73" s="85"/>
      <c r="E73" s="85"/>
      <c r="F73" s="334">
        <v>186991.7</v>
      </c>
      <c r="G73" s="334">
        <v>186991.7</v>
      </c>
      <c r="H73" s="334">
        <f t="shared" si="30"/>
        <v>186991.7</v>
      </c>
      <c r="I73" s="334">
        <f t="shared" si="31"/>
        <v>186991.7</v>
      </c>
    </row>
    <row r="74" spans="1:9" ht="180">
      <c r="A74" s="62">
        <v>0</v>
      </c>
      <c r="B74" s="63" t="s">
        <v>2807</v>
      </c>
      <c r="C74" s="88" t="s">
        <v>2808</v>
      </c>
      <c r="D74" s="85"/>
      <c r="E74" s="85"/>
      <c r="F74" s="334">
        <v>28209.3</v>
      </c>
      <c r="G74" s="334">
        <v>28209.3</v>
      </c>
      <c r="H74" s="334">
        <f t="shared" si="30"/>
        <v>28209.3</v>
      </c>
      <c r="I74" s="334">
        <f t="shared" si="31"/>
        <v>28209.3</v>
      </c>
    </row>
    <row r="75" spans="1:9" ht="225">
      <c r="A75" s="62">
        <v>0</v>
      </c>
      <c r="B75" s="63" t="s">
        <v>2809</v>
      </c>
      <c r="C75" s="88" t="s">
        <v>2810</v>
      </c>
      <c r="D75" s="85"/>
      <c r="E75" s="85"/>
      <c r="F75" s="334">
        <v>79356.3</v>
      </c>
      <c r="G75" s="334">
        <v>79356.3</v>
      </c>
      <c r="H75" s="334">
        <f t="shared" si="30"/>
        <v>79356.3</v>
      </c>
      <c r="I75" s="334">
        <f t="shared" si="31"/>
        <v>79356.3</v>
      </c>
    </row>
    <row r="76" spans="1:9" ht="60">
      <c r="A76" s="62">
        <v>0</v>
      </c>
      <c r="B76" s="63" t="s">
        <v>2813</v>
      </c>
      <c r="C76" s="88" t="s">
        <v>2814</v>
      </c>
      <c r="D76" s="85"/>
      <c r="E76" s="85"/>
      <c r="F76" s="334">
        <v>2901.3</v>
      </c>
      <c r="G76" s="334">
        <v>2901.3</v>
      </c>
      <c r="H76" s="334">
        <f t="shared" si="30"/>
        <v>2901.3</v>
      </c>
      <c r="I76" s="334">
        <f t="shared" si="31"/>
        <v>2901.3</v>
      </c>
    </row>
    <row r="77" spans="1:9" ht="45">
      <c r="A77" s="62">
        <v>0</v>
      </c>
      <c r="B77" s="63" t="s">
        <v>2815</v>
      </c>
      <c r="C77" s="88" t="s">
        <v>2816</v>
      </c>
      <c r="D77" s="85"/>
      <c r="E77" s="85"/>
      <c r="F77" s="334">
        <f>F78</f>
        <v>301394.69999999995</v>
      </c>
      <c r="G77" s="334">
        <f t="shared" ref="G77:I77" si="35">G78</f>
        <v>115301.2</v>
      </c>
      <c r="H77" s="334">
        <f t="shared" si="35"/>
        <v>301394.69999999995</v>
      </c>
      <c r="I77" s="334">
        <f t="shared" si="35"/>
        <v>115301.2</v>
      </c>
    </row>
    <row r="78" spans="1:9" ht="60">
      <c r="A78" s="62">
        <v>0</v>
      </c>
      <c r="B78" s="63" t="s">
        <v>2817</v>
      </c>
      <c r="C78" s="88" t="s">
        <v>2818</v>
      </c>
      <c r="D78" s="85"/>
      <c r="E78" s="85"/>
      <c r="F78" s="334">
        <f>F79+F80</f>
        <v>301394.69999999995</v>
      </c>
      <c r="G78" s="334">
        <f>G79+G80</f>
        <v>115301.2</v>
      </c>
      <c r="H78" s="334">
        <f t="shared" si="30"/>
        <v>301394.69999999995</v>
      </c>
      <c r="I78" s="334">
        <f t="shared" si="31"/>
        <v>115301.2</v>
      </c>
    </row>
    <row r="79" spans="1:9" ht="105">
      <c r="A79" s="62">
        <v>0</v>
      </c>
      <c r="B79" s="63" t="s">
        <v>340</v>
      </c>
      <c r="C79" s="88" t="s">
        <v>341</v>
      </c>
      <c r="D79" s="85"/>
      <c r="E79" s="85"/>
      <c r="F79" s="334">
        <v>77153.399999999994</v>
      </c>
      <c r="G79" s="334">
        <v>0</v>
      </c>
      <c r="H79" s="334">
        <f t="shared" si="30"/>
        <v>77153.399999999994</v>
      </c>
      <c r="I79" s="334">
        <f t="shared" si="31"/>
        <v>0</v>
      </c>
    </row>
    <row r="80" spans="1:9" ht="105">
      <c r="A80" s="62">
        <v>0</v>
      </c>
      <c r="B80" s="63" t="s">
        <v>128</v>
      </c>
      <c r="C80" s="88" t="s">
        <v>129</v>
      </c>
      <c r="D80" s="85"/>
      <c r="E80" s="85"/>
      <c r="F80" s="334">
        <v>224241.3</v>
      </c>
      <c r="G80" s="334">
        <v>115301.2</v>
      </c>
      <c r="H80" s="334">
        <f t="shared" si="30"/>
        <v>224241.3</v>
      </c>
      <c r="I80" s="334">
        <f t="shared" si="31"/>
        <v>115301.2</v>
      </c>
    </row>
    <row r="81" spans="1:9">
      <c r="A81" s="128"/>
      <c r="B81" s="129"/>
      <c r="C81" s="89" t="s">
        <v>509</v>
      </c>
      <c r="D81" s="85">
        <f t="shared" ref="D81:I81" si="36">D8+D46</f>
        <v>95233599.600000024</v>
      </c>
      <c r="E81" s="85">
        <f t="shared" si="36"/>
        <v>102145831.59999999</v>
      </c>
      <c r="F81" s="85">
        <f t="shared" si="36"/>
        <v>4440271.5999999996</v>
      </c>
      <c r="G81" s="85">
        <f t="shared" si="36"/>
        <v>4900900.5</v>
      </c>
      <c r="H81" s="85">
        <f t="shared" si="36"/>
        <v>99673871.200000003</v>
      </c>
      <c r="I81" s="85">
        <f t="shared" si="36"/>
        <v>107046732.09999998</v>
      </c>
    </row>
  </sheetData>
  <mergeCells count="3">
    <mergeCell ref="A6:B6"/>
    <mergeCell ref="F6:G6"/>
    <mergeCell ref="A4:I4"/>
  </mergeCells>
  <pageMargins left="0.70866141732283472" right="0.55118110236220474" top="0.35433070866141736" bottom="0.31496062992125984" header="0.31496062992125984" footer="0.31496062992125984"/>
  <pageSetup paperSize="9" scale="97" firstPageNumber="26" fitToHeight="0" orientation="portrait" useFirstPageNumber="1" r:id="rId1"/>
</worksheet>
</file>

<file path=xl/worksheets/sheet8.xml><?xml version="1.0" encoding="utf-8"?>
<worksheet xmlns="http://schemas.openxmlformats.org/spreadsheetml/2006/main" xmlns:r="http://schemas.openxmlformats.org/officeDocument/2006/relationships">
  <sheetPr>
    <pageSetUpPr fitToPage="1"/>
  </sheetPr>
  <dimension ref="A1:D1341"/>
  <sheetViews>
    <sheetView zoomScaleNormal="100" workbookViewId="0">
      <selection activeCell="D17" sqref="D17"/>
    </sheetView>
  </sheetViews>
  <sheetFormatPr defaultRowHeight="12.75"/>
  <cols>
    <col min="1" max="2" width="7.5703125" style="203" customWidth="1"/>
    <col min="3" max="3" width="54.7109375" style="211" customWidth="1"/>
    <col min="4" max="4" width="20.42578125" style="203" customWidth="1"/>
    <col min="5" max="5" width="2.140625" style="203" customWidth="1"/>
    <col min="6" max="255" width="9.140625" style="203"/>
    <col min="256" max="256" width="7.5703125" style="203" customWidth="1"/>
    <col min="257" max="257" width="0" style="203" hidden="1" customWidth="1"/>
    <col min="258" max="258" width="7.5703125" style="203" customWidth="1"/>
    <col min="259" max="259" width="54.7109375" style="203" customWidth="1"/>
    <col min="260" max="260" width="18.7109375" style="203" customWidth="1"/>
    <col min="261" max="511" width="9.140625" style="203"/>
    <col min="512" max="512" width="7.5703125" style="203" customWidth="1"/>
    <col min="513" max="513" width="0" style="203" hidden="1" customWidth="1"/>
    <col min="514" max="514" width="7.5703125" style="203" customWidth="1"/>
    <col min="515" max="515" width="54.7109375" style="203" customWidth="1"/>
    <col min="516" max="516" width="18.7109375" style="203" customWidth="1"/>
    <col min="517" max="767" width="9.140625" style="203"/>
    <col min="768" max="768" width="7.5703125" style="203" customWidth="1"/>
    <col min="769" max="769" width="0" style="203" hidden="1" customWidth="1"/>
    <col min="770" max="770" width="7.5703125" style="203" customWidth="1"/>
    <col min="771" max="771" width="54.7109375" style="203" customWidth="1"/>
    <col min="772" max="772" width="18.7109375" style="203" customWidth="1"/>
    <col min="773" max="1023" width="9.140625" style="203"/>
    <col min="1024" max="1024" width="7.5703125" style="203" customWidth="1"/>
    <col min="1025" max="1025" width="0" style="203" hidden="1" customWidth="1"/>
    <col min="1026" max="1026" width="7.5703125" style="203" customWidth="1"/>
    <col min="1027" max="1027" width="54.7109375" style="203" customWidth="1"/>
    <col min="1028" max="1028" width="18.7109375" style="203" customWidth="1"/>
    <col min="1029" max="1279" width="9.140625" style="203"/>
    <col min="1280" max="1280" width="7.5703125" style="203" customWidth="1"/>
    <col min="1281" max="1281" width="0" style="203" hidden="1" customWidth="1"/>
    <col min="1282" max="1282" width="7.5703125" style="203" customWidth="1"/>
    <col min="1283" max="1283" width="54.7109375" style="203" customWidth="1"/>
    <col min="1284" max="1284" width="18.7109375" style="203" customWidth="1"/>
    <col min="1285" max="1535" width="9.140625" style="203"/>
    <col min="1536" max="1536" width="7.5703125" style="203" customWidth="1"/>
    <col min="1537" max="1537" width="0" style="203" hidden="1" customWidth="1"/>
    <col min="1538" max="1538" width="7.5703125" style="203" customWidth="1"/>
    <col min="1539" max="1539" width="54.7109375" style="203" customWidth="1"/>
    <col min="1540" max="1540" width="18.7109375" style="203" customWidth="1"/>
    <col min="1541" max="1791" width="9.140625" style="203"/>
    <col min="1792" max="1792" width="7.5703125" style="203" customWidth="1"/>
    <col min="1793" max="1793" width="0" style="203" hidden="1" customWidth="1"/>
    <col min="1794" max="1794" width="7.5703125" style="203" customWidth="1"/>
    <col min="1795" max="1795" width="54.7109375" style="203" customWidth="1"/>
    <col min="1796" max="1796" width="18.7109375" style="203" customWidth="1"/>
    <col min="1797" max="2047" width="9.140625" style="203"/>
    <col min="2048" max="2048" width="7.5703125" style="203" customWidth="1"/>
    <col min="2049" max="2049" width="0" style="203" hidden="1" customWidth="1"/>
    <col min="2050" max="2050" width="7.5703125" style="203" customWidth="1"/>
    <col min="2051" max="2051" width="54.7109375" style="203" customWidth="1"/>
    <col min="2052" max="2052" width="18.7109375" style="203" customWidth="1"/>
    <col min="2053" max="2303" width="9.140625" style="203"/>
    <col min="2304" max="2304" width="7.5703125" style="203" customWidth="1"/>
    <col min="2305" max="2305" width="0" style="203" hidden="1" customWidth="1"/>
    <col min="2306" max="2306" width="7.5703125" style="203" customWidth="1"/>
    <col min="2307" max="2307" width="54.7109375" style="203" customWidth="1"/>
    <col min="2308" max="2308" width="18.7109375" style="203" customWidth="1"/>
    <col min="2309" max="2559" width="9.140625" style="203"/>
    <col min="2560" max="2560" width="7.5703125" style="203" customWidth="1"/>
    <col min="2561" max="2561" width="0" style="203" hidden="1" customWidth="1"/>
    <col min="2562" max="2562" width="7.5703125" style="203" customWidth="1"/>
    <col min="2563" max="2563" width="54.7109375" style="203" customWidth="1"/>
    <col min="2564" max="2564" width="18.7109375" style="203" customWidth="1"/>
    <col min="2565" max="2815" width="9.140625" style="203"/>
    <col min="2816" max="2816" width="7.5703125" style="203" customWidth="1"/>
    <col min="2817" max="2817" width="0" style="203" hidden="1" customWidth="1"/>
    <col min="2818" max="2818" width="7.5703125" style="203" customWidth="1"/>
    <col min="2819" max="2819" width="54.7109375" style="203" customWidth="1"/>
    <col min="2820" max="2820" width="18.7109375" style="203" customWidth="1"/>
    <col min="2821" max="3071" width="9.140625" style="203"/>
    <col min="3072" max="3072" width="7.5703125" style="203" customWidth="1"/>
    <col min="3073" max="3073" width="0" style="203" hidden="1" customWidth="1"/>
    <col min="3074" max="3074" width="7.5703125" style="203" customWidth="1"/>
    <col min="3075" max="3075" width="54.7109375" style="203" customWidth="1"/>
    <col min="3076" max="3076" width="18.7109375" style="203" customWidth="1"/>
    <col min="3077" max="3327" width="9.140625" style="203"/>
    <col min="3328" max="3328" width="7.5703125" style="203" customWidth="1"/>
    <col min="3329" max="3329" width="0" style="203" hidden="1" customWidth="1"/>
    <col min="3330" max="3330" width="7.5703125" style="203" customWidth="1"/>
    <col min="3331" max="3331" width="54.7109375" style="203" customWidth="1"/>
    <col min="3332" max="3332" width="18.7109375" style="203" customWidth="1"/>
    <col min="3333" max="3583" width="9.140625" style="203"/>
    <col min="3584" max="3584" width="7.5703125" style="203" customWidth="1"/>
    <col min="3585" max="3585" width="0" style="203" hidden="1" customWidth="1"/>
    <col min="3586" max="3586" width="7.5703125" style="203" customWidth="1"/>
    <col min="3587" max="3587" width="54.7109375" style="203" customWidth="1"/>
    <col min="3588" max="3588" width="18.7109375" style="203" customWidth="1"/>
    <col min="3589" max="3839" width="9.140625" style="203"/>
    <col min="3840" max="3840" width="7.5703125" style="203" customWidth="1"/>
    <col min="3841" max="3841" width="0" style="203" hidden="1" customWidth="1"/>
    <col min="3842" max="3842" width="7.5703125" style="203" customWidth="1"/>
    <col min="3843" max="3843" width="54.7109375" style="203" customWidth="1"/>
    <col min="3844" max="3844" width="18.7109375" style="203" customWidth="1"/>
    <col min="3845" max="4095" width="9.140625" style="203"/>
    <col min="4096" max="4096" width="7.5703125" style="203" customWidth="1"/>
    <col min="4097" max="4097" width="0" style="203" hidden="1" customWidth="1"/>
    <col min="4098" max="4098" width="7.5703125" style="203" customWidth="1"/>
    <col min="4099" max="4099" width="54.7109375" style="203" customWidth="1"/>
    <col min="4100" max="4100" width="18.7109375" style="203" customWidth="1"/>
    <col min="4101" max="4351" width="9.140625" style="203"/>
    <col min="4352" max="4352" width="7.5703125" style="203" customWidth="1"/>
    <col min="4353" max="4353" width="0" style="203" hidden="1" customWidth="1"/>
    <col min="4354" max="4354" width="7.5703125" style="203" customWidth="1"/>
    <col min="4355" max="4355" width="54.7109375" style="203" customWidth="1"/>
    <col min="4356" max="4356" width="18.7109375" style="203" customWidth="1"/>
    <col min="4357" max="4607" width="9.140625" style="203"/>
    <col min="4608" max="4608" width="7.5703125" style="203" customWidth="1"/>
    <col min="4609" max="4609" width="0" style="203" hidden="1" customWidth="1"/>
    <col min="4610" max="4610" width="7.5703125" style="203" customWidth="1"/>
    <col min="4611" max="4611" width="54.7109375" style="203" customWidth="1"/>
    <col min="4612" max="4612" width="18.7109375" style="203" customWidth="1"/>
    <col min="4613" max="4863" width="9.140625" style="203"/>
    <col min="4864" max="4864" width="7.5703125" style="203" customWidth="1"/>
    <col min="4865" max="4865" width="0" style="203" hidden="1" customWidth="1"/>
    <col min="4866" max="4866" width="7.5703125" style="203" customWidth="1"/>
    <col min="4867" max="4867" width="54.7109375" style="203" customWidth="1"/>
    <col min="4868" max="4868" width="18.7109375" style="203" customWidth="1"/>
    <col min="4869" max="5119" width="9.140625" style="203"/>
    <col min="5120" max="5120" width="7.5703125" style="203" customWidth="1"/>
    <col min="5121" max="5121" width="0" style="203" hidden="1" customWidth="1"/>
    <col min="5122" max="5122" width="7.5703125" style="203" customWidth="1"/>
    <col min="5123" max="5123" width="54.7109375" style="203" customWidth="1"/>
    <col min="5124" max="5124" width="18.7109375" style="203" customWidth="1"/>
    <col min="5125" max="5375" width="9.140625" style="203"/>
    <col min="5376" max="5376" width="7.5703125" style="203" customWidth="1"/>
    <col min="5377" max="5377" width="0" style="203" hidden="1" customWidth="1"/>
    <col min="5378" max="5378" width="7.5703125" style="203" customWidth="1"/>
    <col min="5379" max="5379" width="54.7109375" style="203" customWidth="1"/>
    <col min="5380" max="5380" width="18.7109375" style="203" customWidth="1"/>
    <col min="5381" max="5631" width="9.140625" style="203"/>
    <col min="5632" max="5632" width="7.5703125" style="203" customWidth="1"/>
    <col min="5633" max="5633" width="0" style="203" hidden="1" customWidth="1"/>
    <col min="5634" max="5634" width="7.5703125" style="203" customWidth="1"/>
    <col min="5635" max="5635" width="54.7109375" style="203" customWidth="1"/>
    <col min="5636" max="5636" width="18.7109375" style="203" customWidth="1"/>
    <col min="5637" max="5887" width="9.140625" style="203"/>
    <col min="5888" max="5888" width="7.5703125" style="203" customWidth="1"/>
    <col min="5889" max="5889" width="0" style="203" hidden="1" customWidth="1"/>
    <col min="5890" max="5890" width="7.5703125" style="203" customWidth="1"/>
    <col min="5891" max="5891" width="54.7109375" style="203" customWidth="1"/>
    <col min="5892" max="5892" width="18.7109375" style="203" customWidth="1"/>
    <col min="5893" max="6143" width="9.140625" style="203"/>
    <col min="6144" max="6144" width="7.5703125" style="203" customWidth="1"/>
    <col min="6145" max="6145" width="0" style="203" hidden="1" customWidth="1"/>
    <col min="6146" max="6146" width="7.5703125" style="203" customWidth="1"/>
    <col min="6147" max="6147" width="54.7109375" style="203" customWidth="1"/>
    <col min="6148" max="6148" width="18.7109375" style="203" customWidth="1"/>
    <col min="6149" max="6399" width="9.140625" style="203"/>
    <col min="6400" max="6400" width="7.5703125" style="203" customWidth="1"/>
    <col min="6401" max="6401" width="0" style="203" hidden="1" customWidth="1"/>
    <col min="6402" max="6402" width="7.5703125" style="203" customWidth="1"/>
    <col min="6403" max="6403" width="54.7109375" style="203" customWidth="1"/>
    <col min="6404" max="6404" width="18.7109375" style="203" customWidth="1"/>
    <col min="6405" max="6655" width="9.140625" style="203"/>
    <col min="6656" max="6656" width="7.5703125" style="203" customWidth="1"/>
    <col min="6657" max="6657" width="0" style="203" hidden="1" customWidth="1"/>
    <col min="6658" max="6658" width="7.5703125" style="203" customWidth="1"/>
    <col min="6659" max="6659" width="54.7109375" style="203" customWidth="1"/>
    <col min="6660" max="6660" width="18.7109375" style="203" customWidth="1"/>
    <col min="6661" max="6911" width="9.140625" style="203"/>
    <col min="6912" max="6912" width="7.5703125" style="203" customWidth="1"/>
    <col min="6913" max="6913" width="0" style="203" hidden="1" customWidth="1"/>
    <col min="6914" max="6914" width="7.5703125" style="203" customWidth="1"/>
    <col min="6915" max="6915" width="54.7109375" style="203" customWidth="1"/>
    <col min="6916" max="6916" width="18.7109375" style="203" customWidth="1"/>
    <col min="6917" max="7167" width="9.140625" style="203"/>
    <col min="7168" max="7168" width="7.5703125" style="203" customWidth="1"/>
    <col min="7169" max="7169" width="0" style="203" hidden="1" customWidth="1"/>
    <col min="7170" max="7170" width="7.5703125" style="203" customWidth="1"/>
    <col min="7171" max="7171" width="54.7109375" style="203" customWidth="1"/>
    <col min="7172" max="7172" width="18.7109375" style="203" customWidth="1"/>
    <col min="7173" max="7423" width="9.140625" style="203"/>
    <col min="7424" max="7424" width="7.5703125" style="203" customWidth="1"/>
    <col min="7425" max="7425" width="0" style="203" hidden="1" customWidth="1"/>
    <col min="7426" max="7426" width="7.5703125" style="203" customWidth="1"/>
    <col min="7427" max="7427" width="54.7109375" style="203" customWidth="1"/>
    <col min="7428" max="7428" width="18.7109375" style="203" customWidth="1"/>
    <col min="7429" max="7679" width="9.140625" style="203"/>
    <col min="7680" max="7680" width="7.5703125" style="203" customWidth="1"/>
    <col min="7681" max="7681" width="0" style="203" hidden="1" customWidth="1"/>
    <col min="7682" max="7682" width="7.5703125" style="203" customWidth="1"/>
    <col min="7683" max="7683" width="54.7109375" style="203" customWidth="1"/>
    <col min="7684" max="7684" width="18.7109375" style="203" customWidth="1"/>
    <col min="7685" max="7935" width="9.140625" style="203"/>
    <col min="7936" max="7936" width="7.5703125" style="203" customWidth="1"/>
    <col min="7937" max="7937" width="0" style="203" hidden="1" customWidth="1"/>
    <col min="7938" max="7938" width="7.5703125" style="203" customWidth="1"/>
    <col min="7939" max="7939" width="54.7109375" style="203" customWidth="1"/>
    <col min="7940" max="7940" width="18.7109375" style="203" customWidth="1"/>
    <col min="7941" max="8191" width="9.140625" style="203"/>
    <col min="8192" max="8192" width="7.5703125" style="203" customWidth="1"/>
    <col min="8193" max="8193" width="0" style="203" hidden="1" customWidth="1"/>
    <col min="8194" max="8194" width="7.5703125" style="203" customWidth="1"/>
    <col min="8195" max="8195" width="54.7109375" style="203" customWidth="1"/>
    <col min="8196" max="8196" width="18.7109375" style="203" customWidth="1"/>
    <col min="8197" max="8447" width="9.140625" style="203"/>
    <col min="8448" max="8448" width="7.5703125" style="203" customWidth="1"/>
    <col min="8449" max="8449" width="0" style="203" hidden="1" customWidth="1"/>
    <col min="8450" max="8450" width="7.5703125" style="203" customWidth="1"/>
    <col min="8451" max="8451" width="54.7109375" style="203" customWidth="1"/>
    <col min="8452" max="8452" width="18.7109375" style="203" customWidth="1"/>
    <col min="8453" max="8703" width="9.140625" style="203"/>
    <col min="8704" max="8704" width="7.5703125" style="203" customWidth="1"/>
    <col min="8705" max="8705" width="0" style="203" hidden="1" customWidth="1"/>
    <col min="8706" max="8706" width="7.5703125" style="203" customWidth="1"/>
    <col min="8707" max="8707" width="54.7109375" style="203" customWidth="1"/>
    <col min="8708" max="8708" width="18.7109375" style="203" customWidth="1"/>
    <col min="8709" max="8959" width="9.140625" style="203"/>
    <col min="8960" max="8960" width="7.5703125" style="203" customWidth="1"/>
    <col min="8961" max="8961" width="0" style="203" hidden="1" customWidth="1"/>
    <col min="8962" max="8962" width="7.5703125" style="203" customWidth="1"/>
    <col min="8963" max="8963" width="54.7109375" style="203" customWidth="1"/>
    <col min="8964" max="8964" width="18.7109375" style="203" customWidth="1"/>
    <col min="8965" max="9215" width="9.140625" style="203"/>
    <col min="9216" max="9216" width="7.5703125" style="203" customWidth="1"/>
    <col min="9217" max="9217" width="0" style="203" hidden="1" customWidth="1"/>
    <col min="9218" max="9218" width="7.5703125" style="203" customWidth="1"/>
    <col min="9219" max="9219" width="54.7109375" style="203" customWidth="1"/>
    <col min="9220" max="9220" width="18.7109375" style="203" customWidth="1"/>
    <col min="9221" max="9471" width="9.140625" style="203"/>
    <col min="9472" max="9472" width="7.5703125" style="203" customWidth="1"/>
    <col min="9473" max="9473" width="0" style="203" hidden="1" customWidth="1"/>
    <col min="9474" max="9474" width="7.5703125" style="203" customWidth="1"/>
    <col min="9475" max="9475" width="54.7109375" style="203" customWidth="1"/>
    <col min="9476" max="9476" width="18.7109375" style="203" customWidth="1"/>
    <col min="9477" max="9727" width="9.140625" style="203"/>
    <col min="9728" max="9728" width="7.5703125" style="203" customWidth="1"/>
    <col min="9729" max="9729" width="0" style="203" hidden="1" customWidth="1"/>
    <col min="9730" max="9730" width="7.5703125" style="203" customWidth="1"/>
    <col min="9731" max="9731" width="54.7109375" style="203" customWidth="1"/>
    <col min="9732" max="9732" width="18.7109375" style="203" customWidth="1"/>
    <col min="9733" max="9983" width="9.140625" style="203"/>
    <col min="9984" max="9984" width="7.5703125" style="203" customWidth="1"/>
    <col min="9985" max="9985" width="0" style="203" hidden="1" customWidth="1"/>
    <col min="9986" max="9986" width="7.5703125" style="203" customWidth="1"/>
    <col min="9987" max="9987" width="54.7109375" style="203" customWidth="1"/>
    <col min="9988" max="9988" width="18.7109375" style="203" customWidth="1"/>
    <col min="9989" max="10239" width="9.140625" style="203"/>
    <col min="10240" max="10240" width="7.5703125" style="203" customWidth="1"/>
    <col min="10241" max="10241" width="0" style="203" hidden="1" customWidth="1"/>
    <col min="10242" max="10242" width="7.5703125" style="203" customWidth="1"/>
    <col min="10243" max="10243" width="54.7109375" style="203" customWidth="1"/>
    <col min="10244" max="10244" width="18.7109375" style="203" customWidth="1"/>
    <col min="10245" max="10495" width="9.140625" style="203"/>
    <col min="10496" max="10496" width="7.5703125" style="203" customWidth="1"/>
    <col min="10497" max="10497" width="0" style="203" hidden="1" customWidth="1"/>
    <col min="10498" max="10498" width="7.5703125" style="203" customWidth="1"/>
    <col min="10499" max="10499" width="54.7109375" style="203" customWidth="1"/>
    <col min="10500" max="10500" width="18.7109375" style="203" customWidth="1"/>
    <col min="10501" max="10751" width="9.140625" style="203"/>
    <col min="10752" max="10752" width="7.5703125" style="203" customWidth="1"/>
    <col min="10753" max="10753" width="0" style="203" hidden="1" customWidth="1"/>
    <col min="10754" max="10754" width="7.5703125" style="203" customWidth="1"/>
    <col min="10755" max="10755" width="54.7109375" style="203" customWidth="1"/>
    <col min="10756" max="10756" width="18.7109375" style="203" customWidth="1"/>
    <col min="10757" max="11007" width="9.140625" style="203"/>
    <col min="11008" max="11008" width="7.5703125" style="203" customWidth="1"/>
    <col min="11009" max="11009" width="0" style="203" hidden="1" customWidth="1"/>
    <col min="11010" max="11010" width="7.5703125" style="203" customWidth="1"/>
    <col min="11011" max="11011" width="54.7109375" style="203" customWidth="1"/>
    <col min="11012" max="11012" width="18.7109375" style="203" customWidth="1"/>
    <col min="11013" max="11263" width="9.140625" style="203"/>
    <col min="11264" max="11264" width="7.5703125" style="203" customWidth="1"/>
    <col min="11265" max="11265" width="0" style="203" hidden="1" customWidth="1"/>
    <col min="11266" max="11266" width="7.5703125" style="203" customWidth="1"/>
    <col min="11267" max="11267" width="54.7109375" style="203" customWidth="1"/>
    <col min="11268" max="11268" width="18.7109375" style="203" customWidth="1"/>
    <col min="11269" max="11519" width="9.140625" style="203"/>
    <col min="11520" max="11520" width="7.5703125" style="203" customWidth="1"/>
    <col min="11521" max="11521" width="0" style="203" hidden="1" customWidth="1"/>
    <col min="11522" max="11522" width="7.5703125" style="203" customWidth="1"/>
    <col min="11523" max="11523" width="54.7109375" style="203" customWidth="1"/>
    <col min="11524" max="11524" width="18.7109375" style="203" customWidth="1"/>
    <col min="11525" max="11775" width="9.140625" style="203"/>
    <col min="11776" max="11776" width="7.5703125" style="203" customWidth="1"/>
    <col min="11777" max="11777" width="0" style="203" hidden="1" customWidth="1"/>
    <col min="11778" max="11778" width="7.5703125" style="203" customWidth="1"/>
    <col min="11779" max="11779" width="54.7109375" style="203" customWidth="1"/>
    <col min="11780" max="11780" width="18.7109375" style="203" customWidth="1"/>
    <col min="11781" max="12031" width="9.140625" style="203"/>
    <col min="12032" max="12032" width="7.5703125" style="203" customWidth="1"/>
    <col min="12033" max="12033" width="0" style="203" hidden="1" customWidth="1"/>
    <col min="12034" max="12034" width="7.5703125" style="203" customWidth="1"/>
    <col min="12035" max="12035" width="54.7109375" style="203" customWidth="1"/>
    <col min="12036" max="12036" width="18.7109375" style="203" customWidth="1"/>
    <col min="12037" max="12287" width="9.140625" style="203"/>
    <col min="12288" max="12288" width="7.5703125" style="203" customWidth="1"/>
    <col min="12289" max="12289" width="0" style="203" hidden="1" customWidth="1"/>
    <col min="12290" max="12290" width="7.5703125" style="203" customWidth="1"/>
    <col min="12291" max="12291" width="54.7109375" style="203" customWidth="1"/>
    <col min="12292" max="12292" width="18.7109375" style="203" customWidth="1"/>
    <col min="12293" max="12543" width="9.140625" style="203"/>
    <col min="12544" max="12544" width="7.5703125" style="203" customWidth="1"/>
    <col min="12545" max="12545" width="0" style="203" hidden="1" customWidth="1"/>
    <col min="12546" max="12546" width="7.5703125" style="203" customWidth="1"/>
    <col min="12547" max="12547" width="54.7109375" style="203" customWidth="1"/>
    <col min="12548" max="12548" width="18.7109375" style="203" customWidth="1"/>
    <col min="12549" max="12799" width="9.140625" style="203"/>
    <col min="12800" max="12800" width="7.5703125" style="203" customWidth="1"/>
    <col min="12801" max="12801" width="0" style="203" hidden="1" customWidth="1"/>
    <col min="12802" max="12802" width="7.5703125" style="203" customWidth="1"/>
    <col min="12803" max="12803" width="54.7109375" style="203" customWidth="1"/>
    <col min="12804" max="12804" width="18.7109375" style="203" customWidth="1"/>
    <col min="12805" max="13055" width="9.140625" style="203"/>
    <col min="13056" max="13056" width="7.5703125" style="203" customWidth="1"/>
    <col min="13057" max="13057" width="0" style="203" hidden="1" customWidth="1"/>
    <col min="13058" max="13058" width="7.5703125" style="203" customWidth="1"/>
    <col min="13059" max="13059" width="54.7109375" style="203" customWidth="1"/>
    <col min="13060" max="13060" width="18.7109375" style="203" customWidth="1"/>
    <col min="13061" max="13311" width="9.140625" style="203"/>
    <col min="13312" max="13312" width="7.5703125" style="203" customWidth="1"/>
    <col min="13313" max="13313" width="0" style="203" hidden="1" customWidth="1"/>
    <col min="13314" max="13314" width="7.5703125" style="203" customWidth="1"/>
    <col min="13315" max="13315" width="54.7109375" style="203" customWidth="1"/>
    <col min="13316" max="13316" width="18.7109375" style="203" customWidth="1"/>
    <col min="13317" max="13567" width="9.140625" style="203"/>
    <col min="13568" max="13568" width="7.5703125" style="203" customWidth="1"/>
    <col min="13569" max="13569" width="0" style="203" hidden="1" customWidth="1"/>
    <col min="13570" max="13570" width="7.5703125" style="203" customWidth="1"/>
    <col min="13571" max="13571" width="54.7109375" style="203" customWidth="1"/>
    <col min="13572" max="13572" width="18.7109375" style="203" customWidth="1"/>
    <col min="13573" max="13823" width="9.140625" style="203"/>
    <col min="13824" max="13824" width="7.5703125" style="203" customWidth="1"/>
    <col min="13825" max="13825" width="0" style="203" hidden="1" customWidth="1"/>
    <col min="13826" max="13826" width="7.5703125" style="203" customWidth="1"/>
    <col min="13827" max="13827" width="54.7109375" style="203" customWidth="1"/>
    <col min="13828" max="13828" width="18.7109375" style="203" customWidth="1"/>
    <col min="13829" max="14079" width="9.140625" style="203"/>
    <col min="14080" max="14080" width="7.5703125" style="203" customWidth="1"/>
    <col min="14081" max="14081" width="0" style="203" hidden="1" customWidth="1"/>
    <col min="14082" max="14082" width="7.5703125" style="203" customWidth="1"/>
    <col min="14083" max="14083" width="54.7109375" style="203" customWidth="1"/>
    <col min="14084" max="14084" width="18.7109375" style="203" customWidth="1"/>
    <col min="14085" max="14335" width="9.140625" style="203"/>
    <col min="14336" max="14336" width="7.5703125" style="203" customWidth="1"/>
    <col min="14337" max="14337" width="0" style="203" hidden="1" customWidth="1"/>
    <col min="14338" max="14338" width="7.5703125" style="203" customWidth="1"/>
    <col min="14339" max="14339" width="54.7109375" style="203" customWidth="1"/>
    <col min="14340" max="14340" width="18.7109375" style="203" customWidth="1"/>
    <col min="14341" max="14591" width="9.140625" style="203"/>
    <col min="14592" max="14592" width="7.5703125" style="203" customWidth="1"/>
    <col min="14593" max="14593" width="0" style="203" hidden="1" customWidth="1"/>
    <col min="14594" max="14594" width="7.5703125" style="203" customWidth="1"/>
    <col min="14595" max="14595" width="54.7109375" style="203" customWidth="1"/>
    <col min="14596" max="14596" width="18.7109375" style="203" customWidth="1"/>
    <col min="14597" max="14847" width="9.140625" style="203"/>
    <col min="14848" max="14848" width="7.5703125" style="203" customWidth="1"/>
    <col min="14849" max="14849" width="0" style="203" hidden="1" customWidth="1"/>
    <col min="14850" max="14850" width="7.5703125" style="203" customWidth="1"/>
    <col min="14851" max="14851" width="54.7109375" style="203" customWidth="1"/>
    <col min="14852" max="14852" width="18.7109375" style="203" customWidth="1"/>
    <col min="14853" max="15103" width="9.140625" style="203"/>
    <col min="15104" max="15104" width="7.5703125" style="203" customWidth="1"/>
    <col min="15105" max="15105" width="0" style="203" hidden="1" customWidth="1"/>
    <col min="15106" max="15106" width="7.5703125" style="203" customWidth="1"/>
    <col min="15107" max="15107" width="54.7109375" style="203" customWidth="1"/>
    <col min="15108" max="15108" width="18.7109375" style="203" customWidth="1"/>
    <col min="15109" max="15359" width="9.140625" style="203"/>
    <col min="15360" max="15360" width="7.5703125" style="203" customWidth="1"/>
    <col min="15361" max="15361" width="0" style="203" hidden="1" customWidth="1"/>
    <col min="15362" max="15362" width="7.5703125" style="203" customWidth="1"/>
    <col min="15363" max="15363" width="54.7109375" style="203" customWidth="1"/>
    <col min="15364" max="15364" width="18.7109375" style="203" customWidth="1"/>
    <col min="15365" max="15615" width="9.140625" style="203"/>
    <col min="15616" max="15616" width="7.5703125" style="203" customWidth="1"/>
    <col min="15617" max="15617" width="0" style="203" hidden="1" customWidth="1"/>
    <col min="15618" max="15618" width="7.5703125" style="203" customWidth="1"/>
    <col min="15619" max="15619" width="54.7109375" style="203" customWidth="1"/>
    <col min="15620" max="15620" width="18.7109375" style="203" customWidth="1"/>
    <col min="15621" max="15871" width="9.140625" style="203"/>
    <col min="15872" max="15872" width="7.5703125" style="203" customWidth="1"/>
    <col min="15873" max="15873" width="0" style="203" hidden="1" customWidth="1"/>
    <col min="15874" max="15874" width="7.5703125" style="203" customWidth="1"/>
    <col min="15875" max="15875" width="54.7109375" style="203" customWidth="1"/>
    <col min="15876" max="15876" width="18.7109375" style="203" customWidth="1"/>
    <col min="15877" max="16127" width="9.140625" style="203"/>
    <col min="16128" max="16128" width="7.5703125" style="203" customWidth="1"/>
    <col min="16129" max="16129" width="0" style="203" hidden="1" customWidth="1"/>
    <col min="16130" max="16130" width="7.5703125" style="203" customWidth="1"/>
    <col min="16131" max="16131" width="54.7109375" style="203" customWidth="1"/>
    <col min="16132" max="16132" width="18.7109375" style="203" customWidth="1"/>
    <col min="16133" max="16384" width="9.140625" style="203"/>
  </cols>
  <sheetData>
    <row r="1" spans="1:4">
      <c r="D1" s="203" t="s">
        <v>2772</v>
      </c>
    </row>
    <row r="2" spans="1:4">
      <c r="D2" s="203" t="s">
        <v>1</v>
      </c>
    </row>
    <row r="3" spans="1:4">
      <c r="D3" s="203" t="s">
        <v>1171</v>
      </c>
    </row>
    <row r="5" spans="1:4" ht="43.5" customHeight="1">
      <c r="A5" s="403" t="s">
        <v>2548</v>
      </c>
      <c r="B5" s="404"/>
      <c r="C5" s="404"/>
      <c r="D5" s="404"/>
    </row>
    <row r="7" spans="1:4">
      <c r="A7" s="204" t="s">
        <v>1173</v>
      </c>
      <c r="B7" s="204" t="s">
        <v>1174</v>
      </c>
      <c r="C7" s="329" t="s">
        <v>1175</v>
      </c>
      <c r="D7" s="204" t="s">
        <v>860</v>
      </c>
    </row>
    <row r="8" spans="1:4">
      <c r="A8" s="208">
        <v>1</v>
      </c>
      <c r="B8" s="208">
        <v>2</v>
      </c>
      <c r="C8" s="330">
        <v>3</v>
      </c>
      <c r="D8" s="208">
        <v>4</v>
      </c>
    </row>
    <row r="9" spans="1:4" ht="25.5">
      <c r="A9" s="208" t="s">
        <v>1654</v>
      </c>
      <c r="B9" s="208"/>
      <c r="C9" s="209" t="s">
        <v>1655</v>
      </c>
      <c r="D9" s="210">
        <v>23432636.100000001</v>
      </c>
    </row>
    <row r="10" spans="1:4" ht="51">
      <c r="A10" s="208" t="s">
        <v>2122</v>
      </c>
      <c r="B10" s="208"/>
      <c r="C10" s="209" t="s">
        <v>2123</v>
      </c>
      <c r="D10" s="210">
        <v>3070217.4</v>
      </c>
    </row>
    <row r="11" spans="1:4" ht="25.5">
      <c r="A11" s="208" t="s">
        <v>2124</v>
      </c>
      <c r="B11" s="208"/>
      <c r="C11" s="209" t="s">
        <v>2125</v>
      </c>
      <c r="D11" s="210">
        <v>10045.799999999999</v>
      </c>
    </row>
    <row r="12" spans="1:4" ht="25.5">
      <c r="A12" s="208"/>
      <c r="B12" s="208" t="s">
        <v>1290</v>
      </c>
      <c r="C12" s="209" t="s">
        <v>2724</v>
      </c>
      <c r="D12" s="210">
        <v>10045.799999999999</v>
      </c>
    </row>
    <row r="13" spans="1:4">
      <c r="A13" s="208" t="s">
        <v>2126</v>
      </c>
      <c r="B13" s="208"/>
      <c r="C13" s="209" t="s">
        <v>2127</v>
      </c>
      <c r="D13" s="210">
        <v>1148657.1000000001</v>
      </c>
    </row>
    <row r="14" spans="1:4" ht="25.5">
      <c r="A14" s="208"/>
      <c r="B14" s="208" t="s">
        <v>1189</v>
      </c>
      <c r="C14" s="209" t="s">
        <v>2863</v>
      </c>
      <c r="D14" s="210">
        <v>1148657.1000000001</v>
      </c>
    </row>
    <row r="15" spans="1:4">
      <c r="A15" s="208" t="s">
        <v>2128</v>
      </c>
      <c r="B15" s="208"/>
      <c r="C15" s="209" t="s">
        <v>2129</v>
      </c>
      <c r="D15" s="210">
        <v>62003.5</v>
      </c>
    </row>
    <row r="16" spans="1:4" ht="25.5">
      <c r="A16" s="208"/>
      <c r="B16" s="208" t="s">
        <v>1189</v>
      </c>
      <c r="C16" s="209" t="s">
        <v>2863</v>
      </c>
      <c r="D16" s="210">
        <v>62003.5</v>
      </c>
    </row>
    <row r="17" spans="1:4" ht="38.25">
      <c r="A17" s="208" t="s">
        <v>2864</v>
      </c>
      <c r="B17" s="208"/>
      <c r="C17" s="209" t="s">
        <v>2865</v>
      </c>
      <c r="D17" s="210">
        <v>186991.7</v>
      </c>
    </row>
    <row r="18" spans="1:4" ht="25.5">
      <c r="A18" s="208"/>
      <c r="B18" s="208" t="s">
        <v>1189</v>
      </c>
      <c r="C18" s="209" t="s">
        <v>2863</v>
      </c>
      <c r="D18" s="210">
        <v>186991.7</v>
      </c>
    </row>
    <row r="19" spans="1:4" ht="76.5">
      <c r="A19" s="208" t="s">
        <v>2866</v>
      </c>
      <c r="B19" s="208"/>
      <c r="C19" s="209" t="s">
        <v>2867</v>
      </c>
      <c r="D19" s="210">
        <v>1289740.3</v>
      </c>
    </row>
    <row r="20" spans="1:4" ht="25.5">
      <c r="A20" s="208"/>
      <c r="B20" s="208" t="s">
        <v>1189</v>
      </c>
      <c r="C20" s="209" t="s">
        <v>2863</v>
      </c>
      <c r="D20" s="210">
        <v>1289740.3</v>
      </c>
    </row>
    <row r="21" spans="1:4" ht="89.25">
      <c r="A21" s="208" t="s">
        <v>2868</v>
      </c>
      <c r="B21" s="208"/>
      <c r="C21" s="209" t="s">
        <v>2869</v>
      </c>
      <c r="D21" s="210">
        <v>28209.3</v>
      </c>
    </row>
    <row r="22" spans="1:4" ht="25.5">
      <c r="A22" s="208"/>
      <c r="B22" s="208" t="s">
        <v>1189</v>
      </c>
      <c r="C22" s="209" t="s">
        <v>2863</v>
      </c>
      <c r="D22" s="210">
        <v>28209.3</v>
      </c>
    </row>
    <row r="23" spans="1:4" ht="25.5">
      <c r="A23" s="208" t="s">
        <v>2870</v>
      </c>
      <c r="B23" s="208"/>
      <c r="C23" s="209" t="s">
        <v>2871</v>
      </c>
      <c r="D23" s="210">
        <v>265213.40000000002</v>
      </c>
    </row>
    <row r="24" spans="1:4" ht="25.5">
      <c r="A24" s="208"/>
      <c r="B24" s="208" t="s">
        <v>1189</v>
      </c>
      <c r="C24" s="209" t="s">
        <v>2863</v>
      </c>
      <c r="D24" s="210">
        <v>265213.40000000002</v>
      </c>
    </row>
    <row r="25" spans="1:4" ht="102">
      <c r="A25" s="208" t="s">
        <v>2872</v>
      </c>
      <c r="B25" s="208"/>
      <c r="C25" s="209" t="s">
        <v>2873</v>
      </c>
      <c r="D25" s="210">
        <v>79356.3</v>
      </c>
    </row>
    <row r="26" spans="1:4" ht="25.5">
      <c r="A26" s="208"/>
      <c r="B26" s="208" t="s">
        <v>1189</v>
      </c>
      <c r="C26" s="209" t="s">
        <v>2863</v>
      </c>
      <c r="D26" s="210">
        <v>79356.3</v>
      </c>
    </row>
    <row r="27" spans="1:4" ht="76.5">
      <c r="A27" s="208" t="s">
        <v>2099</v>
      </c>
      <c r="B27" s="208"/>
      <c r="C27" s="209" t="s">
        <v>2100</v>
      </c>
      <c r="D27" s="210">
        <v>7867103.2999999998</v>
      </c>
    </row>
    <row r="28" spans="1:4">
      <c r="A28" s="208" t="s">
        <v>2107</v>
      </c>
      <c r="B28" s="208"/>
      <c r="C28" s="209" t="s">
        <v>1285</v>
      </c>
      <c r="D28" s="210">
        <v>213648</v>
      </c>
    </row>
    <row r="29" spans="1:4" ht="51">
      <c r="A29" s="208"/>
      <c r="B29" s="208" t="s">
        <v>1184</v>
      </c>
      <c r="C29" s="209" t="s">
        <v>2874</v>
      </c>
      <c r="D29" s="210">
        <v>155853.4</v>
      </c>
    </row>
    <row r="30" spans="1:4" ht="25.5">
      <c r="A30" s="208"/>
      <c r="B30" s="208" t="s">
        <v>1189</v>
      </c>
      <c r="C30" s="209" t="s">
        <v>2863</v>
      </c>
      <c r="D30" s="210">
        <v>50197.8</v>
      </c>
    </row>
    <row r="31" spans="1:4">
      <c r="A31" s="208"/>
      <c r="B31" s="208" t="s">
        <v>1190</v>
      </c>
      <c r="C31" s="209" t="s">
        <v>1191</v>
      </c>
      <c r="D31" s="210">
        <v>7596.8</v>
      </c>
    </row>
    <row r="32" spans="1:4" ht="25.5">
      <c r="A32" s="208" t="s">
        <v>2101</v>
      </c>
      <c r="B32" s="208"/>
      <c r="C32" s="209" t="s">
        <v>2102</v>
      </c>
      <c r="D32" s="210">
        <v>3537471.2</v>
      </c>
    </row>
    <row r="33" spans="1:4" ht="25.5">
      <c r="A33" s="208"/>
      <c r="B33" s="208" t="s">
        <v>1290</v>
      </c>
      <c r="C33" s="209" t="s">
        <v>2724</v>
      </c>
      <c r="D33" s="210">
        <v>3537471.2</v>
      </c>
    </row>
    <row r="34" spans="1:4" ht="38.25">
      <c r="A34" s="208" t="s">
        <v>2130</v>
      </c>
      <c r="B34" s="208"/>
      <c r="C34" s="209" t="s">
        <v>2131</v>
      </c>
      <c r="D34" s="210">
        <v>14060.2</v>
      </c>
    </row>
    <row r="35" spans="1:4" ht="25.5">
      <c r="A35" s="208"/>
      <c r="B35" s="208" t="s">
        <v>1189</v>
      </c>
      <c r="C35" s="209" t="s">
        <v>2863</v>
      </c>
      <c r="D35" s="210">
        <v>14060.2</v>
      </c>
    </row>
    <row r="36" spans="1:4" ht="76.5">
      <c r="A36" s="208" t="s">
        <v>2132</v>
      </c>
      <c r="B36" s="208"/>
      <c r="C36" s="209" t="s">
        <v>2133</v>
      </c>
      <c r="D36" s="210">
        <v>12001</v>
      </c>
    </row>
    <row r="37" spans="1:4" ht="25.5">
      <c r="A37" s="208"/>
      <c r="B37" s="208" t="s">
        <v>1189</v>
      </c>
      <c r="C37" s="209" t="s">
        <v>2863</v>
      </c>
      <c r="D37" s="210">
        <v>12001</v>
      </c>
    </row>
    <row r="38" spans="1:4" ht="51">
      <c r="A38" s="208" t="s">
        <v>2108</v>
      </c>
      <c r="B38" s="208"/>
      <c r="C38" s="209" t="s">
        <v>2109</v>
      </c>
      <c r="D38" s="210">
        <v>14900</v>
      </c>
    </row>
    <row r="39" spans="1:4" ht="25.5">
      <c r="A39" s="208"/>
      <c r="B39" s="208" t="s">
        <v>1189</v>
      </c>
      <c r="C39" s="209" t="s">
        <v>2863</v>
      </c>
      <c r="D39" s="210">
        <v>14900</v>
      </c>
    </row>
    <row r="40" spans="1:4" ht="25.5">
      <c r="A40" s="208" t="s">
        <v>2134</v>
      </c>
      <c r="B40" s="208"/>
      <c r="C40" s="209" t="s">
        <v>2135</v>
      </c>
      <c r="D40" s="210">
        <v>1750</v>
      </c>
    </row>
    <row r="41" spans="1:4" ht="25.5">
      <c r="A41" s="208"/>
      <c r="B41" s="208" t="s">
        <v>1189</v>
      </c>
      <c r="C41" s="209" t="s">
        <v>2863</v>
      </c>
      <c r="D41" s="210">
        <v>1750</v>
      </c>
    </row>
    <row r="42" spans="1:4" ht="38.25">
      <c r="A42" s="208" t="s">
        <v>2875</v>
      </c>
      <c r="B42" s="208"/>
      <c r="C42" s="209" t="s">
        <v>2876</v>
      </c>
      <c r="D42" s="210">
        <v>212143</v>
      </c>
    </row>
    <row r="43" spans="1:4" ht="25.5">
      <c r="A43" s="208"/>
      <c r="B43" s="208" t="s">
        <v>1189</v>
      </c>
      <c r="C43" s="209" t="s">
        <v>2863</v>
      </c>
      <c r="D43" s="210">
        <v>212143</v>
      </c>
    </row>
    <row r="44" spans="1:4" ht="38.25">
      <c r="A44" s="208" t="s">
        <v>2877</v>
      </c>
      <c r="B44" s="208"/>
      <c r="C44" s="209" t="s">
        <v>2878</v>
      </c>
      <c r="D44" s="210">
        <v>106107.2</v>
      </c>
    </row>
    <row r="45" spans="1:4" ht="25.5">
      <c r="A45" s="208"/>
      <c r="B45" s="208" t="s">
        <v>1189</v>
      </c>
      <c r="C45" s="209" t="s">
        <v>2863</v>
      </c>
      <c r="D45" s="210">
        <v>106107.2</v>
      </c>
    </row>
    <row r="46" spans="1:4" ht="38.25">
      <c r="A46" s="208" t="s">
        <v>2879</v>
      </c>
      <c r="B46" s="208"/>
      <c r="C46" s="209" t="s">
        <v>2878</v>
      </c>
      <c r="D46" s="210">
        <v>50177.8</v>
      </c>
    </row>
    <row r="47" spans="1:4" ht="25.5">
      <c r="A47" s="208"/>
      <c r="B47" s="208" t="s">
        <v>1189</v>
      </c>
      <c r="C47" s="209" t="s">
        <v>2863</v>
      </c>
      <c r="D47" s="210">
        <v>50177.8</v>
      </c>
    </row>
    <row r="48" spans="1:4" ht="25.5">
      <c r="A48" s="208" t="s">
        <v>2880</v>
      </c>
      <c r="B48" s="208"/>
      <c r="C48" s="209" t="s">
        <v>2881</v>
      </c>
      <c r="D48" s="210">
        <v>2901.3</v>
      </c>
    </row>
    <row r="49" spans="1:4" ht="25.5">
      <c r="A49" s="208"/>
      <c r="B49" s="208" t="s">
        <v>1189</v>
      </c>
      <c r="C49" s="209" t="s">
        <v>2863</v>
      </c>
      <c r="D49" s="210">
        <v>2901.3</v>
      </c>
    </row>
    <row r="50" spans="1:4" ht="25.5">
      <c r="A50" s="208" t="s">
        <v>2882</v>
      </c>
      <c r="B50" s="208"/>
      <c r="C50" s="209" t="s">
        <v>2883</v>
      </c>
      <c r="D50" s="210">
        <v>29756.9</v>
      </c>
    </row>
    <row r="51" spans="1:4" ht="25.5">
      <c r="A51" s="208"/>
      <c r="B51" s="208" t="s">
        <v>1189</v>
      </c>
      <c r="C51" s="209" t="s">
        <v>2863</v>
      </c>
      <c r="D51" s="210">
        <v>29756.9</v>
      </c>
    </row>
    <row r="52" spans="1:4" ht="25.5">
      <c r="A52" s="208" t="s">
        <v>2136</v>
      </c>
      <c r="B52" s="208"/>
      <c r="C52" s="209" t="s">
        <v>2137</v>
      </c>
      <c r="D52" s="210">
        <v>1864994.3</v>
      </c>
    </row>
    <row r="53" spans="1:4">
      <c r="A53" s="208"/>
      <c r="B53" s="208" t="s">
        <v>1204</v>
      </c>
      <c r="C53" s="209" t="s">
        <v>1205</v>
      </c>
      <c r="D53" s="210">
        <v>1864994.3</v>
      </c>
    </row>
    <row r="54" spans="1:4" ht="25.5">
      <c r="A54" s="208" t="s">
        <v>2118</v>
      </c>
      <c r="B54" s="208"/>
      <c r="C54" s="209" t="s">
        <v>2119</v>
      </c>
      <c r="D54" s="210">
        <v>41831.599999999999</v>
      </c>
    </row>
    <row r="55" spans="1:4">
      <c r="A55" s="208"/>
      <c r="B55" s="208" t="s">
        <v>1204</v>
      </c>
      <c r="C55" s="209" t="s">
        <v>1205</v>
      </c>
      <c r="D55" s="210">
        <v>41831.599999999999</v>
      </c>
    </row>
    <row r="56" spans="1:4" ht="76.5">
      <c r="A56" s="208" t="s">
        <v>2138</v>
      </c>
      <c r="B56" s="208"/>
      <c r="C56" s="209" t="s">
        <v>2139</v>
      </c>
      <c r="D56" s="210">
        <v>4560.3</v>
      </c>
    </row>
    <row r="57" spans="1:4">
      <c r="A57" s="208"/>
      <c r="B57" s="208" t="s">
        <v>1204</v>
      </c>
      <c r="C57" s="209" t="s">
        <v>1205</v>
      </c>
      <c r="D57" s="210">
        <v>4560.3</v>
      </c>
    </row>
    <row r="58" spans="1:4" ht="38.25">
      <c r="A58" s="208" t="s">
        <v>2140</v>
      </c>
      <c r="B58" s="208"/>
      <c r="C58" s="209" t="s">
        <v>2141</v>
      </c>
      <c r="D58" s="210">
        <v>1660800.5</v>
      </c>
    </row>
    <row r="59" spans="1:4">
      <c r="A59" s="208"/>
      <c r="B59" s="208" t="s">
        <v>1204</v>
      </c>
      <c r="C59" s="209" t="s">
        <v>1205</v>
      </c>
      <c r="D59" s="210">
        <v>1660800.5</v>
      </c>
    </row>
    <row r="60" spans="1:4" ht="51">
      <c r="A60" s="208" t="s">
        <v>2142</v>
      </c>
      <c r="B60" s="208"/>
      <c r="C60" s="209" t="s">
        <v>2143</v>
      </c>
      <c r="D60" s="210">
        <v>100000</v>
      </c>
    </row>
    <row r="61" spans="1:4">
      <c r="A61" s="208"/>
      <c r="B61" s="208" t="s">
        <v>1204</v>
      </c>
      <c r="C61" s="209" t="s">
        <v>1205</v>
      </c>
      <c r="D61" s="210">
        <v>100000</v>
      </c>
    </row>
    <row r="62" spans="1:4" ht="63.75">
      <c r="A62" s="208" t="s">
        <v>1826</v>
      </c>
      <c r="B62" s="208"/>
      <c r="C62" s="209" t="s">
        <v>2726</v>
      </c>
      <c r="D62" s="210">
        <v>1372277.8</v>
      </c>
    </row>
    <row r="63" spans="1:4" ht="25.5">
      <c r="A63" s="208" t="s">
        <v>2103</v>
      </c>
      <c r="B63" s="208"/>
      <c r="C63" s="209" t="s">
        <v>2104</v>
      </c>
      <c r="D63" s="210">
        <v>580282.69999999995</v>
      </c>
    </row>
    <row r="64" spans="1:4" ht="25.5">
      <c r="A64" s="208"/>
      <c r="B64" s="208" t="s">
        <v>1189</v>
      </c>
      <c r="C64" s="209" t="s">
        <v>2863</v>
      </c>
      <c r="D64" s="210">
        <v>580282.69999999995</v>
      </c>
    </row>
    <row r="65" spans="1:4" ht="25.5">
      <c r="A65" s="208" t="s">
        <v>1827</v>
      </c>
      <c r="B65" s="208"/>
      <c r="C65" s="209" t="s">
        <v>1601</v>
      </c>
      <c r="D65" s="210">
        <v>591995.1</v>
      </c>
    </row>
    <row r="66" spans="1:4" ht="25.5">
      <c r="A66" s="208"/>
      <c r="B66" s="208" t="s">
        <v>1602</v>
      </c>
      <c r="C66" s="209" t="s">
        <v>2884</v>
      </c>
      <c r="D66" s="210">
        <v>591995.1</v>
      </c>
    </row>
    <row r="67" spans="1:4" ht="51">
      <c r="A67" s="208" t="s">
        <v>2144</v>
      </c>
      <c r="B67" s="208"/>
      <c r="C67" s="209" t="s">
        <v>2145</v>
      </c>
      <c r="D67" s="210">
        <v>200000</v>
      </c>
    </row>
    <row r="68" spans="1:4">
      <c r="A68" s="208"/>
      <c r="B68" s="208" t="s">
        <v>1204</v>
      </c>
      <c r="C68" s="209" t="s">
        <v>1205</v>
      </c>
      <c r="D68" s="210">
        <v>200000</v>
      </c>
    </row>
    <row r="69" spans="1:4" ht="38.25">
      <c r="A69" s="208" t="s">
        <v>2146</v>
      </c>
      <c r="B69" s="208"/>
      <c r="C69" s="209" t="s">
        <v>2147</v>
      </c>
      <c r="D69" s="210">
        <v>154018.79999999999</v>
      </c>
    </row>
    <row r="70" spans="1:4">
      <c r="A70" s="208" t="s">
        <v>2148</v>
      </c>
      <c r="B70" s="208"/>
      <c r="C70" s="209" t="s">
        <v>1285</v>
      </c>
      <c r="D70" s="210">
        <v>126625.4</v>
      </c>
    </row>
    <row r="71" spans="1:4" ht="51">
      <c r="A71" s="208"/>
      <c r="B71" s="208" t="s">
        <v>1184</v>
      </c>
      <c r="C71" s="209" t="s">
        <v>2874</v>
      </c>
      <c r="D71" s="210">
        <v>88075.6</v>
      </c>
    </row>
    <row r="72" spans="1:4" ht="25.5">
      <c r="A72" s="208"/>
      <c r="B72" s="208" t="s">
        <v>1189</v>
      </c>
      <c r="C72" s="209" t="s">
        <v>2863</v>
      </c>
      <c r="D72" s="210">
        <v>36070.199999999997</v>
      </c>
    </row>
    <row r="73" spans="1:4">
      <c r="A73" s="208"/>
      <c r="B73" s="208" t="s">
        <v>1190</v>
      </c>
      <c r="C73" s="209" t="s">
        <v>1191</v>
      </c>
      <c r="D73" s="210">
        <v>2479.6</v>
      </c>
    </row>
    <row r="74" spans="1:4" ht="38.25">
      <c r="A74" s="208" t="s">
        <v>2885</v>
      </c>
      <c r="B74" s="208"/>
      <c r="C74" s="209" t="s">
        <v>2886</v>
      </c>
      <c r="D74" s="210">
        <v>12658.1</v>
      </c>
    </row>
    <row r="75" spans="1:4" ht="25.5">
      <c r="A75" s="208"/>
      <c r="B75" s="208" t="s">
        <v>1189</v>
      </c>
      <c r="C75" s="209" t="s">
        <v>2863</v>
      </c>
      <c r="D75" s="210">
        <v>12658.1</v>
      </c>
    </row>
    <row r="76" spans="1:4" ht="38.25">
      <c r="A76" s="208" t="s">
        <v>2887</v>
      </c>
      <c r="B76" s="208"/>
      <c r="C76" s="209" t="s">
        <v>2888</v>
      </c>
      <c r="D76" s="210">
        <v>14735.3</v>
      </c>
    </row>
    <row r="77" spans="1:4" ht="25.5">
      <c r="A77" s="208"/>
      <c r="B77" s="208" t="s">
        <v>1189</v>
      </c>
      <c r="C77" s="209" t="s">
        <v>2863</v>
      </c>
      <c r="D77" s="210">
        <v>14735.3</v>
      </c>
    </row>
    <row r="78" spans="1:4" ht="51">
      <c r="A78" s="208" t="s">
        <v>1656</v>
      </c>
      <c r="B78" s="208"/>
      <c r="C78" s="209" t="s">
        <v>1657</v>
      </c>
      <c r="D78" s="210">
        <v>420264.7</v>
      </c>
    </row>
    <row r="79" spans="1:4" ht="25.5">
      <c r="A79" s="208" t="s">
        <v>2114</v>
      </c>
      <c r="B79" s="208"/>
      <c r="C79" s="209" t="s">
        <v>2115</v>
      </c>
      <c r="D79" s="210">
        <v>187691.3</v>
      </c>
    </row>
    <row r="80" spans="1:4" ht="25.5">
      <c r="A80" s="208"/>
      <c r="B80" s="208" t="s">
        <v>1290</v>
      </c>
      <c r="C80" s="209" t="s">
        <v>2724</v>
      </c>
      <c r="D80" s="210">
        <v>187691.3</v>
      </c>
    </row>
    <row r="81" spans="1:4" ht="25.5">
      <c r="A81" s="208" t="s">
        <v>2149</v>
      </c>
      <c r="B81" s="208"/>
      <c r="C81" s="209" t="s">
        <v>2150</v>
      </c>
      <c r="D81" s="210">
        <v>92364.5</v>
      </c>
    </row>
    <row r="82" spans="1:4" ht="25.5">
      <c r="A82" s="208"/>
      <c r="B82" s="208" t="s">
        <v>1189</v>
      </c>
      <c r="C82" s="209" t="s">
        <v>2863</v>
      </c>
      <c r="D82" s="210">
        <v>92364.5</v>
      </c>
    </row>
    <row r="83" spans="1:4" ht="38.25">
      <c r="A83" s="208" t="s">
        <v>1658</v>
      </c>
      <c r="B83" s="208"/>
      <c r="C83" s="209" t="s">
        <v>1659</v>
      </c>
      <c r="D83" s="210">
        <v>5000</v>
      </c>
    </row>
    <row r="84" spans="1:4" ht="25.5">
      <c r="A84" s="208"/>
      <c r="B84" s="208" t="s">
        <v>1189</v>
      </c>
      <c r="C84" s="209" t="s">
        <v>2863</v>
      </c>
      <c r="D84" s="210">
        <v>5000</v>
      </c>
    </row>
    <row r="85" spans="1:4" ht="25.5">
      <c r="A85" s="208" t="s">
        <v>2151</v>
      </c>
      <c r="B85" s="208"/>
      <c r="C85" s="209" t="s">
        <v>2152</v>
      </c>
      <c r="D85" s="210">
        <v>135208.9</v>
      </c>
    </row>
    <row r="86" spans="1:4">
      <c r="A86" s="208"/>
      <c r="B86" s="208" t="s">
        <v>1204</v>
      </c>
      <c r="C86" s="209" t="s">
        <v>1205</v>
      </c>
      <c r="D86" s="210">
        <v>135208.9</v>
      </c>
    </row>
    <row r="87" spans="1:4" ht="38.25">
      <c r="A87" s="208" t="s">
        <v>2153</v>
      </c>
      <c r="B87" s="208"/>
      <c r="C87" s="209" t="s">
        <v>2154</v>
      </c>
      <c r="D87" s="210">
        <v>17493.599999999999</v>
      </c>
    </row>
    <row r="88" spans="1:4" ht="25.5">
      <c r="A88" s="208" t="s">
        <v>2155</v>
      </c>
      <c r="B88" s="208"/>
      <c r="C88" s="209" t="s">
        <v>2156</v>
      </c>
      <c r="D88" s="210">
        <v>17493.599999999999</v>
      </c>
    </row>
    <row r="89" spans="1:4">
      <c r="A89" s="208"/>
      <c r="B89" s="208" t="s">
        <v>1204</v>
      </c>
      <c r="C89" s="209" t="s">
        <v>1205</v>
      </c>
      <c r="D89" s="210">
        <v>17493.599999999999</v>
      </c>
    </row>
    <row r="90" spans="1:4" ht="38.25">
      <c r="A90" s="208" t="s">
        <v>2157</v>
      </c>
      <c r="B90" s="208"/>
      <c r="C90" s="209" t="s">
        <v>2158</v>
      </c>
      <c r="D90" s="210">
        <v>209924</v>
      </c>
    </row>
    <row r="91" spans="1:4">
      <c r="A91" s="208" t="s">
        <v>2159</v>
      </c>
      <c r="B91" s="208"/>
      <c r="C91" s="209" t="s">
        <v>2160</v>
      </c>
      <c r="D91" s="210">
        <v>209924</v>
      </c>
    </row>
    <row r="92" spans="1:4" ht="25.5">
      <c r="A92" s="208"/>
      <c r="B92" s="208" t="s">
        <v>1189</v>
      </c>
      <c r="C92" s="209" t="s">
        <v>2863</v>
      </c>
      <c r="D92" s="210">
        <v>209924</v>
      </c>
    </row>
    <row r="93" spans="1:4" ht="38.25">
      <c r="A93" s="208" t="s">
        <v>2161</v>
      </c>
      <c r="B93" s="208"/>
      <c r="C93" s="209" t="s">
        <v>2162</v>
      </c>
      <c r="D93" s="210">
        <v>10321336.5</v>
      </c>
    </row>
    <row r="94" spans="1:4">
      <c r="A94" s="208" t="s">
        <v>2163</v>
      </c>
      <c r="B94" s="208"/>
      <c r="C94" s="209" t="s">
        <v>1188</v>
      </c>
      <c r="D94" s="210">
        <v>57125.1</v>
      </c>
    </row>
    <row r="95" spans="1:4" ht="51">
      <c r="A95" s="208"/>
      <c r="B95" s="208" t="s">
        <v>1184</v>
      </c>
      <c r="C95" s="209" t="s">
        <v>2874</v>
      </c>
      <c r="D95" s="210">
        <v>48422.400000000001</v>
      </c>
    </row>
    <row r="96" spans="1:4" ht="25.5">
      <c r="A96" s="208"/>
      <c r="B96" s="208" t="s">
        <v>1189</v>
      </c>
      <c r="C96" s="209" t="s">
        <v>2863</v>
      </c>
      <c r="D96" s="210">
        <v>8687.2000000000007</v>
      </c>
    </row>
    <row r="97" spans="1:4">
      <c r="A97" s="208"/>
      <c r="B97" s="208" t="s">
        <v>1190</v>
      </c>
      <c r="C97" s="209" t="s">
        <v>1191</v>
      </c>
      <c r="D97" s="210">
        <v>15.5</v>
      </c>
    </row>
    <row r="98" spans="1:4">
      <c r="A98" s="208" t="s">
        <v>2164</v>
      </c>
      <c r="B98" s="208"/>
      <c r="C98" s="209" t="s">
        <v>1285</v>
      </c>
      <c r="D98" s="210">
        <v>272663.2</v>
      </c>
    </row>
    <row r="99" spans="1:4" ht="51">
      <c r="A99" s="208"/>
      <c r="B99" s="208" t="s">
        <v>1184</v>
      </c>
      <c r="C99" s="209" t="s">
        <v>2874</v>
      </c>
      <c r="D99" s="210">
        <v>178639.1</v>
      </c>
    </row>
    <row r="100" spans="1:4" ht="25.5">
      <c r="A100" s="208"/>
      <c r="B100" s="208" t="s">
        <v>1189</v>
      </c>
      <c r="C100" s="209" t="s">
        <v>2863</v>
      </c>
      <c r="D100" s="210">
        <v>86721.3</v>
      </c>
    </row>
    <row r="101" spans="1:4">
      <c r="A101" s="208"/>
      <c r="B101" s="208" t="s">
        <v>1190</v>
      </c>
      <c r="C101" s="209" t="s">
        <v>1191</v>
      </c>
      <c r="D101" s="210">
        <v>7302.8</v>
      </c>
    </row>
    <row r="102" spans="1:4" ht="38.25">
      <c r="A102" s="208" t="s">
        <v>2165</v>
      </c>
      <c r="B102" s="208"/>
      <c r="C102" s="209" t="s">
        <v>2166</v>
      </c>
      <c r="D102" s="210">
        <v>210</v>
      </c>
    </row>
    <row r="103" spans="1:4">
      <c r="A103" s="208"/>
      <c r="B103" s="208" t="s">
        <v>1198</v>
      </c>
      <c r="C103" s="209" t="s">
        <v>1199</v>
      </c>
      <c r="D103" s="210">
        <v>210</v>
      </c>
    </row>
    <row r="104" spans="1:4" ht="25.5">
      <c r="A104" s="208" t="s">
        <v>2167</v>
      </c>
      <c r="B104" s="208"/>
      <c r="C104" s="209" t="s">
        <v>2168</v>
      </c>
      <c r="D104" s="210">
        <v>9987206.8000000007</v>
      </c>
    </row>
    <row r="105" spans="1:4">
      <c r="A105" s="208"/>
      <c r="B105" s="208" t="s">
        <v>1190</v>
      </c>
      <c r="C105" s="209" t="s">
        <v>1191</v>
      </c>
      <c r="D105" s="210">
        <v>9987206.8000000007</v>
      </c>
    </row>
    <row r="106" spans="1:4" ht="25.5">
      <c r="A106" s="208" t="s">
        <v>2889</v>
      </c>
      <c r="B106" s="208"/>
      <c r="C106" s="209" t="s">
        <v>2890</v>
      </c>
      <c r="D106" s="210">
        <v>4131.3999999999996</v>
      </c>
    </row>
    <row r="107" spans="1:4" ht="51">
      <c r="A107" s="208"/>
      <c r="B107" s="208" t="s">
        <v>1184</v>
      </c>
      <c r="C107" s="209" t="s">
        <v>2874</v>
      </c>
      <c r="D107" s="210">
        <v>3276.6</v>
      </c>
    </row>
    <row r="108" spans="1:4" ht="25.5">
      <c r="A108" s="208"/>
      <c r="B108" s="208" t="s">
        <v>1189</v>
      </c>
      <c r="C108" s="209" t="s">
        <v>2863</v>
      </c>
      <c r="D108" s="210">
        <v>854.8</v>
      </c>
    </row>
    <row r="109" spans="1:4" ht="25.5">
      <c r="A109" s="208" t="s">
        <v>1238</v>
      </c>
      <c r="B109" s="208"/>
      <c r="C109" s="209" t="s">
        <v>1239</v>
      </c>
      <c r="D109" s="210">
        <v>27639333.899999999</v>
      </c>
    </row>
    <row r="110" spans="1:4" ht="25.5">
      <c r="A110" s="208" t="s">
        <v>1869</v>
      </c>
      <c r="B110" s="208"/>
      <c r="C110" s="209" t="s">
        <v>1870</v>
      </c>
      <c r="D110" s="210">
        <v>7409363.7999999998</v>
      </c>
    </row>
    <row r="111" spans="1:4" ht="38.25">
      <c r="A111" s="208" t="s">
        <v>1871</v>
      </c>
      <c r="B111" s="208"/>
      <c r="C111" s="209" t="s">
        <v>1872</v>
      </c>
      <c r="D111" s="210">
        <v>161151.70000000001</v>
      </c>
    </row>
    <row r="112" spans="1:4">
      <c r="A112" s="208"/>
      <c r="B112" s="208" t="s">
        <v>1190</v>
      </c>
      <c r="C112" s="209" t="s">
        <v>1191</v>
      </c>
      <c r="D112" s="210">
        <v>161151.70000000001</v>
      </c>
    </row>
    <row r="113" spans="1:4" ht="25.5">
      <c r="A113" s="208" t="s">
        <v>1873</v>
      </c>
      <c r="B113" s="208"/>
      <c r="C113" s="209" t="s">
        <v>1874</v>
      </c>
      <c r="D113" s="210">
        <v>3790</v>
      </c>
    </row>
    <row r="114" spans="1:4" ht="25.5">
      <c r="A114" s="208"/>
      <c r="B114" s="208" t="s">
        <v>1189</v>
      </c>
      <c r="C114" s="209" t="s">
        <v>2863</v>
      </c>
      <c r="D114" s="210">
        <v>2890</v>
      </c>
    </row>
    <row r="115" spans="1:4" ht="25.5">
      <c r="A115" s="208"/>
      <c r="B115" s="208" t="s">
        <v>1290</v>
      </c>
      <c r="C115" s="209" t="s">
        <v>2724</v>
      </c>
      <c r="D115" s="210">
        <v>900</v>
      </c>
    </row>
    <row r="116" spans="1:4" ht="25.5">
      <c r="A116" s="208" t="s">
        <v>1875</v>
      </c>
      <c r="B116" s="208"/>
      <c r="C116" s="209" t="s">
        <v>1876</v>
      </c>
      <c r="D116" s="210">
        <v>34347.599999999999</v>
      </c>
    </row>
    <row r="117" spans="1:4">
      <c r="A117" s="208"/>
      <c r="B117" s="208" t="s">
        <v>1204</v>
      </c>
      <c r="C117" s="209" t="s">
        <v>1205</v>
      </c>
      <c r="D117" s="210">
        <v>34347.599999999999</v>
      </c>
    </row>
    <row r="118" spans="1:4" ht="51">
      <c r="A118" s="208" t="s">
        <v>1877</v>
      </c>
      <c r="B118" s="208"/>
      <c r="C118" s="209" t="s">
        <v>1878</v>
      </c>
      <c r="D118" s="210">
        <v>7199974.5</v>
      </c>
    </row>
    <row r="119" spans="1:4">
      <c r="A119" s="208"/>
      <c r="B119" s="208" t="s">
        <v>1204</v>
      </c>
      <c r="C119" s="209" t="s">
        <v>1205</v>
      </c>
      <c r="D119" s="210">
        <v>7199974.5</v>
      </c>
    </row>
    <row r="120" spans="1:4" ht="25.5">
      <c r="A120" s="208" t="s">
        <v>1879</v>
      </c>
      <c r="B120" s="208"/>
      <c r="C120" s="209" t="s">
        <v>1880</v>
      </c>
      <c r="D120" s="210">
        <v>10100</v>
      </c>
    </row>
    <row r="121" spans="1:4">
      <c r="A121" s="208"/>
      <c r="B121" s="208" t="s">
        <v>1204</v>
      </c>
      <c r="C121" s="209" t="s">
        <v>1205</v>
      </c>
      <c r="D121" s="210">
        <v>10100</v>
      </c>
    </row>
    <row r="122" spans="1:4" ht="25.5">
      <c r="A122" s="208" t="s">
        <v>1887</v>
      </c>
      <c r="B122" s="208"/>
      <c r="C122" s="209" t="s">
        <v>1888</v>
      </c>
      <c r="D122" s="210">
        <v>14718356.6</v>
      </c>
    </row>
    <row r="123" spans="1:4">
      <c r="A123" s="208" t="s">
        <v>1889</v>
      </c>
      <c r="B123" s="208"/>
      <c r="C123" s="209" t="s">
        <v>1285</v>
      </c>
      <c r="D123" s="210">
        <v>93119.5</v>
      </c>
    </row>
    <row r="124" spans="1:4" ht="51">
      <c r="A124" s="208"/>
      <c r="B124" s="208" t="s">
        <v>1184</v>
      </c>
      <c r="C124" s="209" t="s">
        <v>2874</v>
      </c>
      <c r="D124" s="210">
        <v>63590.8</v>
      </c>
    </row>
    <row r="125" spans="1:4" ht="25.5">
      <c r="A125" s="208"/>
      <c r="B125" s="208" t="s">
        <v>1189</v>
      </c>
      <c r="C125" s="209" t="s">
        <v>2863</v>
      </c>
      <c r="D125" s="210">
        <v>27134.3</v>
      </c>
    </row>
    <row r="126" spans="1:4">
      <c r="A126" s="208"/>
      <c r="B126" s="208" t="s">
        <v>1190</v>
      </c>
      <c r="C126" s="209" t="s">
        <v>1191</v>
      </c>
      <c r="D126" s="210">
        <v>2394.4</v>
      </c>
    </row>
    <row r="127" spans="1:4" ht="51">
      <c r="A127" s="208" t="s">
        <v>1890</v>
      </c>
      <c r="B127" s="208"/>
      <c r="C127" s="209" t="s">
        <v>1891</v>
      </c>
      <c r="D127" s="210">
        <v>38377.5</v>
      </c>
    </row>
    <row r="128" spans="1:4">
      <c r="A128" s="208"/>
      <c r="B128" s="208" t="s">
        <v>1190</v>
      </c>
      <c r="C128" s="209" t="s">
        <v>1191</v>
      </c>
      <c r="D128" s="210">
        <v>38377.5</v>
      </c>
    </row>
    <row r="129" spans="1:4" ht="51">
      <c r="A129" s="208" t="s">
        <v>1892</v>
      </c>
      <c r="B129" s="208"/>
      <c r="C129" s="209" t="s">
        <v>1893</v>
      </c>
      <c r="D129" s="210">
        <v>131610.29999999999</v>
      </c>
    </row>
    <row r="130" spans="1:4" ht="25.5">
      <c r="A130" s="208"/>
      <c r="B130" s="208" t="s">
        <v>1290</v>
      </c>
      <c r="C130" s="209" t="s">
        <v>2724</v>
      </c>
      <c r="D130" s="210">
        <v>131610.29999999999</v>
      </c>
    </row>
    <row r="131" spans="1:4" ht="63.75">
      <c r="A131" s="208" t="s">
        <v>1894</v>
      </c>
      <c r="B131" s="208"/>
      <c r="C131" s="209" t="s">
        <v>1895</v>
      </c>
      <c r="D131" s="210">
        <v>166550.1</v>
      </c>
    </row>
    <row r="132" spans="1:4" ht="25.5">
      <c r="A132" s="208"/>
      <c r="B132" s="208" t="s">
        <v>1290</v>
      </c>
      <c r="C132" s="209" t="s">
        <v>2724</v>
      </c>
      <c r="D132" s="210">
        <v>166550.1</v>
      </c>
    </row>
    <row r="133" spans="1:4" ht="25.5">
      <c r="A133" s="208" t="s">
        <v>1896</v>
      </c>
      <c r="B133" s="208"/>
      <c r="C133" s="209" t="s">
        <v>1897</v>
      </c>
      <c r="D133" s="210">
        <v>29713.1</v>
      </c>
    </row>
    <row r="134" spans="1:4" ht="25.5">
      <c r="A134" s="208"/>
      <c r="B134" s="208" t="s">
        <v>1189</v>
      </c>
      <c r="C134" s="209" t="s">
        <v>2863</v>
      </c>
      <c r="D134" s="210">
        <v>24674.9</v>
      </c>
    </row>
    <row r="135" spans="1:4" ht="25.5">
      <c r="A135" s="208"/>
      <c r="B135" s="208" t="s">
        <v>1290</v>
      </c>
      <c r="C135" s="209" t="s">
        <v>2724</v>
      </c>
      <c r="D135" s="210">
        <v>5038.2</v>
      </c>
    </row>
    <row r="136" spans="1:4" ht="25.5">
      <c r="A136" s="208" t="s">
        <v>1898</v>
      </c>
      <c r="B136" s="208"/>
      <c r="C136" s="209" t="s">
        <v>1899</v>
      </c>
      <c r="D136" s="210">
        <v>40600</v>
      </c>
    </row>
    <row r="137" spans="1:4" ht="25.5">
      <c r="A137" s="208"/>
      <c r="B137" s="208" t="s">
        <v>1189</v>
      </c>
      <c r="C137" s="209" t="s">
        <v>2863</v>
      </c>
      <c r="D137" s="210">
        <v>900</v>
      </c>
    </row>
    <row r="138" spans="1:4" ht="25.5">
      <c r="A138" s="208"/>
      <c r="B138" s="208" t="s">
        <v>1290</v>
      </c>
      <c r="C138" s="209" t="s">
        <v>2724</v>
      </c>
      <c r="D138" s="210">
        <v>39700</v>
      </c>
    </row>
    <row r="139" spans="1:4" ht="25.5">
      <c r="A139" s="208" t="s">
        <v>1900</v>
      </c>
      <c r="B139" s="208"/>
      <c r="C139" s="209" t="s">
        <v>1901</v>
      </c>
      <c r="D139" s="210">
        <v>53500</v>
      </c>
    </row>
    <row r="140" spans="1:4" ht="25.5">
      <c r="A140" s="208"/>
      <c r="B140" s="208" t="s">
        <v>1189</v>
      </c>
      <c r="C140" s="209" t="s">
        <v>2863</v>
      </c>
      <c r="D140" s="210">
        <v>53500</v>
      </c>
    </row>
    <row r="141" spans="1:4" ht="38.25">
      <c r="A141" s="208" t="s">
        <v>1902</v>
      </c>
      <c r="B141" s="208"/>
      <c r="C141" s="209" t="s">
        <v>1903</v>
      </c>
      <c r="D141" s="210">
        <v>1774.9</v>
      </c>
    </row>
    <row r="142" spans="1:4" ht="51">
      <c r="A142" s="208"/>
      <c r="B142" s="208" t="s">
        <v>1184</v>
      </c>
      <c r="C142" s="209" t="s">
        <v>2874</v>
      </c>
      <c r="D142" s="210">
        <v>226.4</v>
      </c>
    </row>
    <row r="143" spans="1:4" ht="25.5">
      <c r="A143" s="208"/>
      <c r="B143" s="208" t="s">
        <v>1290</v>
      </c>
      <c r="C143" s="209" t="s">
        <v>2724</v>
      </c>
      <c r="D143" s="210">
        <v>1548.5</v>
      </c>
    </row>
    <row r="144" spans="1:4" ht="102">
      <c r="A144" s="208" t="s">
        <v>2891</v>
      </c>
      <c r="B144" s="208"/>
      <c r="C144" s="209" t="s">
        <v>2892</v>
      </c>
      <c r="D144" s="210">
        <v>77235.8</v>
      </c>
    </row>
    <row r="145" spans="1:4" ht="25.5">
      <c r="A145" s="208"/>
      <c r="B145" s="208" t="s">
        <v>1290</v>
      </c>
      <c r="C145" s="209" t="s">
        <v>2724</v>
      </c>
      <c r="D145" s="210">
        <v>77235.8</v>
      </c>
    </row>
    <row r="146" spans="1:4" ht="63.75">
      <c r="A146" s="208" t="s">
        <v>1904</v>
      </c>
      <c r="B146" s="208"/>
      <c r="C146" s="209" t="s">
        <v>2728</v>
      </c>
      <c r="D146" s="210">
        <v>12077282.1</v>
      </c>
    </row>
    <row r="147" spans="1:4">
      <c r="A147" s="208"/>
      <c r="B147" s="208" t="s">
        <v>1204</v>
      </c>
      <c r="C147" s="209" t="s">
        <v>1205</v>
      </c>
      <c r="D147" s="210">
        <v>12077282.1</v>
      </c>
    </row>
    <row r="148" spans="1:4" ht="102">
      <c r="A148" s="208" t="s">
        <v>1905</v>
      </c>
      <c r="B148" s="208"/>
      <c r="C148" s="209" t="s">
        <v>1906</v>
      </c>
      <c r="D148" s="210">
        <v>1526195.9</v>
      </c>
    </row>
    <row r="149" spans="1:4">
      <c r="A149" s="208"/>
      <c r="B149" s="208" t="s">
        <v>1204</v>
      </c>
      <c r="C149" s="209" t="s">
        <v>1205</v>
      </c>
      <c r="D149" s="210">
        <v>1526195.9</v>
      </c>
    </row>
    <row r="150" spans="1:4" ht="25.5">
      <c r="A150" s="208" t="s">
        <v>2204</v>
      </c>
      <c r="B150" s="208"/>
      <c r="C150" s="209" t="s">
        <v>2732</v>
      </c>
      <c r="D150" s="210">
        <v>72393.8</v>
      </c>
    </row>
    <row r="151" spans="1:4">
      <c r="A151" s="208"/>
      <c r="B151" s="208" t="s">
        <v>1204</v>
      </c>
      <c r="C151" s="209" t="s">
        <v>1205</v>
      </c>
      <c r="D151" s="210">
        <v>72393.8</v>
      </c>
    </row>
    <row r="152" spans="1:4" ht="38.25">
      <c r="A152" s="208" t="s">
        <v>1907</v>
      </c>
      <c r="B152" s="208"/>
      <c r="C152" s="209" t="s">
        <v>1908</v>
      </c>
      <c r="D152" s="210">
        <v>410003.6</v>
      </c>
    </row>
    <row r="153" spans="1:4">
      <c r="A153" s="208"/>
      <c r="B153" s="208" t="s">
        <v>1204</v>
      </c>
      <c r="C153" s="209" t="s">
        <v>1205</v>
      </c>
      <c r="D153" s="210">
        <v>410003.6</v>
      </c>
    </row>
    <row r="154" spans="1:4" ht="38.25">
      <c r="A154" s="208" t="s">
        <v>1909</v>
      </c>
      <c r="B154" s="208"/>
      <c r="C154" s="209" t="s">
        <v>3034</v>
      </c>
      <c r="D154" s="210">
        <v>104963.7</v>
      </c>
    </row>
    <row r="155" spans="1:4" ht="38.25">
      <c r="A155" s="208" t="s">
        <v>1910</v>
      </c>
      <c r="B155" s="208"/>
      <c r="C155" s="209" t="s">
        <v>1911</v>
      </c>
      <c r="D155" s="210">
        <v>65303.7</v>
      </c>
    </row>
    <row r="156" spans="1:4" ht="25.5">
      <c r="A156" s="208"/>
      <c r="B156" s="208" t="s">
        <v>1290</v>
      </c>
      <c r="C156" s="209" t="s">
        <v>2724</v>
      </c>
      <c r="D156" s="210">
        <v>65303.7</v>
      </c>
    </row>
    <row r="157" spans="1:4" ht="25.5">
      <c r="A157" s="208" t="s">
        <v>1912</v>
      </c>
      <c r="B157" s="208"/>
      <c r="C157" s="209" t="s">
        <v>1913</v>
      </c>
      <c r="D157" s="210">
        <v>33860</v>
      </c>
    </row>
    <row r="158" spans="1:4" ht="25.5">
      <c r="A158" s="208"/>
      <c r="B158" s="208" t="s">
        <v>1189</v>
      </c>
      <c r="C158" s="209" t="s">
        <v>2863</v>
      </c>
      <c r="D158" s="210">
        <v>13860</v>
      </c>
    </row>
    <row r="159" spans="1:4">
      <c r="A159" s="208"/>
      <c r="B159" s="208" t="s">
        <v>1198</v>
      </c>
      <c r="C159" s="209" t="s">
        <v>1199</v>
      </c>
      <c r="D159" s="210">
        <v>1600</v>
      </c>
    </row>
    <row r="160" spans="1:4" ht="25.5">
      <c r="A160" s="208"/>
      <c r="B160" s="208" t="s">
        <v>1290</v>
      </c>
      <c r="C160" s="209" t="s">
        <v>2724</v>
      </c>
      <c r="D160" s="210">
        <v>18400</v>
      </c>
    </row>
    <row r="161" spans="1:4" ht="25.5">
      <c r="A161" s="208" t="s">
        <v>1914</v>
      </c>
      <c r="B161" s="208"/>
      <c r="C161" s="209" t="s">
        <v>1915</v>
      </c>
      <c r="D161" s="210">
        <v>5800</v>
      </c>
    </row>
    <row r="162" spans="1:4" ht="25.5">
      <c r="A162" s="208"/>
      <c r="B162" s="208" t="s">
        <v>1189</v>
      </c>
      <c r="C162" s="209" t="s">
        <v>2863</v>
      </c>
      <c r="D162" s="210">
        <v>4000</v>
      </c>
    </row>
    <row r="163" spans="1:4" ht="25.5">
      <c r="A163" s="208"/>
      <c r="B163" s="208" t="s">
        <v>1290</v>
      </c>
      <c r="C163" s="209" t="s">
        <v>2724</v>
      </c>
      <c r="D163" s="210">
        <v>1800</v>
      </c>
    </row>
    <row r="164" spans="1:4" ht="38.25">
      <c r="A164" s="208" t="s">
        <v>1931</v>
      </c>
      <c r="B164" s="208"/>
      <c r="C164" s="209" t="s">
        <v>1932</v>
      </c>
      <c r="D164" s="210">
        <v>3416680.2</v>
      </c>
    </row>
    <row r="165" spans="1:4" ht="25.5">
      <c r="A165" s="208" t="s">
        <v>1933</v>
      </c>
      <c r="B165" s="208"/>
      <c r="C165" s="209" t="s">
        <v>1934</v>
      </c>
      <c r="D165" s="210">
        <v>2753909.5</v>
      </c>
    </row>
    <row r="166" spans="1:4" ht="25.5">
      <c r="A166" s="208"/>
      <c r="B166" s="208" t="s">
        <v>1290</v>
      </c>
      <c r="C166" s="209" t="s">
        <v>2724</v>
      </c>
      <c r="D166" s="210">
        <v>2753909.5</v>
      </c>
    </row>
    <row r="167" spans="1:4" ht="76.5">
      <c r="A167" s="208" t="s">
        <v>1971</v>
      </c>
      <c r="B167" s="208"/>
      <c r="C167" s="209" t="s">
        <v>2730</v>
      </c>
      <c r="D167" s="210">
        <v>425331.9</v>
      </c>
    </row>
    <row r="168" spans="1:4" ht="25.5">
      <c r="A168" s="208"/>
      <c r="B168" s="208" t="s">
        <v>1290</v>
      </c>
      <c r="C168" s="209" t="s">
        <v>2724</v>
      </c>
      <c r="D168" s="210">
        <v>425331.9</v>
      </c>
    </row>
    <row r="169" spans="1:4" ht="38.25">
      <c r="A169" s="208" t="s">
        <v>2205</v>
      </c>
      <c r="B169" s="208"/>
      <c r="C169" s="209" t="s">
        <v>2304</v>
      </c>
      <c r="D169" s="210">
        <v>202584.8</v>
      </c>
    </row>
    <row r="170" spans="1:4">
      <c r="A170" s="208"/>
      <c r="B170" s="208" t="s">
        <v>1198</v>
      </c>
      <c r="C170" s="209" t="s">
        <v>1199</v>
      </c>
      <c r="D170" s="210">
        <v>187688.9</v>
      </c>
    </row>
    <row r="171" spans="1:4" ht="25.5">
      <c r="A171" s="208"/>
      <c r="B171" s="208" t="s">
        <v>1290</v>
      </c>
      <c r="C171" s="209" t="s">
        <v>2724</v>
      </c>
      <c r="D171" s="210">
        <v>14895.9</v>
      </c>
    </row>
    <row r="172" spans="1:4" ht="25.5">
      <c r="A172" s="208" t="s">
        <v>1972</v>
      </c>
      <c r="B172" s="208"/>
      <c r="C172" s="209" t="s">
        <v>1973</v>
      </c>
      <c r="D172" s="210">
        <v>11604</v>
      </c>
    </row>
    <row r="173" spans="1:4" ht="25.5">
      <c r="A173" s="208"/>
      <c r="B173" s="208" t="s">
        <v>1290</v>
      </c>
      <c r="C173" s="209" t="s">
        <v>2724</v>
      </c>
      <c r="D173" s="210">
        <v>11604</v>
      </c>
    </row>
    <row r="174" spans="1:4" ht="25.5">
      <c r="A174" s="208" t="s">
        <v>1974</v>
      </c>
      <c r="B174" s="208"/>
      <c r="C174" s="209" t="s">
        <v>1975</v>
      </c>
      <c r="D174" s="210">
        <v>5250</v>
      </c>
    </row>
    <row r="175" spans="1:4" ht="25.5">
      <c r="A175" s="208"/>
      <c r="B175" s="208" t="s">
        <v>1189</v>
      </c>
      <c r="C175" s="209" t="s">
        <v>2863</v>
      </c>
      <c r="D175" s="210">
        <v>4000</v>
      </c>
    </row>
    <row r="176" spans="1:4" ht="25.5">
      <c r="A176" s="208"/>
      <c r="B176" s="208" t="s">
        <v>1290</v>
      </c>
      <c r="C176" s="209" t="s">
        <v>2724</v>
      </c>
      <c r="D176" s="210">
        <v>1250</v>
      </c>
    </row>
    <row r="177" spans="1:4" ht="25.5">
      <c r="A177" s="208" t="s">
        <v>1976</v>
      </c>
      <c r="B177" s="208"/>
      <c r="C177" s="209" t="s">
        <v>1977</v>
      </c>
      <c r="D177" s="210">
        <v>18000</v>
      </c>
    </row>
    <row r="178" spans="1:4" ht="25.5">
      <c r="A178" s="208"/>
      <c r="B178" s="208" t="s">
        <v>1189</v>
      </c>
      <c r="C178" s="209" t="s">
        <v>2863</v>
      </c>
      <c r="D178" s="210">
        <v>18000</v>
      </c>
    </row>
    <row r="179" spans="1:4" ht="25.5">
      <c r="A179" s="208" t="s">
        <v>1240</v>
      </c>
      <c r="B179" s="208"/>
      <c r="C179" s="209" t="s">
        <v>1241</v>
      </c>
      <c r="D179" s="210">
        <v>715128.8</v>
      </c>
    </row>
    <row r="180" spans="1:4" ht="25.5">
      <c r="A180" s="208" t="s">
        <v>1242</v>
      </c>
      <c r="B180" s="208"/>
      <c r="C180" s="209" t="s">
        <v>1243</v>
      </c>
      <c r="D180" s="210">
        <v>129603</v>
      </c>
    </row>
    <row r="181" spans="1:4" ht="25.5">
      <c r="A181" s="208"/>
      <c r="B181" s="208" t="s">
        <v>1189</v>
      </c>
      <c r="C181" s="209" t="s">
        <v>2863</v>
      </c>
      <c r="D181" s="210">
        <v>5603</v>
      </c>
    </row>
    <row r="182" spans="1:4">
      <c r="A182" s="208"/>
      <c r="B182" s="208" t="s">
        <v>1190</v>
      </c>
      <c r="C182" s="209" t="s">
        <v>1191</v>
      </c>
      <c r="D182" s="210">
        <v>124000</v>
      </c>
    </row>
    <row r="183" spans="1:4" ht="25.5">
      <c r="A183" s="208" t="s">
        <v>1978</v>
      </c>
      <c r="B183" s="208"/>
      <c r="C183" s="209" t="s">
        <v>1979</v>
      </c>
      <c r="D183" s="210">
        <v>820</v>
      </c>
    </row>
    <row r="184" spans="1:4" ht="25.5">
      <c r="A184" s="208"/>
      <c r="B184" s="208" t="s">
        <v>1189</v>
      </c>
      <c r="C184" s="209" t="s">
        <v>2863</v>
      </c>
      <c r="D184" s="210">
        <v>820</v>
      </c>
    </row>
    <row r="185" spans="1:4" ht="38.25">
      <c r="A185" s="208" t="s">
        <v>1980</v>
      </c>
      <c r="B185" s="208"/>
      <c r="C185" s="209" t="s">
        <v>1981</v>
      </c>
      <c r="D185" s="210">
        <v>5897</v>
      </c>
    </row>
    <row r="186" spans="1:4" ht="25.5">
      <c r="A186" s="208"/>
      <c r="B186" s="208" t="s">
        <v>1189</v>
      </c>
      <c r="C186" s="209" t="s">
        <v>2863</v>
      </c>
      <c r="D186" s="210">
        <v>2350</v>
      </c>
    </row>
    <row r="187" spans="1:4" ht="25.5">
      <c r="A187" s="208"/>
      <c r="B187" s="208" t="s">
        <v>1290</v>
      </c>
      <c r="C187" s="209" t="s">
        <v>2724</v>
      </c>
      <c r="D187" s="210">
        <v>3547</v>
      </c>
    </row>
    <row r="188" spans="1:4" ht="76.5">
      <c r="A188" s="208" t="s">
        <v>1953</v>
      </c>
      <c r="B188" s="208"/>
      <c r="C188" s="209" t="s">
        <v>1954</v>
      </c>
      <c r="D188" s="210">
        <v>276600</v>
      </c>
    </row>
    <row r="189" spans="1:4">
      <c r="A189" s="208"/>
      <c r="B189" s="208" t="s">
        <v>1204</v>
      </c>
      <c r="C189" s="209" t="s">
        <v>1205</v>
      </c>
      <c r="D189" s="210">
        <v>276600</v>
      </c>
    </row>
    <row r="190" spans="1:4" ht="38.25">
      <c r="A190" s="208" t="s">
        <v>2206</v>
      </c>
      <c r="B190" s="208"/>
      <c r="C190" s="209" t="s">
        <v>2207</v>
      </c>
      <c r="D190" s="210">
        <v>8160</v>
      </c>
    </row>
    <row r="191" spans="1:4">
      <c r="A191" s="208"/>
      <c r="B191" s="208" t="s">
        <v>1198</v>
      </c>
      <c r="C191" s="209" t="s">
        <v>1199</v>
      </c>
      <c r="D191" s="210">
        <v>8160</v>
      </c>
    </row>
    <row r="192" spans="1:4" ht="38.25">
      <c r="A192" s="208" t="s">
        <v>2208</v>
      </c>
      <c r="B192" s="208"/>
      <c r="C192" s="209" t="s">
        <v>2209</v>
      </c>
      <c r="D192" s="210">
        <v>136881.9</v>
      </c>
    </row>
    <row r="193" spans="1:4" ht="25.5">
      <c r="A193" s="208"/>
      <c r="B193" s="208" t="s">
        <v>1189</v>
      </c>
      <c r="C193" s="209" t="s">
        <v>2863</v>
      </c>
      <c r="D193" s="210">
        <v>81.900000000000006</v>
      </c>
    </row>
    <row r="194" spans="1:4">
      <c r="A194" s="208"/>
      <c r="B194" s="208" t="s">
        <v>1198</v>
      </c>
      <c r="C194" s="209" t="s">
        <v>1199</v>
      </c>
      <c r="D194" s="210">
        <v>136800</v>
      </c>
    </row>
    <row r="195" spans="1:4" ht="38.25">
      <c r="A195" s="208" t="s">
        <v>1982</v>
      </c>
      <c r="B195" s="208"/>
      <c r="C195" s="209" t="s">
        <v>1983</v>
      </c>
      <c r="D195" s="210">
        <v>6085.8</v>
      </c>
    </row>
    <row r="196" spans="1:4">
      <c r="A196" s="208"/>
      <c r="B196" s="208" t="s">
        <v>1198</v>
      </c>
      <c r="C196" s="209" t="s">
        <v>1199</v>
      </c>
      <c r="D196" s="210">
        <v>6085.8</v>
      </c>
    </row>
    <row r="197" spans="1:4">
      <c r="A197" s="208" t="s">
        <v>1772</v>
      </c>
      <c r="B197" s="208"/>
      <c r="C197" s="209" t="s">
        <v>1773</v>
      </c>
      <c r="D197" s="210">
        <v>1975.8</v>
      </c>
    </row>
    <row r="198" spans="1:4" ht="25.5">
      <c r="A198" s="208"/>
      <c r="B198" s="208" t="s">
        <v>1189</v>
      </c>
      <c r="C198" s="209" t="s">
        <v>2863</v>
      </c>
      <c r="D198" s="210">
        <v>925.8</v>
      </c>
    </row>
    <row r="199" spans="1:4">
      <c r="A199" s="208"/>
      <c r="B199" s="208" t="s">
        <v>1198</v>
      </c>
      <c r="C199" s="209" t="s">
        <v>1199</v>
      </c>
      <c r="D199" s="210">
        <v>1050</v>
      </c>
    </row>
    <row r="200" spans="1:4" ht="38.25">
      <c r="A200" s="208" t="s">
        <v>1984</v>
      </c>
      <c r="B200" s="208"/>
      <c r="C200" s="209" t="s">
        <v>1985</v>
      </c>
      <c r="D200" s="210">
        <v>3055.3</v>
      </c>
    </row>
    <row r="201" spans="1:4">
      <c r="A201" s="208"/>
      <c r="B201" s="208" t="s">
        <v>1198</v>
      </c>
      <c r="C201" s="209" t="s">
        <v>1199</v>
      </c>
      <c r="D201" s="210">
        <v>3055.3</v>
      </c>
    </row>
    <row r="202" spans="1:4" ht="38.25">
      <c r="A202" s="208" t="s">
        <v>2210</v>
      </c>
      <c r="B202" s="208"/>
      <c r="C202" s="209" t="s">
        <v>2211</v>
      </c>
      <c r="D202" s="210">
        <v>146050</v>
      </c>
    </row>
    <row r="203" spans="1:4">
      <c r="A203" s="208"/>
      <c r="B203" s="208" t="s">
        <v>1198</v>
      </c>
      <c r="C203" s="209" t="s">
        <v>1199</v>
      </c>
      <c r="D203" s="210">
        <v>146050</v>
      </c>
    </row>
    <row r="204" spans="1:4" ht="25.5">
      <c r="A204" s="208" t="s">
        <v>1881</v>
      </c>
      <c r="B204" s="208"/>
      <c r="C204" s="209" t="s">
        <v>1882</v>
      </c>
      <c r="D204" s="210">
        <v>873548</v>
      </c>
    </row>
    <row r="205" spans="1:4" ht="38.25">
      <c r="A205" s="208" t="s">
        <v>1948</v>
      </c>
      <c r="B205" s="208"/>
      <c r="C205" s="209" t="s">
        <v>2729</v>
      </c>
      <c r="D205" s="210">
        <v>83972.7</v>
      </c>
    </row>
    <row r="206" spans="1:4" ht="25.5">
      <c r="A206" s="208"/>
      <c r="B206" s="208" t="s">
        <v>1290</v>
      </c>
      <c r="C206" s="209" t="s">
        <v>2724</v>
      </c>
      <c r="D206" s="210">
        <v>83972.7</v>
      </c>
    </row>
    <row r="207" spans="1:4" ht="25.5">
      <c r="A207" s="208" t="s">
        <v>1883</v>
      </c>
      <c r="B207" s="208"/>
      <c r="C207" s="209" t="s">
        <v>1884</v>
      </c>
      <c r="D207" s="210">
        <v>108519</v>
      </c>
    </row>
    <row r="208" spans="1:4" ht="25.5">
      <c r="A208" s="208"/>
      <c r="B208" s="208" t="s">
        <v>1189</v>
      </c>
      <c r="C208" s="209" t="s">
        <v>2863</v>
      </c>
      <c r="D208" s="210">
        <v>30326.1</v>
      </c>
    </row>
    <row r="209" spans="1:4">
      <c r="A209" s="208"/>
      <c r="B209" s="208" t="s">
        <v>1198</v>
      </c>
      <c r="C209" s="209" t="s">
        <v>1199</v>
      </c>
      <c r="D209" s="210">
        <v>2500</v>
      </c>
    </row>
    <row r="210" spans="1:4" ht="25.5">
      <c r="A210" s="208"/>
      <c r="B210" s="208" t="s">
        <v>1290</v>
      </c>
      <c r="C210" s="209" t="s">
        <v>2724</v>
      </c>
      <c r="D210" s="210">
        <v>75692.899999999994</v>
      </c>
    </row>
    <row r="211" spans="1:4" ht="25.5">
      <c r="A211" s="208" t="s">
        <v>1916</v>
      </c>
      <c r="B211" s="208"/>
      <c r="C211" s="209" t="s">
        <v>1917</v>
      </c>
      <c r="D211" s="210">
        <v>562241.6</v>
      </c>
    </row>
    <row r="212" spans="1:4">
      <c r="A212" s="208"/>
      <c r="B212" s="208" t="s">
        <v>1204</v>
      </c>
      <c r="C212" s="209" t="s">
        <v>1205</v>
      </c>
      <c r="D212" s="210">
        <v>562241.6</v>
      </c>
    </row>
    <row r="213" spans="1:4" ht="51">
      <c r="A213" s="208" t="s">
        <v>2212</v>
      </c>
      <c r="B213" s="208"/>
      <c r="C213" s="209" t="s">
        <v>2213</v>
      </c>
      <c r="D213" s="210">
        <v>10004.700000000001</v>
      </c>
    </row>
    <row r="214" spans="1:4">
      <c r="A214" s="208"/>
      <c r="B214" s="208" t="s">
        <v>1204</v>
      </c>
      <c r="C214" s="209" t="s">
        <v>1205</v>
      </c>
      <c r="D214" s="210">
        <v>10004.700000000001</v>
      </c>
    </row>
    <row r="215" spans="1:4" ht="25.5">
      <c r="A215" s="208" t="s">
        <v>1918</v>
      </c>
      <c r="B215" s="208"/>
      <c r="C215" s="209" t="s">
        <v>1919</v>
      </c>
      <c r="D215" s="210">
        <v>80000</v>
      </c>
    </row>
    <row r="216" spans="1:4">
      <c r="A216" s="208"/>
      <c r="B216" s="208" t="s">
        <v>1204</v>
      </c>
      <c r="C216" s="209" t="s">
        <v>1205</v>
      </c>
      <c r="D216" s="210">
        <v>80000</v>
      </c>
    </row>
    <row r="217" spans="1:4">
      <c r="A217" s="208" t="s">
        <v>1986</v>
      </c>
      <c r="B217" s="208"/>
      <c r="C217" s="209" t="s">
        <v>1987</v>
      </c>
      <c r="D217" s="210">
        <v>5400</v>
      </c>
    </row>
    <row r="218" spans="1:4">
      <c r="A218" s="208"/>
      <c r="B218" s="208" t="s">
        <v>1204</v>
      </c>
      <c r="C218" s="209" t="s">
        <v>1205</v>
      </c>
      <c r="D218" s="210">
        <v>5400</v>
      </c>
    </row>
    <row r="219" spans="1:4">
      <c r="A219" s="208" t="s">
        <v>2214</v>
      </c>
      <c r="B219" s="208"/>
      <c r="C219" s="209" t="s">
        <v>2215</v>
      </c>
      <c r="D219" s="210">
        <v>16200</v>
      </c>
    </row>
    <row r="220" spans="1:4">
      <c r="A220" s="208"/>
      <c r="B220" s="208" t="s">
        <v>1204</v>
      </c>
      <c r="C220" s="209" t="s">
        <v>1205</v>
      </c>
      <c r="D220" s="210">
        <v>16200</v>
      </c>
    </row>
    <row r="221" spans="1:4" ht="63.75">
      <c r="A221" s="208" t="s">
        <v>2216</v>
      </c>
      <c r="B221" s="208"/>
      <c r="C221" s="209" t="s">
        <v>2733</v>
      </c>
      <c r="D221" s="210">
        <v>7210</v>
      </c>
    </row>
    <row r="222" spans="1:4">
      <c r="A222" s="208"/>
      <c r="B222" s="208" t="s">
        <v>1198</v>
      </c>
      <c r="C222" s="209" t="s">
        <v>1199</v>
      </c>
      <c r="D222" s="210">
        <v>7210</v>
      </c>
    </row>
    <row r="223" spans="1:4" ht="38.25">
      <c r="A223" s="208" t="s">
        <v>1828</v>
      </c>
      <c r="B223" s="208"/>
      <c r="C223" s="209" t="s">
        <v>2893</v>
      </c>
      <c r="D223" s="210">
        <v>273946</v>
      </c>
    </row>
    <row r="224" spans="1:4" ht="25.5">
      <c r="A224" s="208" t="s">
        <v>1988</v>
      </c>
      <c r="B224" s="208"/>
      <c r="C224" s="209" t="s">
        <v>1989</v>
      </c>
      <c r="D224" s="210">
        <v>107946</v>
      </c>
    </row>
    <row r="225" spans="1:4" ht="25.5">
      <c r="A225" s="208"/>
      <c r="B225" s="208" t="s">
        <v>1290</v>
      </c>
      <c r="C225" s="209" t="s">
        <v>2724</v>
      </c>
      <c r="D225" s="210">
        <v>107946</v>
      </c>
    </row>
    <row r="226" spans="1:4" ht="38.25">
      <c r="A226" s="208" t="s">
        <v>1990</v>
      </c>
      <c r="B226" s="208"/>
      <c r="C226" s="209" t="s">
        <v>2731</v>
      </c>
      <c r="D226" s="210">
        <v>6000</v>
      </c>
    </row>
    <row r="227" spans="1:4" ht="25.5">
      <c r="A227" s="208"/>
      <c r="B227" s="208" t="s">
        <v>1290</v>
      </c>
      <c r="C227" s="209" t="s">
        <v>2724</v>
      </c>
      <c r="D227" s="210">
        <v>6000</v>
      </c>
    </row>
    <row r="228" spans="1:4" ht="25.5">
      <c r="A228" s="208" t="s">
        <v>1829</v>
      </c>
      <c r="B228" s="208"/>
      <c r="C228" s="209" t="s">
        <v>1601</v>
      </c>
      <c r="D228" s="210">
        <v>160000</v>
      </c>
    </row>
    <row r="229" spans="1:4" ht="25.5">
      <c r="A229" s="208"/>
      <c r="B229" s="208" t="s">
        <v>1602</v>
      </c>
      <c r="C229" s="209" t="s">
        <v>2884</v>
      </c>
      <c r="D229" s="210">
        <v>160000</v>
      </c>
    </row>
    <row r="230" spans="1:4" ht="51">
      <c r="A230" s="208" t="s">
        <v>1991</v>
      </c>
      <c r="B230" s="208"/>
      <c r="C230" s="209" t="s">
        <v>2894</v>
      </c>
      <c r="D230" s="210">
        <v>127346.8</v>
      </c>
    </row>
    <row r="231" spans="1:4">
      <c r="A231" s="208" t="s">
        <v>1992</v>
      </c>
      <c r="B231" s="208"/>
      <c r="C231" s="209" t="s">
        <v>1188</v>
      </c>
      <c r="D231" s="210">
        <v>57777.2</v>
      </c>
    </row>
    <row r="232" spans="1:4" ht="51">
      <c r="A232" s="208"/>
      <c r="B232" s="208" t="s">
        <v>1184</v>
      </c>
      <c r="C232" s="209" t="s">
        <v>2874</v>
      </c>
      <c r="D232" s="210">
        <v>48444.9</v>
      </c>
    </row>
    <row r="233" spans="1:4" ht="25.5">
      <c r="A233" s="208"/>
      <c r="B233" s="208" t="s">
        <v>1189</v>
      </c>
      <c r="C233" s="209" t="s">
        <v>2863</v>
      </c>
      <c r="D233" s="210">
        <v>9327.7999999999993</v>
      </c>
    </row>
    <row r="234" spans="1:4">
      <c r="A234" s="208"/>
      <c r="B234" s="208" t="s">
        <v>1190</v>
      </c>
      <c r="C234" s="209" t="s">
        <v>1191</v>
      </c>
      <c r="D234" s="210">
        <v>4.5</v>
      </c>
    </row>
    <row r="235" spans="1:4" ht="25.5">
      <c r="A235" s="208" t="s">
        <v>1993</v>
      </c>
      <c r="B235" s="208"/>
      <c r="C235" s="209" t="s">
        <v>1994</v>
      </c>
      <c r="D235" s="210">
        <v>5153</v>
      </c>
    </row>
    <row r="236" spans="1:4" ht="25.5">
      <c r="A236" s="208"/>
      <c r="B236" s="208" t="s">
        <v>1189</v>
      </c>
      <c r="C236" s="209" t="s">
        <v>2863</v>
      </c>
      <c r="D236" s="210">
        <v>5153</v>
      </c>
    </row>
    <row r="237" spans="1:4" ht="25.5">
      <c r="A237" s="208" t="s">
        <v>1995</v>
      </c>
      <c r="B237" s="208"/>
      <c r="C237" s="209" t="s">
        <v>1996</v>
      </c>
      <c r="D237" s="210">
        <v>29820</v>
      </c>
    </row>
    <row r="238" spans="1:4" ht="25.5">
      <c r="A238" s="208"/>
      <c r="B238" s="208" t="s">
        <v>1189</v>
      </c>
      <c r="C238" s="209" t="s">
        <v>2863</v>
      </c>
      <c r="D238" s="210">
        <v>21000</v>
      </c>
    </row>
    <row r="239" spans="1:4" ht="25.5">
      <c r="A239" s="208"/>
      <c r="B239" s="208" t="s">
        <v>1290</v>
      </c>
      <c r="C239" s="209" t="s">
        <v>2724</v>
      </c>
      <c r="D239" s="210">
        <v>8820</v>
      </c>
    </row>
    <row r="240" spans="1:4">
      <c r="A240" s="208" t="s">
        <v>1997</v>
      </c>
      <c r="B240" s="208"/>
      <c r="C240" s="209" t="s">
        <v>1998</v>
      </c>
      <c r="D240" s="210">
        <v>13072.9</v>
      </c>
    </row>
    <row r="241" spans="1:4" ht="25.5">
      <c r="A241" s="208"/>
      <c r="B241" s="208" t="s">
        <v>1290</v>
      </c>
      <c r="C241" s="209" t="s">
        <v>2724</v>
      </c>
      <c r="D241" s="210">
        <v>11872.9</v>
      </c>
    </row>
    <row r="242" spans="1:4">
      <c r="A242" s="208"/>
      <c r="B242" s="208" t="s">
        <v>1190</v>
      </c>
      <c r="C242" s="209" t="s">
        <v>1191</v>
      </c>
      <c r="D242" s="210">
        <v>1200</v>
      </c>
    </row>
    <row r="243" spans="1:4" ht="51">
      <c r="A243" s="208" t="s">
        <v>2895</v>
      </c>
      <c r="B243" s="208"/>
      <c r="C243" s="209" t="s">
        <v>2896</v>
      </c>
      <c r="D243" s="210">
        <v>21523.7</v>
      </c>
    </row>
    <row r="244" spans="1:4" ht="51">
      <c r="A244" s="208"/>
      <c r="B244" s="208" t="s">
        <v>1184</v>
      </c>
      <c r="C244" s="209" t="s">
        <v>2874</v>
      </c>
      <c r="D244" s="210">
        <v>16721.5</v>
      </c>
    </row>
    <row r="245" spans="1:4" ht="25.5">
      <c r="A245" s="208"/>
      <c r="B245" s="208" t="s">
        <v>1189</v>
      </c>
      <c r="C245" s="209" t="s">
        <v>2863</v>
      </c>
      <c r="D245" s="210">
        <v>4793.2</v>
      </c>
    </row>
    <row r="246" spans="1:4">
      <c r="A246" s="208"/>
      <c r="B246" s="208" t="s">
        <v>1190</v>
      </c>
      <c r="C246" s="209" t="s">
        <v>1191</v>
      </c>
      <c r="D246" s="210">
        <v>9</v>
      </c>
    </row>
    <row r="247" spans="1:4" ht="25.5">
      <c r="A247" s="208" t="s">
        <v>1252</v>
      </c>
      <c r="B247" s="208"/>
      <c r="C247" s="209" t="s">
        <v>1253</v>
      </c>
      <c r="D247" s="210">
        <v>10695123.6</v>
      </c>
    </row>
    <row r="248" spans="1:4" ht="51">
      <c r="A248" s="208" t="s">
        <v>1254</v>
      </c>
      <c r="B248" s="208"/>
      <c r="C248" s="209" t="s">
        <v>1255</v>
      </c>
      <c r="D248" s="210">
        <v>8287854.0999999996</v>
      </c>
    </row>
    <row r="249" spans="1:4" ht="25.5">
      <c r="A249" s="208" t="s">
        <v>1256</v>
      </c>
      <c r="B249" s="208"/>
      <c r="C249" s="209" t="s">
        <v>1257</v>
      </c>
      <c r="D249" s="210">
        <v>690.3</v>
      </c>
    </row>
    <row r="250" spans="1:4">
      <c r="A250" s="208"/>
      <c r="B250" s="208" t="s">
        <v>1198</v>
      </c>
      <c r="C250" s="209" t="s">
        <v>1199</v>
      </c>
      <c r="D250" s="210">
        <v>690.3</v>
      </c>
    </row>
    <row r="251" spans="1:4" ht="63.75">
      <c r="A251" s="208" t="s">
        <v>2217</v>
      </c>
      <c r="B251" s="208"/>
      <c r="C251" s="209" t="s">
        <v>2218</v>
      </c>
      <c r="D251" s="210">
        <v>15287.7</v>
      </c>
    </row>
    <row r="252" spans="1:4" ht="51">
      <c r="A252" s="208"/>
      <c r="B252" s="208" t="s">
        <v>1184</v>
      </c>
      <c r="C252" s="209" t="s">
        <v>2874</v>
      </c>
      <c r="D252" s="210">
        <v>7724</v>
      </c>
    </row>
    <row r="253" spans="1:4">
      <c r="A253" s="208"/>
      <c r="B253" s="208" t="s">
        <v>1198</v>
      </c>
      <c r="C253" s="209" t="s">
        <v>1199</v>
      </c>
      <c r="D253" s="210">
        <v>7563.7</v>
      </c>
    </row>
    <row r="254" spans="1:4" ht="63.75">
      <c r="A254" s="208" t="s">
        <v>2219</v>
      </c>
      <c r="B254" s="208"/>
      <c r="C254" s="209" t="s">
        <v>2220</v>
      </c>
      <c r="D254" s="210">
        <v>11837.9</v>
      </c>
    </row>
    <row r="255" spans="1:4" ht="51">
      <c r="A255" s="208"/>
      <c r="B255" s="208" t="s">
        <v>1184</v>
      </c>
      <c r="C255" s="209" t="s">
        <v>2874</v>
      </c>
      <c r="D255" s="210">
        <v>10652.5</v>
      </c>
    </row>
    <row r="256" spans="1:4">
      <c r="A256" s="208"/>
      <c r="B256" s="208" t="s">
        <v>1198</v>
      </c>
      <c r="C256" s="209" t="s">
        <v>1199</v>
      </c>
      <c r="D256" s="210">
        <v>1185.4000000000001</v>
      </c>
    </row>
    <row r="257" spans="1:4" ht="25.5">
      <c r="A257" s="208" t="s">
        <v>2221</v>
      </c>
      <c r="B257" s="208"/>
      <c r="C257" s="209" t="s">
        <v>2222</v>
      </c>
      <c r="D257" s="210">
        <v>6</v>
      </c>
    </row>
    <row r="258" spans="1:4">
      <c r="A258" s="208"/>
      <c r="B258" s="208" t="s">
        <v>1198</v>
      </c>
      <c r="C258" s="209" t="s">
        <v>1199</v>
      </c>
      <c r="D258" s="210">
        <v>6</v>
      </c>
    </row>
    <row r="259" spans="1:4" ht="25.5">
      <c r="A259" s="208" t="s">
        <v>2223</v>
      </c>
      <c r="B259" s="208"/>
      <c r="C259" s="209" t="s">
        <v>2224</v>
      </c>
      <c r="D259" s="210">
        <v>1464</v>
      </c>
    </row>
    <row r="260" spans="1:4">
      <c r="A260" s="208"/>
      <c r="B260" s="208" t="s">
        <v>1198</v>
      </c>
      <c r="C260" s="209" t="s">
        <v>1199</v>
      </c>
      <c r="D260" s="210">
        <v>1464</v>
      </c>
    </row>
    <row r="261" spans="1:4" ht="25.5">
      <c r="A261" s="208" t="s">
        <v>2225</v>
      </c>
      <c r="B261" s="208"/>
      <c r="C261" s="209" t="s">
        <v>2226</v>
      </c>
      <c r="D261" s="210">
        <v>2307.1999999999998</v>
      </c>
    </row>
    <row r="262" spans="1:4">
      <c r="A262" s="208"/>
      <c r="B262" s="208" t="s">
        <v>1198</v>
      </c>
      <c r="C262" s="209" t="s">
        <v>1199</v>
      </c>
      <c r="D262" s="210">
        <v>2307.1999999999998</v>
      </c>
    </row>
    <row r="263" spans="1:4" ht="102">
      <c r="A263" s="208" t="s">
        <v>2227</v>
      </c>
      <c r="B263" s="208"/>
      <c r="C263" s="209" t="s">
        <v>2228</v>
      </c>
      <c r="D263" s="210">
        <v>385.4</v>
      </c>
    </row>
    <row r="264" spans="1:4">
      <c r="A264" s="208"/>
      <c r="B264" s="208" t="s">
        <v>1190</v>
      </c>
      <c r="C264" s="209" t="s">
        <v>1191</v>
      </c>
      <c r="D264" s="210">
        <v>385.4</v>
      </c>
    </row>
    <row r="265" spans="1:4" ht="25.5">
      <c r="A265" s="208" t="s">
        <v>2229</v>
      </c>
      <c r="B265" s="208"/>
      <c r="C265" s="209" t="s">
        <v>2230</v>
      </c>
      <c r="D265" s="210">
        <v>915956.6</v>
      </c>
    </row>
    <row r="266" spans="1:4">
      <c r="A266" s="208"/>
      <c r="B266" s="208" t="s">
        <v>1198</v>
      </c>
      <c r="C266" s="209" t="s">
        <v>1199</v>
      </c>
      <c r="D266" s="210">
        <v>915956.6</v>
      </c>
    </row>
    <row r="267" spans="1:4">
      <c r="A267" s="208" t="s">
        <v>2231</v>
      </c>
      <c r="B267" s="208"/>
      <c r="C267" s="209" t="s">
        <v>2232</v>
      </c>
      <c r="D267" s="210">
        <v>30693.599999999999</v>
      </c>
    </row>
    <row r="268" spans="1:4">
      <c r="A268" s="208"/>
      <c r="B268" s="208" t="s">
        <v>1198</v>
      </c>
      <c r="C268" s="209" t="s">
        <v>1199</v>
      </c>
      <c r="D268" s="210">
        <v>30693.599999999999</v>
      </c>
    </row>
    <row r="269" spans="1:4" ht="38.25">
      <c r="A269" s="208" t="s">
        <v>2233</v>
      </c>
      <c r="B269" s="208"/>
      <c r="C269" s="209" t="s">
        <v>2234</v>
      </c>
      <c r="D269" s="210">
        <v>15750</v>
      </c>
    </row>
    <row r="270" spans="1:4">
      <c r="A270" s="208"/>
      <c r="B270" s="208" t="s">
        <v>1198</v>
      </c>
      <c r="C270" s="209" t="s">
        <v>1199</v>
      </c>
      <c r="D270" s="210">
        <v>15750</v>
      </c>
    </row>
    <row r="271" spans="1:4" ht="76.5">
      <c r="A271" s="208" t="s">
        <v>2897</v>
      </c>
      <c r="B271" s="208"/>
      <c r="C271" s="209" t="s">
        <v>2898</v>
      </c>
      <c r="D271" s="210">
        <v>72708.399999999994</v>
      </c>
    </row>
    <row r="272" spans="1:4">
      <c r="A272" s="208"/>
      <c r="B272" s="208" t="s">
        <v>1204</v>
      </c>
      <c r="C272" s="209" t="s">
        <v>1205</v>
      </c>
      <c r="D272" s="210">
        <v>72708.399999999994</v>
      </c>
    </row>
    <row r="273" spans="1:4" ht="51">
      <c r="A273" s="208" t="s">
        <v>2899</v>
      </c>
      <c r="B273" s="208"/>
      <c r="C273" s="209" t="s">
        <v>2900</v>
      </c>
      <c r="D273" s="210">
        <v>90939.6</v>
      </c>
    </row>
    <row r="274" spans="1:4">
      <c r="A274" s="208"/>
      <c r="B274" s="208" t="s">
        <v>1204</v>
      </c>
      <c r="C274" s="209" t="s">
        <v>1205</v>
      </c>
      <c r="D274" s="210">
        <v>90939.6</v>
      </c>
    </row>
    <row r="275" spans="1:4" ht="25.5">
      <c r="A275" s="208" t="s">
        <v>2901</v>
      </c>
      <c r="B275" s="208"/>
      <c r="C275" s="209" t="s">
        <v>2902</v>
      </c>
      <c r="D275" s="210">
        <v>99231.7</v>
      </c>
    </row>
    <row r="276" spans="1:4">
      <c r="A276" s="208"/>
      <c r="B276" s="208" t="s">
        <v>1198</v>
      </c>
      <c r="C276" s="209" t="s">
        <v>1199</v>
      </c>
      <c r="D276" s="210">
        <v>99231.7</v>
      </c>
    </row>
    <row r="277" spans="1:4" ht="38.25">
      <c r="A277" s="208" t="s">
        <v>2903</v>
      </c>
      <c r="B277" s="208"/>
      <c r="C277" s="209" t="s">
        <v>2904</v>
      </c>
      <c r="D277" s="210">
        <v>290</v>
      </c>
    </row>
    <row r="278" spans="1:4">
      <c r="A278" s="208"/>
      <c r="B278" s="208" t="s">
        <v>1198</v>
      </c>
      <c r="C278" s="209" t="s">
        <v>1199</v>
      </c>
      <c r="D278" s="210">
        <v>290</v>
      </c>
    </row>
    <row r="279" spans="1:4" ht="25.5">
      <c r="A279" s="208" t="s">
        <v>2905</v>
      </c>
      <c r="B279" s="208"/>
      <c r="C279" s="209" t="s">
        <v>2906</v>
      </c>
      <c r="D279" s="210">
        <v>2403738.2000000002</v>
      </c>
    </row>
    <row r="280" spans="1:4">
      <c r="A280" s="208"/>
      <c r="B280" s="208" t="s">
        <v>1198</v>
      </c>
      <c r="C280" s="209" t="s">
        <v>1199</v>
      </c>
      <c r="D280" s="210">
        <v>2403738.2000000002</v>
      </c>
    </row>
    <row r="281" spans="1:4" ht="38.25">
      <c r="A281" s="208" t="s">
        <v>2907</v>
      </c>
      <c r="B281" s="208"/>
      <c r="C281" s="209" t="s">
        <v>2908</v>
      </c>
      <c r="D281" s="210">
        <v>799.3</v>
      </c>
    </row>
    <row r="282" spans="1:4">
      <c r="A282" s="208"/>
      <c r="B282" s="208" t="s">
        <v>1198</v>
      </c>
      <c r="C282" s="209" t="s">
        <v>1199</v>
      </c>
      <c r="D282" s="210">
        <v>799.3</v>
      </c>
    </row>
    <row r="283" spans="1:4" ht="38.25">
      <c r="A283" s="208" t="s">
        <v>2235</v>
      </c>
      <c r="B283" s="208"/>
      <c r="C283" s="209" t="s">
        <v>2236</v>
      </c>
      <c r="D283" s="210">
        <v>29250</v>
      </c>
    </row>
    <row r="284" spans="1:4">
      <c r="A284" s="208"/>
      <c r="B284" s="208" t="s">
        <v>1204</v>
      </c>
      <c r="C284" s="209" t="s">
        <v>1205</v>
      </c>
      <c r="D284" s="210">
        <v>29250</v>
      </c>
    </row>
    <row r="285" spans="1:4" ht="63.75">
      <c r="A285" s="208" t="s">
        <v>2237</v>
      </c>
      <c r="B285" s="208"/>
      <c r="C285" s="209" t="s">
        <v>2238</v>
      </c>
      <c r="D285" s="210">
        <v>354166.9</v>
      </c>
    </row>
    <row r="286" spans="1:4">
      <c r="A286" s="208"/>
      <c r="B286" s="208" t="s">
        <v>1204</v>
      </c>
      <c r="C286" s="209" t="s">
        <v>1205</v>
      </c>
      <c r="D286" s="210">
        <v>354166.9</v>
      </c>
    </row>
    <row r="287" spans="1:4" ht="63.75">
      <c r="A287" s="208" t="s">
        <v>2239</v>
      </c>
      <c r="B287" s="208"/>
      <c r="C287" s="209" t="s">
        <v>2240</v>
      </c>
      <c r="D287" s="210">
        <v>142659.1</v>
      </c>
    </row>
    <row r="288" spans="1:4">
      <c r="A288" s="208"/>
      <c r="B288" s="208" t="s">
        <v>1204</v>
      </c>
      <c r="C288" s="209" t="s">
        <v>1205</v>
      </c>
      <c r="D288" s="210">
        <v>142659.1</v>
      </c>
    </row>
    <row r="289" spans="1:4" ht="38.25">
      <c r="A289" s="208" t="s">
        <v>2241</v>
      </c>
      <c r="B289" s="208"/>
      <c r="C289" s="209" t="s">
        <v>2242</v>
      </c>
      <c r="D289" s="210">
        <v>19291</v>
      </c>
    </row>
    <row r="290" spans="1:4">
      <c r="A290" s="208"/>
      <c r="B290" s="208" t="s">
        <v>1204</v>
      </c>
      <c r="C290" s="209" t="s">
        <v>1205</v>
      </c>
      <c r="D290" s="210">
        <v>19291</v>
      </c>
    </row>
    <row r="291" spans="1:4" ht="51">
      <c r="A291" s="208" t="s">
        <v>1258</v>
      </c>
      <c r="B291" s="208"/>
      <c r="C291" s="209" t="s">
        <v>1259</v>
      </c>
      <c r="D291" s="210">
        <v>2297.9</v>
      </c>
    </row>
    <row r="292" spans="1:4">
      <c r="A292" s="208"/>
      <c r="B292" s="208" t="s">
        <v>1204</v>
      </c>
      <c r="C292" s="209" t="s">
        <v>1205</v>
      </c>
      <c r="D292" s="210">
        <v>2297.9</v>
      </c>
    </row>
    <row r="293" spans="1:4" ht="38.25">
      <c r="A293" s="208" t="s">
        <v>1726</v>
      </c>
      <c r="B293" s="208"/>
      <c r="C293" s="209" t="s">
        <v>1727</v>
      </c>
      <c r="D293" s="210">
        <v>60003.4</v>
      </c>
    </row>
    <row r="294" spans="1:4">
      <c r="A294" s="208"/>
      <c r="B294" s="208" t="s">
        <v>1204</v>
      </c>
      <c r="C294" s="209" t="s">
        <v>1205</v>
      </c>
      <c r="D294" s="210">
        <v>60003.4</v>
      </c>
    </row>
    <row r="295" spans="1:4">
      <c r="A295" s="208" t="s">
        <v>2243</v>
      </c>
      <c r="B295" s="208"/>
      <c r="C295" s="209" t="s">
        <v>2244</v>
      </c>
      <c r="D295" s="210">
        <v>1272631.8</v>
      </c>
    </row>
    <row r="296" spans="1:4">
      <c r="A296" s="208"/>
      <c r="B296" s="208" t="s">
        <v>1198</v>
      </c>
      <c r="C296" s="209" t="s">
        <v>1199</v>
      </c>
      <c r="D296" s="210">
        <v>1272631.8</v>
      </c>
    </row>
    <row r="297" spans="1:4" ht="25.5">
      <c r="A297" s="208" t="s">
        <v>2245</v>
      </c>
      <c r="B297" s="208"/>
      <c r="C297" s="209" t="s">
        <v>2246</v>
      </c>
      <c r="D297" s="210">
        <v>54500</v>
      </c>
    </row>
    <row r="298" spans="1:4">
      <c r="A298" s="208"/>
      <c r="B298" s="208" t="s">
        <v>1198</v>
      </c>
      <c r="C298" s="209" t="s">
        <v>1199</v>
      </c>
      <c r="D298" s="210">
        <v>54500</v>
      </c>
    </row>
    <row r="299" spans="1:4" ht="25.5">
      <c r="A299" s="208" t="s">
        <v>2247</v>
      </c>
      <c r="B299" s="208"/>
      <c r="C299" s="209" t="s">
        <v>2248</v>
      </c>
      <c r="D299" s="210">
        <v>5.3</v>
      </c>
    </row>
    <row r="300" spans="1:4">
      <c r="A300" s="208"/>
      <c r="B300" s="208" t="s">
        <v>1198</v>
      </c>
      <c r="C300" s="209" t="s">
        <v>1199</v>
      </c>
      <c r="D300" s="210">
        <v>5.3</v>
      </c>
    </row>
    <row r="301" spans="1:4" ht="25.5">
      <c r="A301" s="208" t="s">
        <v>2249</v>
      </c>
      <c r="B301" s="208"/>
      <c r="C301" s="209" t="s">
        <v>2250</v>
      </c>
      <c r="D301" s="210">
        <v>83863.899999999994</v>
      </c>
    </row>
    <row r="302" spans="1:4">
      <c r="A302" s="208"/>
      <c r="B302" s="208" t="s">
        <v>1198</v>
      </c>
      <c r="C302" s="209" t="s">
        <v>1199</v>
      </c>
      <c r="D302" s="210">
        <v>83863.899999999994</v>
      </c>
    </row>
    <row r="303" spans="1:4" ht="25.5">
      <c r="A303" s="208" t="s">
        <v>2251</v>
      </c>
      <c r="B303" s="208"/>
      <c r="C303" s="209" t="s">
        <v>2252</v>
      </c>
      <c r="D303" s="210">
        <v>1487519.9</v>
      </c>
    </row>
    <row r="304" spans="1:4">
      <c r="A304" s="208"/>
      <c r="B304" s="208" t="s">
        <v>1198</v>
      </c>
      <c r="C304" s="209" t="s">
        <v>1199</v>
      </c>
      <c r="D304" s="210">
        <v>1487519.9</v>
      </c>
    </row>
    <row r="305" spans="1:4" ht="38.25">
      <c r="A305" s="208" t="s">
        <v>2253</v>
      </c>
      <c r="B305" s="208"/>
      <c r="C305" s="209" t="s">
        <v>2254</v>
      </c>
      <c r="D305" s="210">
        <v>690285.8</v>
      </c>
    </row>
    <row r="306" spans="1:4">
      <c r="A306" s="208"/>
      <c r="B306" s="208" t="s">
        <v>1198</v>
      </c>
      <c r="C306" s="209" t="s">
        <v>1199</v>
      </c>
      <c r="D306" s="210">
        <v>690285.8</v>
      </c>
    </row>
    <row r="307" spans="1:4" ht="38.25">
      <c r="A307" s="208" t="s">
        <v>2255</v>
      </c>
      <c r="B307" s="208"/>
      <c r="C307" s="209" t="s">
        <v>2256</v>
      </c>
      <c r="D307" s="210">
        <v>116609.5</v>
      </c>
    </row>
    <row r="308" spans="1:4">
      <c r="A308" s="208"/>
      <c r="B308" s="208" t="s">
        <v>1198</v>
      </c>
      <c r="C308" s="209" t="s">
        <v>1199</v>
      </c>
      <c r="D308" s="210">
        <v>116609.5</v>
      </c>
    </row>
    <row r="309" spans="1:4" ht="25.5">
      <c r="A309" s="208" t="s">
        <v>2257</v>
      </c>
      <c r="B309" s="208"/>
      <c r="C309" s="209" t="s">
        <v>2258</v>
      </c>
      <c r="D309" s="210">
        <v>41000.400000000001</v>
      </c>
    </row>
    <row r="310" spans="1:4">
      <c r="A310" s="208"/>
      <c r="B310" s="208" t="s">
        <v>1198</v>
      </c>
      <c r="C310" s="209" t="s">
        <v>1199</v>
      </c>
      <c r="D310" s="210">
        <v>41000.400000000001</v>
      </c>
    </row>
    <row r="311" spans="1:4" ht="38.25">
      <c r="A311" s="208" t="s">
        <v>2259</v>
      </c>
      <c r="B311" s="208"/>
      <c r="C311" s="209" t="s">
        <v>2260</v>
      </c>
      <c r="D311" s="210">
        <v>9058</v>
      </c>
    </row>
    <row r="312" spans="1:4">
      <c r="A312" s="208"/>
      <c r="B312" s="208" t="s">
        <v>1198</v>
      </c>
      <c r="C312" s="209" t="s">
        <v>1199</v>
      </c>
      <c r="D312" s="210">
        <v>9058</v>
      </c>
    </row>
    <row r="313" spans="1:4" ht="38.25">
      <c r="A313" s="208" t="s">
        <v>2261</v>
      </c>
      <c r="B313" s="208"/>
      <c r="C313" s="209" t="s">
        <v>2262</v>
      </c>
      <c r="D313" s="210">
        <v>3935.5</v>
      </c>
    </row>
    <row r="314" spans="1:4">
      <c r="A314" s="208"/>
      <c r="B314" s="208" t="s">
        <v>1198</v>
      </c>
      <c r="C314" s="209" t="s">
        <v>1199</v>
      </c>
      <c r="D314" s="210">
        <v>3935.5</v>
      </c>
    </row>
    <row r="315" spans="1:4" ht="38.25">
      <c r="A315" s="208" t="s">
        <v>2263</v>
      </c>
      <c r="B315" s="208"/>
      <c r="C315" s="209" t="s">
        <v>2264</v>
      </c>
      <c r="D315" s="210">
        <v>6961.1</v>
      </c>
    </row>
    <row r="316" spans="1:4">
      <c r="A316" s="208"/>
      <c r="B316" s="208" t="s">
        <v>1198</v>
      </c>
      <c r="C316" s="209" t="s">
        <v>1199</v>
      </c>
      <c r="D316" s="210">
        <v>6961.1</v>
      </c>
    </row>
    <row r="317" spans="1:4" ht="38.25">
      <c r="A317" s="208" t="s">
        <v>2183</v>
      </c>
      <c r="B317" s="208"/>
      <c r="C317" s="209" t="s">
        <v>2184</v>
      </c>
      <c r="D317" s="210">
        <v>71448.800000000003</v>
      </c>
    </row>
    <row r="318" spans="1:4">
      <c r="A318" s="208"/>
      <c r="B318" s="208" t="s">
        <v>1198</v>
      </c>
      <c r="C318" s="209" t="s">
        <v>1199</v>
      </c>
      <c r="D318" s="210">
        <v>71448.800000000003</v>
      </c>
    </row>
    <row r="319" spans="1:4" ht="51">
      <c r="A319" s="208" t="s">
        <v>2265</v>
      </c>
      <c r="B319" s="208"/>
      <c r="C319" s="209" t="s">
        <v>2266</v>
      </c>
      <c r="D319" s="210">
        <v>7096.8</v>
      </c>
    </row>
    <row r="320" spans="1:4">
      <c r="A320" s="208"/>
      <c r="B320" s="208" t="s">
        <v>1198</v>
      </c>
      <c r="C320" s="209" t="s">
        <v>1199</v>
      </c>
      <c r="D320" s="210">
        <v>7096.8</v>
      </c>
    </row>
    <row r="321" spans="1:4" ht="25.5">
      <c r="A321" s="208" t="s">
        <v>2267</v>
      </c>
      <c r="B321" s="208"/>
      <c r="C321" s="209" t="s">
        <v>2268</v>
      </c>
      <c r="D321" s="210">
        <v>3716.4</v>
      </c>
    </row>
    <row r="322" spans="1:4">
      <c r="A322" s="208"/>
      <c r="B322" s="208" t="s">
        <v>1198</v>
      </c>
      <c r="C322" s="209" t="s">
        <v>1199</v>
      </c>
      <c r="D322" s="210">
        <v>3716.4</v>
      </c>
    </row>
    <row r="323" spans="1:4" ht="51">
      <c r="A323" s="208" t="s">
        <v>2269</v>
      </c>
      <c r="B323" s="208"/>
      <c r="C323" s="209" t="s">
        <v>2270</v>
      </c>
      <c r="D323" s="210">
        <v>12848.1</v>
      </c>
    </row>
    <row r="324" spans="1:4">
      <c r="A324" s="208"/>
      <c r="B324" s="208" t="s">
        <v>1198</v>
      </c>
      <c r="C324" s="209" t="s">
        <v>1199</v>
      </c>
      <c r="D324" s="210">
        <v>12848.1</v>
      </c>
    </row>
    <row r="325" spans="1:4">
      <c r="A325" s="208" t="s">
        <v>2271</v>
      </c>
      <c r="B325" s="208"/>
      <c r="C325" s="209" t="s">
        <v>2272</v>
      </c>
      <c r="D325" s="210">
        <v>139663.79999999999</v>
      </c>
    </row>
    <row r="326" spans="1:4">
      <c r="A326" s="208"/>
      <c r="B326" s="208" t="s">
        <v>1198</v>
      </c>
      <c r="C326" s="209" t="s">
        <v>1199</v>
      </c>
      <c r="D326" s="210">
        <v>139663.79999999999</v>
      </c>
    </row>
    <row r="327" spans="1:4" ht="25.5">
      <c r="A327" s="208" t="s">
        <v>2273</v>
      </c>
      <c r="B327" s="208"/>
      <c r="C327" s="209" t="s">
        <v>2274</v>
      </c>
      <c r="D327" s="210">
        <v>16948.099999999999</v>
      </c>
    </row>
    <row r="328" spans="1:4">
      <c r="A328" s="208"/>
      <c r="B328" s="208" t="s">
        <v>1198</v>
      </c>
      <c r="C328" s="209" t="s">
        <v>1199</v>
      </c>
      <c r="D328" s="210">
        <v>16948.099999999999</v>
      </c>
    </row>
    <row r="329" spans="1:4">
      <c r="A329" s="208" t="s">
        <v>1260</v>
      </c>
      <c r="B329" s="208"/>
      <c r="C329" s="209" t="s">
        <v>1261</v>
      </c>
      <c r="D329" s="210">
        <v>6.7</v>
      </c>
    </row>
    <row r="330" spans="1:4">
      <c r="A330" s="208"/>
      <c r="B330" s="208" t="s">
        <v>1198</v>
      </c>
      <c r="C330" s="209" t="s">
        <v>1199</v>
      </c>
      <c r="D330" s="210">
        <v>6.7</v>
      </c>
    </row>
    <row r="331" spans="1:4" ht="38.25">
      <c r="A331" s="208" t="s">
        <v>2187</v>
      </c>
      <c r="B331" s="208"/>
      <c r="C331" s="209" t="s">
        <v>2188</v>
      </c>
      <c r="D331" s="210">
        <v>1829621.2</v>
      </c>
    </row>
    <row r="332" spans="1:4" ht="25.5">
      <c r="A332" s="208" t="s">
        <v>2189</v>
      </c>
      <c r="B332" s="208"/>
      <c r="C332" s="209" t="s">
        <v>2190</v>
      </c>
      <c r="D332" s="210">
        <v>1772621.2</v>
      </c>
    </row>
    <row r="333" spans="1:4" ht="25.5">
      <c r="A333" s="208"/>
      <c r="B333" s="208" t="s">
        <v>1189</v>
      </c>
      <c r="C333" s="209" t="s">
        <v>2863</v>
      </c>
      <c r="D333" s="210">
        <v>682719.5</v>
      </c>
    </row>
    <row r="334" spans="1:4">
      <c r="A334" s="208"/>
      <c r="B334" s="208" t="s">
        <v>1198</v>
      </c>
      <c r="C334" s="209" t="s">
        <v>1199</v>
      </c>
      <c r="D334" s="210">
        <v>69911.3</v>
      </c>
    </row>
    <row r="335" spans="1:4" ht="25.5">
      <c r="A335" s="208"/>
      <c r="B335" s="208" t="s">
        <v>1290</v>
      </c>
      <c r="C335" s="209" t="s">
        <v>2724</v>
      </c>
      <c r="D335" s="210">
        <v>1019990.4</v>
      </c>
    </row>
    <row r="336" spans="1:4" ht="25.5">
      <c r="A336" s="208" t="s">
        <v>2191</v>
      </c>
      <c r="B336" s="208"/>
      <c r="C336" s="209" t="s">
        <v>2192</v>
      </c>
      <c r="D336" s="210">
        <v>47000</v>
      </c>
    </row>
    <row r="337" spans="1:4" ht="25.5">
      <c r="A337" s="208"/>
      <c r="B337" s="208" t="s">
        <v>1189</v>
      </c>
      <c r="C337" s="209" t="s">
        <v>2863</v>
      </c>
      <c r="D337" s="210">
        <v>11500</v>
      </c>
    </row>
    <row r="338" spans="1:4" ht="25.5">
      <c r="A338" s="208"/>
      <c r="B338" s="208" t="s">
        <v>1290</v>
      </c>
      <c r="C338" s="209" t="s">
        <v>2724</v>
      </c>
      <c r="D338" s="210">
        <v>35500</v>
      </c>
    </row>
    <row r="339" spans="1:4" ht="25.5">
      <c r="A339" s="208" t="s">
        <v>2193</v>
      </c>
      <c r="B339" s="208"/>
      <c r="C339" s="209" t="s">
        <v>1601</v>
      </c>
      <c r="D339" s="210">
        <v>10000</v>
      </c>
    </row>
    <row r="340" spans="1:4" ht="25.5">
      <c r="A340" s="208"/>
      <c r="B340" s="208" t="s">
        <v>1602</v>
      </c>
      <c r="C340" s="209" t="s">
        <v>2884</v>
      </c>
      <c r="D340" s="210">
        <v>10000</v>
      </c>
    </row>
    <row r="341" spans="1:4" ht="25.5">
      <c r="A341" s="208" t="s">
        <v>2194</v>
      </c>
      <c r="B341" s="208"/>
      <c r="C341" s="209" t="s">
        <v>2195</v>
      </c>
      <c r="D341" s="210">
        <v>577648.30000000005</v>
      </c>
    </row>
    <row r="342" spans="1:4">
      <c r="A342" s="208" t="s">
        <v>2321</v>
      </c>
      <c r="B342" s="208"/>
      <c r="C342" s="209" t="s">
        <v>1188</v>
      </c>
      <c r="D342" s="210">
        <v>55589.4</v>
      </c>
    </row>
    <row r="343" spans="1:4" ht="51">
      <c r="A343" s="208"/>
      <c r="B343" s="208" t="s">
        <v>1184</v>
      </c>
      <c r="C343" s="209" t="s">
        <v>2874</v>
      </c>
      <c r="D343" s="210">
        <v>46593.599999999999</v>
      </c>
    </row>
    <row r="344" spans="1:4" ht="25.5">
      <c r="A344" s="208"/>
      <c r="B344" s="208" t="s">
        <v>1189</v>
      </c>
      <c r="C344" s="209" t="s">
        <v>2863</v>
      </c>
      <c r="D344" s="210">
        <v>8970.5</v>
      </c>
    </row>
    <row r="345" spans="1:4">
      <c r="A345" s="208"/>
      <c r="B345" s="208" t="s">
        <v>1190</v>
      </c>
      <c r="C345" s="209" t="s">
        <v>1191</v>
      </c>
      <c r="D345" s="210">
        <v>25.3</v>
      </c>
    </row>
    <row r="346" spans="1:4" ht="25.5">
      <c r="A346" s="208" t="s">
        <v>2322</v>
      </c>
      <c r="B346" s="208"/>
      <c r="C346" s="209" t="s">
        <v>2323</v>
      </c>
      <c r="D346" s="210">
        <v>303191.59999999998</v>
      </c>
    </row>
    <row r="347" spans="1:4" ht="51">
      <c r="A347" s="208"/>
      <c r="B347" s="208" t="s">
        <v>1184</v>
      </c>
      <c r="C347" s="209" t="s">
        <v>2874</v>
      </c>
      <c r="D347" s="210">
        <v>230692.4</v>
      </c>
    </row>
    <row r="348" spans="1:4" ht="25.5">
      <c r="A348" s="208"/>
      <c r="B348" s="208" t="s">
        <v>1189</v>
      </c>
      <c r="C348" s="209" t="s">
        <v>2863</v>
      </c>
      <c r="D348" s="210">
        <v>71203.399999999994</v>
      </c>
    </row>
    <row r="349" spans="1:4">
      <c r="A349" s="208"/>
      <c r="B349" s="208" t="s">
        <v>1190</v>
      </c>
      <c r="C349" s="209" t="s">
        <v>1191</v>
      </c>
      <c r="D349" s="210">
        <v>1295.8</v>
      </c>
    </row>
    <row r="350" spans="1:4" ht="38.25">
      <c r="A350" s="208" t="s">
        <v>2324</v>
      </c>
      <c r="B350" s="208"/>
      <c r="C350" s="209" t="s">
        <v>1273</v>
      </c>
      <c r="D350" s="210">
        <v>51066</v>
      </c>
    </row>
    <row r="351" spans="1:4" ht="25.5">
      <c r="A351" s="208"/>
      <c r="B351" s="208" t="s">
        <v>1189</v>
      </c>
      <c r="C351" s="209" t="s">
        <v>2863</v>
      </c>
      <c r="D351" s="210">
        <v>51066</v>
      </c>
    </row>
    <row r="352" spans="1:4" ht="25.5">
      <c r="A352" s="208" t="s">
        <v>2196</v>
      </c>
      <c r="B352" s="208"/>
      <c r="C352" s="209" t="s">
        <v>2197</v>
      </c>
      <c r="D352" s="210">
        <v>150967.4</v>
      </c>
    </row>
    <row r="353" spans="1:4" ht="25.5">
      <c r="A353" s="208"/>
      <c r="B353" s="208" t="s">
        <v>1189</v>
      </c>
      <c r="C353" s="209" t="s">
        <v>2863</v>
      </c>
      <c r="D353" s="210">
        <v>51322.7</v>
      </c>
    </row>
    <row r="354" spans="1:4" ht="25.5">
      <c r="A354" s="208"/>
      <c r="B354" s="208" t="s">
        <v>1290</v>
      </c>
      <c r="C354" s="209" t="s">
        <v>2724</v>
      </c>
      <c r="D354" s="210">
        <v>99644.7</v>
      </c>
    </row>
    <row r="355" spans="1:4" ht="38.25">
      <c r="A355" s="208" t="s">
        <v>2325</v>
      </c>
      <c r="B355" s="208"/>
      <c r="C355" s="209" t="s">
        <v>2326</v>
      </c>
      <c r="D355" s="210">
        <v>16833.900000000001</v>
      </c>
    </row>
    <row r="356" spans="1:4" ht="25.5">
      <c r="A356" s="208"/>
      <c r="B356" s="208" t="s">
        <v>1290</v>
      </c>
      <c r="C356" s="209" t="s">
        <v>2724</v>
      </c>
      <c r="D356" s="210">
        <v>16833.900000000001</v>
      </c>
    </row>
    <row r="357" spans="1:4" ht="38.25">
      <c r="A357" s="208" t="s">
        <v>1999</v>
      </c>
      <c r="B357" s="208"/>
      <c r="C357" s="209" t="s">
        <v>2000</v>
      </c>
      <c r="D357" s="210">
        <v>58064.1</v>
      </c>
    </row>
    <row r="358" spans="1:4" ht="76.5">
      <c r="A358" s="208" t="s">
        <v>2073</v>
      </c>
      <c r="B358" s="208"/>
      <c r="C358" s="209" t="s">
        <v>2074</v>
      </c>
      <c r="D358" s="210">
        <v>35007.199999999997</v>
      </c>
    </row>
    <row r="359" spans="1:4" ht="38.25">
      <c r="A359" s="208" t="s">
        <v>2327</v>
      </c>
      <c r="B359" s="208"/>
      <c r="C359" s="209" t="s">
        <v>2328</v>
      </c>
      <c r="D359" s="210">
        <v>2932.4</v>
      </c>
    </row>
    <row r="360" spans="1:4" ht="25.5">
      <c r="A360" s="208"/>
      <c r="B360" s="208" t="s">
        <v>1189</v>
      </c>
      <c r="C360" s="209" t="s">
        <v>2863</v>
      </c>
      <c r="D360" s="210">
        <v>2032.4</v>
      </c>
    </row>
    <row r="361" spans="1:4">
      <c r="A361" s="208"/>
      <c r="B361" s="208" t="s">
        <v>1198</v>
      </c>
      <c r="C361" s="209" t="s">
        <v>1199</v>
      </c>
      <c r="D361" s="210">
        <v>900</v>
      </c>
    </row>
    <row r="362" spans="1:4" ht="25.5">
      <c r="A362" s="208" t="s">
        <v>2075</v>
      </c>
      <c r="B362" s="208"/>
      <c r="C362" s="209" t="s">
        <v>2076</v>
      </c>
      <c r="D362" s="210">
        <v>30463.3</v>
      </c>
    </row>
    <row r="363" spans="1:4" ht="25.5">
      <c r="A363" s="208"/>
      <c r="B363" s="208" t="s">
        <v>1189</v>
      </c>
      <c r="C363" s="209" t="s">
        <v>2863</v>
      </c>
      <c r="D363" s="210">
        <v>3637.8</v>
      </c>
    </row>
    <row r="364" spans="1:4">
      <c r="A364" s="208"/>
      <c r="B364" s="208" t="s">
        <v>1198</v>
      </c>
      <c r="C364" s="209" t="s">
        <v>1199</v>
      </c>
      <c r="D364" s="210">
        <v>6500</v>
      </c>
    </row>
    <row r="365" spans="1:4" ht="25.5">
      <c r="A365" s="208"/>
      <c r="B365" s="208" t="s">
        <v>1290</v>
      </c>
      <c r="C365" s="209" t="s">
        <v>2724</v>
      </c>
      <c r="D365" s="210">
        <v>20325.5</v>
      </c>
    </row>
    <row r="366" spans="1:4" ht="76.5">
      <c r="A366" s="208" t="s">
        <v>2077</v>
      </c>
      <c r="B366" s="208"/>
      <c r="C366" s="209" t="s">
        <v>2078</v>
      </c>
      <c r="D366" s="210">
        <v>1611.5</v>
      </c>
    </row>
    <row r="367" spans="1:4" ht="25.5">
      <c r="A367" s="208"/>
      <c r="B367" s="208" t="s">
        <v>1189</v>
      </c>
      <c r="C367" s="209" t="s">
        <v>2863</v>
      </c>
      <c r="D367" s="210">
        <v>1425</v>
      </c>
    </row>
    <row r="368" spans="1:4" ht="25.5">
      <c r="A368" s="208"/>
      <c r="B368" s="208" t="s">
        <v>1290</v>
      </c>
      <c r="C368" s="209" t="s">
        <v>2724</v>
      </c>
      <c r="D368" s="210">
        <v>186.5</v>
      </c>
    </row>
    <row r="369" spans="1:4" ht="63.75">
      <c r="A369" s="208" t="s">
        <v>2001</v>
      </c>
      <c r="B369" s="208"/>
      <c r="C369" s="209" t="s">
        <v>2002</v>
      </c>
      <c r="D369" s="210">
        <v>23056.9</v>
      </c>
    </row>
    <row r="370" spans="1:4" ht="38.25">
      <c r="A370" s="208" t="s">
        <v>2079</v>
      </c>
      <c r="B370" s="208"/>
      <c r="C370" s="209" t="s">
        <v>2080</v>
      </c>
      <c r="D370" s="210">
        <v>2579.1</v>
      </c>
    </row>
    <row r="371" spans="1:4" ht="25.5">
      <c r="A371" s="208"/>
      <c r="B371" s="208" t="s">
        <v>1189</v>
      </c>
      <c r="C371" s="209" t="s">
        <v>2863</v>
      </c>
      <c r="D371" s="210">
        <v>1279.0999999999999</v>
      </c>
    </row>
    <row r="372" spans="1:4">
      <c r="A372" s="208"/>
      <c r="B372" s="208" t="s">
        <v>1198</v>
      </c>
      <c r="C372" s="209" t="s">
        <v>1199</v>
      </c>
      <c r="D372" s="210">
        <v>1000</v>
      </c>
    </row>
    <row r="373" spans="1:4">
      <c r="A373" s="208"/>
      <c r="B373" s="208" t="s">
        <v>1190</v>
      </c>
      <c r="C373" s="209" t="s">
        <v>1191</v>
      </c>
      <c r="D373" s="210">
        <v>300</v>
      </c>
    </row>
    <row r="374" spans="1:4" ht="25.5">
      <c r="A374" s="208" t="s">
        <v>2329</v>
      </c>
      <c r="B374" s="208"/>
      <c r="C374" s="209" t="s">
        <v>2330</v>
      </c>
      <c r="D374" s="210">
        <v>492</v>
      </c>
    </row>
    <row r="375" spans="1:4" ht="25.5">
      <c r="A375" s="208"/>
      <c r="B375" s="208" t="s">
        <v>1189</v>
      </c>
      <c r="C375" s="209" t="s">
        <v>2863</v>
      </c>
      <c r="D375" s="210">
        <v>492</v>
      </c>
    </row>
    <row r="376" spans="1:4" ht="51">
      <c r="A376" s="208" t="s">
        <v>2003</v>
      </c>
      <c r="B376" s="208"/>
      <c r="C376" s="209" t="s">
        <v>2004</v>
      </c>
      <c r="D376" s="210">
        <v>4245.7</v>
      </c>
    </row>
    <row r="377" spans="1:4" ht="25.5">
      <c r="A377" s="208"/>
      <c r="B377" s="208" t="s">
        <v>1189</v>
      </c>
      <c r="C377" s="209" t="s">
        <v>2863</v>
      </c>
      <c r="D377" s="210">
        <v>2230</v>
      </c>
    </row>
    <row r="378" spans="1:4" ht="25.5">
      <c r="A378" s="208"/>
      <c r="B378" s="208" t="s">
        <v>1290</v>
      </c>
      <c r="C378" s="209" t="s">
        <v>2724</v>
      </c>
      <c r="D378" s="210">
        <v>2015.7</v>
      </c>
    </row>
    <row r="379" spans="1:4" ht="25.5">
      <c r="A379" s="208" t="s">
        <v>2198</v>
      </c>
      <c r="B379" s="208"/>
      <c r="C379" s="209" t="s">
        <v>1712</v>
      </c>
      <c r="D379" s="210">
        <v>15740.1</v>
      </c>
    </row>
    <row r="380" spans="1:4" ht="25.5">
      <c r="A380" s="208"/>
      <c r="B380" s="208" t="s">
        <v>1602</v>
      </c>
      <c r="C380" s="209" t="s">
        <v>2884</v>
      </c>
      <c r="D380" s="210">
        <v>15740.1</v>
      </c>
    </row>
    <row r="381" spans="1:4" ht="25.5">
      <c r="A381" s="208" t="s">
        <v>1262</v>
      </c>
      <c r="B381" s="208"/>
      <c r="C381" s="209" t="s">
        <v>1263</v>
      </c>
      <c r="D381" s="210">
        <v>10282196</v>
      </c>
    </row>
    <row r="382" spans="1:4" ht="38.25">
      <c r="A382" s="208" t="s">
        <v>2275</v>
      </c>
      <c r="B382" s="208"/>
      <c r="C382" s="209" t="s">
        <v>2734</v>
      </c>
      <c r="D382" s="210">
        <v>4524261.7</v>
      </c>
    </row>
    <row r="383" spans="1:4" ht="63.75">
      <c r="A383" s="208" t="s">
        <v>2276</v>
      </c>
      <c r="B383" s="208"/>
      <c r="C383" s="209" t="s">
        <v>2277</v>
      </c>
      <c r="D383" s="210">
        <v>419.7</v>
      </c>
    </row>
    <row r="384" spans="1:4">
      <c r="A384" s="208"/>
      <c r="B384" s="208" t="s">
        <v>1198</v>
      </c>
      <c r="C384" s="209" t="s">
        <v>1199</v>
      </c>
      <c r="D384" s="210">
        <v>419.7</v>
      </c>
    </row>
    <row r="385" spans="1:4" ht="76.5">
      <c r="A385" s="208" t="s">
        <v>2278</v>
      </c>
      <c r="B385" s="208"/>
      <c r="C385" s="209" t="s">
        <v>2909</v>
      </c>
      <c r="D385" s="210">
        <v>4961.6000000000004</v>
      </c>
    </row>
    <row r="386" spans="1:4">
      <c r="A386" s="208"/>
      <c r="B386" s="208" t="s">
        <v>1198</v>
      </c>
      <c r="C386" s="209" t="s">
        <v>1199</v>
      </c>
      <c r="D386" s="210">
        <v>4961.6000000000004</v>
      </c>
    </row>
    <row r="387" spans="1:4" ht="51">
      <c r="A387" s="208" t="s">
        <v>2910</v>
      </c>
      <c r="B387" s="208"/>
      <c r="C387" s="209" t="s">
        <v>2911</v>
      </c>
      <c r="D387" s="210">
        <v>57166.8</v>
      </c>
    </row>
    <row r="388" spans="1:4">
      <c r="A388" s="208"/>
      <c r="B388" s="208" t="s">
        <v>1198</v>
      </c>
      <c r="C388" s="209" t="s">
        <v>1199</v>
      </c>
      <c r="D388" s="210">
        <v>57166.8</v>
      </c>
    </row>
    <row r="389" spans="1:4" ht="63.75">
      <c r="A389" s="208" t="s">
        <v>2912</v>
      </c>
      <c r="B389" s="208"/>
      <c r="C389" s="209" t="s">
        <v>2913</v>
      </c>
      <c r="D389" s="210">
        <v>1175691.5</v>
      </c>
    </row>
    <row r="390" spans="1:4">
      <c r="A390" s="208"/>
      <c r="B390" s="208" t="s">
        <v>1198</v>
      </c>
      <c r="C390" s="209" t="s">
        <v>1199</v>
      </c>
      <c r="D390" s="210">
        <v>1175691.5</v>
      </c>
    </row>
    <row r="391" spans="1:4">
      <c r="A391" s="208" t="s">
        <v>2279</v>
      </c>
      <c r="B391" s="208"/>
      <c r="C391" s="209" t="s">
        <v>2280</v>
      </c>
      <c r="D391" s="210">
        <v>468745.8</v>
      </c>
    </row>
    <row r="392" spans="1:4">
      <c r="A392" s="208"/>
      <c r="B392" s="208" t="s">
        <v>1204</v>
      </c>
      <c r="C392" s="209" t="s">
        <v>1205</v>
      </c>
      <c r="D392" s="210">
        <v>468745.8</v>
      </c>
    </row>
    <row r="393" spans="1:4" ht="63.75">
      <c r="A393" s="208" t="s">
        <v>2311</v>
      </c>
      <c r="B393" s="208"/>
      <c r="C393" s="209" t="s">
        <v>2735</v>
      </c>
      <c r="D393" s="210">
        <v>407460.4</v>
      </c>
    </row>
    <row r="394" spans="1:4">
      <c r="A394" s="208"/>
      <c r="B394" s="208" t="s">
        <v>1204</v>
      </c>
      <c r="C394" s="209" t="s">
        <v>1205</v>
      </c>
      <c r="D394" s="210">
        <v>407460.4</v>
      </c>
    </row>
    <row r="395" spans="1:4" ht="25.5">
      <c r="A395" s="208" t="s">
        <v>2281</v>
      </c>
      <c r="B395" s="208"/>
      <c r="C395" s="209" t="s">
        <v>2282</v>
      </c>
      <c r="D395" s="210">
        <v>253005.4</v>
      </c>
    </row>
    <row r="396" spans="1:4">
      <c r="A396" s="208"/>
      <c r="B396" s="208" t="s">
        <v>1204</v>
      </c>
      <c r="C396" s="209" t="s">
        <v>1205</v>
      </c>
      <c r="D396" s="210">
        <v>253005.4</v>
      </c>
    </row>
    <row r="397" spans="1:4" ht="25.5">
      <c r="A397" s="208" t="s">
        <v>2283</v>
      </c>
      <c r="B397" s="208"/>
      <c r="C397" s="209" t="s">
        <v>2284</v>
      </c>
      <c r="D397" s="210">
        <v>464473.7</v>
      </c>
    </row>
    <row r="398" spans="1:4">
      <c r="A398" s="208"/>
      <c r="B398" s="208" t="s">
        <v>1204</v>
      </c>
      <c r="C398" s="209" t="s">
        <v>1205</v>
      </c>
      <c r="D398" s="210">
        <v>464473.7</v>
      </c>
    </row>
    <row r="399" spans="1:4" ht="25.5">
      <c r="A399" s="208" t="s">
        <v>2285</v>
      </c>
      <c r="B399" s="208"/>
      <c r="C399" s="209" t="s">
        <v>2286</v>
      </c>
      <c r="D399" s="210">
        <v>400015.4</v>
      </c>
    </row>
    <row r="400" spans="1:4">
      <c r="A400" s="208"/>
      <c r="B400" s="208" t="s">
        <v>1198</v>
      </c>
      <c r="C400" s="209" t="s">
        <v>1199</v>
      </c>
      <c r="D400" s="210">
        <v>400015.4</v>
      </c>
    </row>
    <row r="401" spans="1:4" ht="25.5">
      <c r="A401" s="208" t="s">
        <v>2287</v>
      </c>
      <c r="B401" s="208"/>
      <c r="C401" s="209" t="s">
        <v>2288</v>
      </c>
      <c r="D401" s="210">
        <v>516754.6</v>
      </c>
    </row>
    <row r="402" spans="1:4">
      <c r="A402" s="208"/>
      <c r="B402" s="208" t="s">
        <v>1198</v>
      </c>
      <c r="C402" s="209" t="s">
        <v>1199</v>
      </c>
      <c r="D402" s="210">
        <v>516754.6</v>
      </c>
    </row>
    <row r="403" spans="1:4" ht="25.5">
      <c r="A403" s="208" t="s">
        <v>2289</v>
      </c>
      <c r="B403" s="208"/>
      <c r="C403" s="209" t="s">
        <v>2290</v>
      </c>
      <c r="D403" s="210">
        <v>24540.7</v>
      </c>
    </row>
    <row r="404" spans="1:4">
      <c r="A404" s="208"/>
      <c r="B404" s="208" t="s">
        <v>1198</v>
      </c>
      <c r="C404" s="209" t="s">
        <v>1199</v>
      </c>
      <c r="D404" s="210">
        <v>24540.7</v>
      </c>
    </row>
    <row r="405" spans="1:4" ht="38.25">
      <c r="A405" s="208" t="s">
        <v>2291</v>
      </c>
      <c r="B405" s="208"/>
      <c r="C405" s="209" t="s">
        <v>2292</v>
      </c>
      <c r="D405" s="210">
        <v>32178.6</v>
      </c>
    </row>
    <row r="406" spans="1:4">
      <c r="A406" s="208"/>
      <c r="B406" s="208" t="s">
        <v>1198</v>
      </c>
      <c r="C406" s="209" t="s">
        <v>1199</v>
      </c>
      <c r="D406" s="210">
        <v>32178.6</v>
      </c>
    </row>
    <row r="407" spans="1:4" ht="63.75">
      <c r="A407" s="208" t="s">
        <v>2293</v>
      </c>
      <c r="B407" s="208"/>
      <c r="C407" s="209" t="s">
        <v>2294</v>
      </c>
      <c r="D407" s="210">
        <v>443961.7</v>
      </c>
    </row>
    <row r="408" spans="1:4">
      <c r="A408" s="208"/>
      <c r="B408" s="208" t="s">
        <v>1198</v>
      </c>
      <c r="C408" s="209" t="s">
        <v>1199</v>
      </c>
      <c r="D408" s="210">
        <v>443961.7</v>
      </c>
    </row>
    <row r="409" spans="1:4" ht="25.5">
      <c r="A409" s="208" t="s">
        <v>2295</v>
      </c>
      <c r="B409" s="208"/>
      <c r="C409" s="209" t="s">
        <v>2296</v>
      </c>
      <c r="D409" s="210">
        <v>131631.20000000001</v>
      </c>
    </row>
    <row r="410" spans="1:4">
      <c r="A410" s="208"/>
      <c r="B410" s="208" t="s">
        <v>1198</v>
      </c>
      <c r="C410" s="209" t="s">
        <v>1199</v>
      </c>
      <c r="D410" s="210">
        <v>131631.20000000001</v>
      </c>
    </row>
    <row r="411" spans="1:4" ht="38.25">
      <c r="A411" s="208" t="s">
        <v>2297</v>
      </c>
      <c r="B411" s="208"/>
      <c r="C411" s="209" t="s">
        <v>2298</v>
      </c>
      <c r="D411" s="210">
        <v>143254.6</v>
      </c>
    </row>
    <row r="412" spans="1:4">
      <c r="A412" s="208"/>
      <c r="B412" s="208" t="s">
        <v>1198</v>
      </c>
      <c r="C412" s="209" t="s">
        <v>1199</v>
      </c>
      <c r="D412" s="210">
        <v>143254.6</v>
      </c>
    </row>
    <row r="413" spans="1:4" ht="51">
      <c r="A413" s="208" t="s">
        <v>1264</v>
      </c>
      <c r="B413" s="208"/>
      <c r="C413" s="209" t="s">
        <v>1265</v>
      </c>
      <c r="D413" s="210">
        <v>350150.2</v>
      </c>
    </row>
    <row r="414" spans="1:4" ht="25.5">
      <c r="A414" s="208" t="s">
        <v>2005</v>
      </c>
      <c r="B414" s="208"/>
      <c r="C414" s="209" t="s">
        <v>2006</v>
      </c>
      <c r="D414" s="210">
        <v>9212.7000000000007</v>
      </c>
    </row>
    <row r="415" spans="1:4" ht="25.5">
      <c r="A415" s="208"/>
      <c r="B415" s="208" t="s">
        <v>1189</v>
      </c>
      <c r="C415" s="209" t="s">
        <v>2863</v>
      </c>
      <c r="D415" s="210">
        <v>2972.7</v>
      </c>
    </row>
    <row r="416" spans="1:4">
      <c r="A416" s="208"/>
      <c r="B416" s="208" t="s">
        <v>1198</v>
      </c>
      <c r="C416" s="209" t="s">
        <v>1199</v>
      </c>
      <c r="D416" s="210">
        <v>1240</v>
      </c>
    </row>
    <row r="417" spans="1:4" ht="25.5">
      <c r="A417" s="208"/>
      <c r="B417" s="208" t="s">
        <v>1290</v>
      </c>
      <c r="C417" s="209" t="s">
        <v>2724</v>
      </c>
      <c r="D417" s="210">
        <v>5000</v>
      </c>
    </row>
    <row r="418" spans="1:4" ht="25.5">
      <c r="A418" s="208" t="s">
        <v>1266</v>
      </c>
      <c r="B418" s="208"/>
      <c r="C418" s="209" t="s">
        <v>1267</v>
      </c>
      <c r="D418" s="210">
        <v>7570</v>
      </c>
    </row>
    <row r="419" spans="1:4" ht="25.5">
      <c r="A419" s="208"/>
      <c r="B419" s="208" t="s">
        <v>1189</v>
      </c>
      <c r="C419" s="209" t="s">
        <v>2863</v>
      </c>
      <c r="D419" s="210">
        <v>2320</v>
      </c>
    </row>
    <row r="420" spans="1:4">
      <c r="A420" s="208"/>
      <c r="B420" s="208" t="s">
        <v>1198</v>
      </c>
      <c r="C420" s="209" t="s">
        <v>1199</v>
      </c>
      <c r="D420" s="210">
        <v>50</v>
      </c>
    </row>
    <row r="421" spans="1:4" ht="25.5">
      <c r="A421" s="208"/>
      <c r="B421" s="208" t="s">
        <v>1290</v>
      </c>
      <c r="C421" s="209" t="s">
        <v>2724</v>
      </c>
      <c r="D421" s="210">
        <v>3700</v>
      </c>
    </row>
    <row r="422" spans="1:4">
      <c r="A422" s="208"/>
      <c r="B422" s="208" t="s">
        <v>1190</v>
      </c>
      <c r="C422" s="209" t="s">
        <v>1191</v>
      </c>
      <c r="D422" s="210">
        <v>1500</v>
      </c>
    </row>
    <row r="423" spans="1:4" ht="25.5">
      <c r="A423" s="208" t="s">
        <v>2331</v>
      </c>
      <c r="B423" s="208"/>
      <c r="C423" s="209" t="s">
        <v>2332</v>
      </c>
      <c r="D423" s="210">
        <v>3865</v>
      </c>
    </row>
    <row r="424" spans="1:4" ht="25.5">
      <c r="A424" s="208"/>
      <c r="B424" s="208" t="s">
        <v>1290</v>
      </c>
      <c r="C424" s="209" t="s">
        <v>2724</v>
      </c>
      <c r="D424" s="210">
        <v>3865</v>
      </c>
    </row>
    <row r="425" spans="1:4" ht="25.5">
      <c r="A425" s="208" t="s">
        <v>2299</v>
      </c>
      <c r="B425" s="208"/>
      <c r="C425" s="209" t="s">
        <v>2300</v>
      </c>
      <c r="D425" s="210">
        <v>5887</v>
      </c>
    </row>
    <row r="426" spans="1:4" ht="25.5">
      <c r="A426" s="208"/>
      <c r="B426" s="208" t="s">
        <v>1189</v>
      </c>
      <c r="C426" s="209" t="s">
        <v>2863</v>
      </c>
      <c r="D426" s="210">
        <v>365.4</v>
      </c>
    </row>
    <row r="427" spans="1:4">
      <c r="A427" s="208"/>
      <c r="B427" s="208" t="s">
        <v>1198</v>
      </c>
      <c r="C427" s="209" t="s">
        <v>1199</v>
      </c>
      <c r="D427" s="210">
        <v>5521.6</v>
      </c>
    </row>
    <row r="428" spans="1:4" ht="51">
      <c r="A428" s="208" t="s">
        <v>2007</v>
      </c>
      <c r="B428" s="208"/>
      <c r="C428" s="209" t="s">
        <v>2008</v>
      </c>
      <c r="D428" s="210">
        <v>267992.90000000002</v>
      </c>
    </row>
    <row r="429" spans="1:4" ht="25.5">
      <c r="A429" s="208"/>
      <c r="B429" s="208" t="s">
        <v>1189</v>
      </c>
      <c r="C429" s="209" t="s">
        <v>2863</v>
      </c>
      <c r="D429" s="210">
        <v>4358.8999999999996</v>
      </c>
    </row>
    <row r="430" spans="1:4" ht="25.5">
      <c r="A430" s="208"/>
      <c r="B430" s="208" t="s">
        <v>1290</v>
      </c>
      <c r="C430" s="209" t="s">
        <v>2724</v>
      </c>
      <c r="D430" s="210">
        <v>263634</v>
      </c>
    </row>
    <row r="431" spans="1:4" ht="25.5">
      <c r="A431" s="208" t="s">
        <v>2333</v>
      </c>
      <c r="B431" s="208"/>
      <c r="C431" s="209" t="s">
        <v>2334</v>
      </c>
      <c r="D431" s="210">
        <v>55622.6</v>
      </c>
    </row>
    <row r="432" spans="1:4">
      <c r="A432" s="208"/>
      <c r="B432" s="208" t="s">
        <v>1204</v>
      </c>
      <c r="C432" s="209" t="s">
        <v>1205</v>
      </c>
      <c r="D432" s="210">
        <v>55622.6</v>
      </c>
    </row>
    <row r="433" spans="1:4" ht="51">
      <c r="A433" s="208" t="s">
        <v>2169</v>
      </c>
      <c r="B433" s="208"/>
      <c r="C433" s="209" t="s">
        <v>2170</v>
      </c>
      <c r="D433" s="210">
        <v>15665</v>
      </c>
    </row>
    <row r="434" spans="1:4" ht="25.5">
      <c r="A434" s="208" t="s">
        <v>2171</v>
      </c>
      <c r="B434" s="208"/>
      <c r="C434" s="209" t="s">
        <v>2172</v>
      </c>
      <c r="D434" s="210">
        <v>2290</v>
      </c>
    </row>
    <row r="435" spans="1:4" ht="25.5">
      <c r="A435" s="208"/>
      <c r="B435" s="208" t="s">
        <v>1189</v>
      </c>
      <c r="C435" s="209" t="s">
        <v>2863</v>
      </c>
      <c r="D435" s="210">
        <v>2290</v>
      </c>
    </row>
    <row r="436" spans="1:4" ht="25.5">
      <c r="A436" s="208" t="s">
        <v>2173</v>
      </c>
      <c r="B436" s="208"/>
      <c r="C436" s="209" t="s">
        <v>2174</v>
      </c>
      <c r="D436" s="210">
        <v>10400</v>
      </c>
    </row>
    <row r="437" spans="1:4" ht="25.5">
      <c r="A437" s="208"/>
      <c r="B437" s="208" t="s">
        <v>1189</v>
      </c>
      <c r="C437" s="209" t="s">
        <v>2863</v>
      </c>
      <c r="D437" s="210">
        <v>10400</v>
      </c>
    </row>
    <row r="438" spans="1:4" ht="38.25">
      <c r="A438" s="208" t="s">
        <v>2175</v>
      </c>
      <c r="B438" s="208"/>
      <c r="C438" s="209" t="s">
        <v>2176</v>
      </c>
      <c r="D438" s="210">
        <v>2975</v>
      </c>
    </row>
    <row r="439" spans="1:4" ht="25.5">
      <c r="A439" s="208"/>
      <c r="B439" s="208" t="s">
        <v>1189</v>
      </c>
      <c r="C439" s="209" t="s">
        <v>2863</v>
      </c>
      <c r="D439" s="210">
        <v>2500</v>
      </c>
    </row>
    <row r="440" spans="1:4">
      <c r="A440" s="208"/>
      <c r="B440" s="208" t="s">
        <v>1190</v>
      </c>
      <c r="C440" s="209" t="s">
        <v>1191</v>
      </c>
      <c r="D440" s="210">
        <v>475</v>
      </c>
    </row>
    <row r="441" spans="1:4" ht="38.25">
      <c r="A441" s="208" t="s">
        <v>2009</v>
      </c>
      <c r="B441" s="208"/>
      <c r="C441" s="209" t="s">
        <v>2010</v>
      </c>
      <c r="D441" s="210">
        <v>5282.5</v>
      </c>
    </row>
    <row r="442" spans="1:4">
      <c r="A442" s="208" t="s">
        <v>2011</v>
      </c>
      <c r="B442" s="208"/>
      <c r="C442" s="209" t="s">
        <v>2012</v>
      </c>
      <c r="D442" s="210">
        <v>4782.5</v>
      </c>
    </row>
    <row r="443" spans="1:4" ht="25.5">
      <c r="A443" s="208"/>
      <c r="B443" s="208" t="s">
        <v>1189</v>
      </c>
      <c r="C443" s="209" t="s">
        <v>2863</v>
      </c>
      <c r="D443" s="210">
        <v>3365</v>
      </c>
    </row>
    <row r="444" spans="1:4">
      <c r="A444" s="208"/>
      <c r="B444" s="208" t="s">
        <v>1198</v>
      </c>
      <c r="C444" s="209" t="s">
        <v>1199</v>
      </c>
      <c r="D444" s="210">
        <v>1417.5</v>
      </c>
    </row>
    <row r="445" spans="1:4">
      <c r="A445" s="208" t="s">
        <v>2013</v>
      </c>
      <c r="B445" s="208"/>
      <c r="C445" s="209" t="s">
        <v>2014</v>
      </c>
      <c r="D445" s="210">
        <v>500</v>
      </c>
    </row>
    <row r="446" spans="1:4" ht="25.5">
      <c r="A446" s="208"/>
      <c r="B446" s="208" t="s">
        <v>1189</v>
      </c>
      <c r="C446" s="209" t="s">
        <v>2863</v>
      </c>
      <c r="D446" s="210">
        <v>500</v>
      </c>
    </row>
    <row r="447" spans="1:4" ht="38.25">
      <c r="A447" s="208" t="s">
        <v>1920</v>
      </c>
      <c r="B447" s="208"/>
      <c r="C447" s="209" t="s">
        <v>1921</v>
      </c>
      <c r="D447" s="210">
        <v>4398129.3</v>
      </c>
    </row>
    <row r="448" spans="1:4">
      <c r="A448" s="208" t="s">
        <v>1922</v>
      </c>
      <c r="B448" s="208"/>
      <c r="C448" s="209" t="s">
        <v>1285</v>
      </c>
      <c r="D448" s="210">
        <v>406376.3</v>
      </c>
    </row>
    <row r="449" spans="1:4" ht="51">
      <c r="A449" s="208"/>
      <c r="B449" s="208" t="s">
        <v>1184</v>
      </c>
      <c r="C449" s="209" t="s">
        <v>2874</v>
      </c>
      <c r="D449" s="210">
        <v>221550.1</v>
      </c>
    </row>
    <row r="450" spans="1:4" ht="25.5">
      <c r="A450" s="208"/>
      <c r="B450" s="208" t="s">
        <v>1189</v>
      </c>
      <c r="C450" s="209" t="s">
        <v>2863</v>
      </c>
      <c r="D450" s="210">
        <v>173346.1</v>
      </c>
    </row>
    <row r="451" spans="1:4">
      <c r="A451" s="208"/>
      <c r="B451" s="208" t="s">
        <v>1198</v>
      </c>
      <c r="C451" s="209" t="s">
        <v>1199</v>
      </c>
      <c r="D451" s="210">
        <v>2607.1</v>
      </c>
    </row>
    <row r="452" spans="1:4">
      <c r="A452" s="208"/>
      <c r="B452" s="208" t="s">
        <v>1190</v>
      </c>
      <c r="C452" s="209" t="s">
        <v>1191</v>
      </c>
      <c r="D452" s="210">
        <v>8873</v>
      </c>
    </row>
    <row r="453" spans="1:4" ht="25.5">
      <c r="A453" s="208" t="s">
        <v>2335</v>
      </c>
      <c r="B453" s="208"/>
      <c r="C453" s="209" t="s">
        <v>2336</v>
      </c>
      <c r="D453" s="210">
        <v>440</v>
      </c>
    </row>
    <row r="454" spans="1:4" ht="25.5">
      <c r="A454" s="208"/>
      <c r="B454" s="208" t="s">
        <v>1189</v>
      </c>
      <c r="C454" s="209" t="s">
        <v>2863</v>
      </c>
      <c r="D454" s="210">
        <v>370</v>
      </c>
    </row>
    <row r="455" spans="1:4">
      <c r="A455" s="208"/>
      <c r="B455" s="208" t="s">
        <v>1198</v>
      </c>
      <c r="C455" s="209" t="s">
        <v>1199</v>
      </c>
      <c r="D455" s="210">
        <v>70</v>
      </c>
    </row>
    <row r="456" spans="1:4">
      <c r="A456" s="208" t="s">
        <v>2337</v>
      </c>
      <c r="B456" s="208"/>
      <c r="C456" s="209" t="s">
        <v>2338</v>
      </c>
      <c r="D456" s="210">
        <v>2762.5</v>
      </c>
    </row>
    <row r="457" spans="1:4" ht="25.5">
      <c r="A457" s="208"/>
      <c r="B457" s="208" t="s">
        <v>1189</v>
      </c>
      <c r="C457" s="209" t="s">
        <v>2863</v>
      </c>
      <c r="D457" s="210">
        <v>2762.5</v>
      </c>
    </row>
    <row r="458" spans="1:4" ht="25.5">
      <c r="A458" s="208" t="s">
        <v>2015</v>
      </c>
      <c r="B458" s="208"/>
      <c r="C458" s="209" t="s">
        <v>2016</v>
      </c>
      <c r="D458" s="210">
        <v>1855</v>
      </c>
    </row>
    <row r="459" spans="1:4" ht="25.5">
      <c r="A459" s="208"/>
      <c r="B459" s="208" t="s">
        <v>1189</v>
      </c>
      <c r="C459" s="209" t="s">
        <v>2863</v>
      </c>
      <c r="D459" s="210">
        <v>1000</v>
      </c>
    </row>
    <row r="460" spans="1:4">
      <c r="A460" s="208"/>
      <c r="B460" s="208" t="s">
        <v>1198</v>
      </c>
      <c r="C460" s="209" t="s">
        <v>1199</v>
      </c>
      <c r="D460" s="210">
        <v>400</v>
      </c>
    </row>
    <row r="461" spans="1:4">
      <c r="A461" s="208"/>
      <c r="B461" s="208" t="s">
        <v>1190</v>
      </c>
      <c r="C461" s="209" t="s">
        <v>1191</v>
      </c>
      <c r="D461" s="210">
        <v>455</v>
      </c>
    </row>
    <row r="462" spans="1:4" ht="25.5">
      <c r="A462" s="208" t="s">
        <v>1923</v>
      </c>
      <c r="B462" s="208"/>
      <c r="C462" s="209" t="s">
        <v>1924</v>
      </c>
      <c r="D462" s="210">
        <v>28894.7</v>
      </c>
    </row>
    <row r="463" spans="1:4" ht="25.5">
      <c r="A463" s="208"/>
      <c r="B463" s="208" t="s">
        <v>1189</v>
      </c>
      <c r="C463" s="209" t="s">
        <v>2863</v>
      </c>
      <c r="D463" s="210">
        <v>28894.7</v>
      </c>
    </row>
    <row r="464" spans="1:4" ht="25.5">
      <c r="A464" s="208" t="s">
        <v>2312</v>
      </c>
      <c r="B464" s="208"/>
      <c r="C464" s="209" t="s">
        <v>2736</v>
      </c>
      <c r="D464" s="210">
        <v>8946.5</v>
      </c>
    </row>
    <row r="465" spans="1:4">
      <c r="A465" s="208"/>
      <c r="B465" s="208" t="s">
        <v>1198</v>
      </c>
      <c r="C465" s="209" t="s">
        <v>1199</v>
      </c>
      <c r="D465" s="210">
        <v>8946.5</v>
      </c>
    </row>
    <row r="466" spans="1:4" ht="25.5">
      <c r="A466" s="208" t="s">
        <v>2199</v>
      </c>
      <c r="B466" s="208"/>
      <c r="C466" s="209" t="s">
        <v>2200</v>
      </c>
      <c r="D466" s="210">
        <v>114587.1</v>
      </c>
    </row>
    <row r="467" spans="1:4" ht="25.5">
      <c r="A467" s="208"/>
      <c r="B467" s="208" t="s">
        <v>1290</v>
      </c>
      <c r="C467" s="209" t="s">
        <v>2724</v>
      </c>
      <c r="D467" s="210">
        <v>114587.1</v>
      </c>
    </row>
    <row r="468" spans="1:4" ht="38.25">
      <c r="A468" s="208" t="s">
        <v>2339</v>
      </c>
      <c r="B468" s="208"/>
      <c r="C468" s="209" t="s">
        <v>2340</v>
      </c>
      <c r="D468" s="210">
        <v>46871.1</v>
      </c>
    </row>
    <row r="469" spans="1:4" ht="25.5">
      <c r="A469" s="208"/>
      <c r="B469" s="208" t="s">
        <v>1290</v>
      </c>
      <c r="C469" s="209" t="s">
        <v>2724</v>
      </c>
      <c r="D469" s="210">
        <v>46871.1</v>
      </c>
    </row>
    <row r="470" spans="1:4" ht="89.25">
      <c r="A470" s="208" t="s">
        <v>2313</v>
      </c>
      <c r="B470" s="208"/>
      <c r="C470" s="209" t="s">
        <v>2314</v>
      </c>
      <c r="D470" s="210">
        <v>1099927</v>
      </c>
    </row>
    <row r="471" spans="1:4" ht="25.5">
      <c r="A471" s="208"/>
      <c r="B471" s="208" t="s">
        <v>1602</v>
      </c>
      <c r="C471" s="209" t="s">
        <v>2884</v>
      </c>
      <c r="D471" s="210">
        <v>1099927</v>
      </c>
    </row>
    <row r="472" spans="1:4" ht="89.25">
      <c r="A472" s="208" t="s">
        <v>2914</v>
      </c>
      <c r="B472" s="208"/>
      <c r="C472" s="209" t="s">
        <v>2915</v>
      </c>
      <c r="D472" s="210">
        <v>185212.5</v>
      </c>
    </row>
    <row r="473" spans="1:4" ht="25.5">
      <c r="A473" s="208"/>
      <c r="B473" s="208" t="s">
        <v>1602</v>
      </c>
      <c r="C473" s="209" t="s">
        <v>2884</v>
      </c>
      <c r="D473" s="210">
        <v>185212.5</v>
      </c>
    </row>
    <row r="474" spans="1:4" ht="25.5">
      <c r="A474" s="208" t="s">
        <v>2916</v>
      </c>
      <c r="B474" s="208"/>
      <c r="C474" s="209" t="s">
        <v>2917</v>
      </c>
      <c r="D474" s="210">
        <v>56590.9</v>
      </c>
    </row>
    <row r="475" spans="1:4">
      <c r="A475" s="208"/>
      <c r="B475" s="208" t="s">
        <v>1198</v>
      </c>
      <c r="C475" s="209" t="s">
        <v>1199</v>
      </c>
      <c r="D475" s="210">
        <v>56590.9</v>
      </c>
    </row>
    <row r="476" spans="1:4" ht="63.75">
      <c r="A476" s="208" t="s">
        <v>2918</v>
      </c>
      <c r="B476" s="208"/>
      <c r="C476" s="209" t="s">
        <v>2919</v>
      </c>
      <c r="D476" s="210">
        <v>1007.9</v>
      </c>
    </row>
    <row r="477" spans="1:4">
      <c r="A477" s="208"/>
      <c r="B477" s="208" t="s">
        <v>1198</v>
      </c>
      <c r="C477" s="209" t="s">
        <v>1199</v>
      </c>
      <c r="D477" s="210">
        <v>1007.9</v>
      </c>
    </row>
    <row r="478" spans="1:4" ht="38.25">
      <c r="A478" s="208" t="s">
        <v>2315</v>
      </c>
      <c r="B478" s="208"/>
      <c r="C478" s="209" t="s">
        <v>2316</v>
      </c>
      <c r="D478" s="210">
        <v>30000</v>
      </c>
    </row>
    <row r="479" spans="1:4">
      <c r="A479" s="208"/>
      <c r="B479" s="208" t="s">
        <v>1198</v>
      </c>
      <c r="C479" s="209" t="s">
        <v>1199</v>
      </c>
      <c r="D479" s="210">
        <v>30000</v>
      </c>
    </row>
    <row r="480" spans="1:4" ht="25.5">
      <c r="A480" s="208" t="s">
        <v>2301</v>
      </c>
      <c r="B480" s="208"/>
      <c r="C480" s="209" t="s">
        <v>2302</v>
      </c>
      <c r="D480" s="210">
        <v>2374703.7000000002</v>
      </c>
    </row>
    <row r="481" spans="1:4">
      <c r="A481" s="208"/>
      <c r="B481" s="208" t="s">
        <v>1198</v>
      </c>
      <c r="C481" s="209" t="s">
        <v>1199</v>
      </c>
      <c r="D481" s="210">
        <v>2374703.7000000002</v>
      </c>
    </row>
    <row r="482" spans="1:4" ht="25.5">
      <c r="A482" s="208" t="s">
        <v>2317</v>
      </c>
      <c r="B482" s="208"/>
      <c r="C482" s="209" t="s">
        <v>2318</v>
      </c>
      <c r="D482" s="210">
        <v>39954.1</v>
      </c>
    </row>
    <row r="483" spans="1:4">
      <c r="A483" s="208"/>
      <c r="B483" s="208" t="s">
        <v>1198</v>
      </c>
      <c r="C483" s="209" t="s">
        <v>1199</v>
      </c>
      <c r="D483" s="210">
        <v>39954.1</v>
      </c>
    </row>
    <row r="484" spans="1:4" ht="38.25">
      <c r="A484" s="208" t="s">
        <v>2017</v>
      </c>
      <c r="B484" s="208"/>
      <c r="C484" s="209" t="s">
        <v>2018</v>
      </c>
      <c r="D484" s="210">
        <v>10490</v>
      </c>
    </row>
    <row r="485" spans="1:4">
      <c r="A485" s="208" t="s">
        <v>2341</v>
      </c>
      <c r="B485" s="208"/>
      <c r="C485" s="209" t="s">
        <v>2342</v>
      </c>
      <c r="D485" s="210">
        <v>3200</v>
      </c>
    </row>
    <row r="486" spans="1:4" ht="25.5">
      <c r="A486" s="208"/>
      <c r="B486" s="208" t="s">
        <v>1189</v>
      </c>
      <c r="C486" s="209" t="s">
        <v>2863</v>
      </c>
      <c r="D486" s="210">
        <v>3200</v>
      </c>
    </row>
    <row r="487" spans="1:4">
      <c r="A487" s="208" t="s">
        <v>2019</v>
      </c>
      <c r="B487" s="208"/>
      <c r="C487" s="209" t="s">
        <v>2020</v>
      </c>
      <c r="D487" s="210">
        <v>2000</v>
      </c>
    </row>
    <row r="488" spans="1:4" ht="25.5">
      <c r="A488" s="208"/>
      <c r="B488" s="208" t="s">
        <v>1189</v>
      </c>
      <c r="C488" s="209" t="s">
        <v>2863</v>
      </c>
      <c r="D488" s="210">
        <v>2000</v>
      </c>
    </row>
    <row r="489" spans="1:4">
      <c r="A489" s="208" t="s">
        <v>2021</v>
      </c>
      <c r="B489" s="208"/>
      <c r="C489" s="209" t="s">
        <v>2022</v>
      </c>
      <c r="D489" s="210">
        <v>2290</v>
      </c>
    </row>
    <row r="490" spans="1:4" ht="25.5">
      <c r="A490" s="208"/>
      <c r="B490" s="208" t="s">
        <v>1189</v>
      </c>
      <c r="C490" s="209" t="s">
        <v>2863</v>
      </c>
      <c r="D490" s="210">
        <v>700</v>
      </c>
    </row>
    <row r="491" spans="1:4" ht="25.5">
      <c r="A491" s="208"/>
      <c r="B491" s="208" t="s">
        <v>1290</v>
      </c>
      <c r="C491" s="209" t="s">
        <v>2724</v>
      </c>
      <c r="D491" s="210">
        <v>790</v>
      </c>
    </row>
    <row r="492" spans="1:4">
      <c r="A492" s="208"/>
      <c r="B492" s="208" t="s">
        <v>1190</v>
      </c>
      <c r="C492" s="209" t="s">
        <v>1191</v>
      </c>
      <c r="D492" s="210">
        <v>800</v>
      </c>
    </row>
    <row r="493" spans="1:4">
      <c r="A493" s="208" t="s">
        <v>2023</v>
      </c>
      <c r="B493" s="208"/>
      <c r="C493" s="209" t="s">
        <v>2024</v>
      </c>
      <c r="D493" s="210">
        <v>3000</v>
      </c>
    </row>
    <row r="494" spans="1:4" ht="25.5">
      <c r="A494" s="208"/>
      <c r="B494" s="208" t="s">
        <v>1189</v>
      </c>
      <c r="C494" s="209" t="s">
        <v>2863</v>
      </c>
      <c r="D494" s="210">
        <v>3000</v>
      </c>
    </row>
    <row r="495" spans="1:4" ht="38.25">
      <c r="A495" s="208" t="s">
        <v>1957</v>
      </c>
      <c r="B495" s="208"/>
      <c r="C495" s="209" t="s">
        <v>1958</v>
      </c>
      <c r="D495" s="210">
        <v>542218.1</v>
      </c>
    </row>
    <row r="496" spans="1:4" ht="38.25">
      <c r="A496" s="208" t="s">
        <v>2343</v>
      </c>
      <c r="B496" s="208"/>
      <c r="C496" s="209" t="s">
        <v>2344</v>
      </c>
      <c r="D496" s="210">
        <v>1500</v>
      </c>
    </row>
    <row r="497" spans="1:4" ht="25.5">
      <c r="A497" s="208"/>
      <c r="B497" s="208" t="s">
        <v>1290</v>
      </c>
      <c r="C497" s="209" t="s">
        <v>2724</v>
      </c>
      <c r="D497" s="210">
        <v>1500</v>
      </c>
    </row>
    <row r="498" spans="1:4" ht="38.25">
      <c r="A498" s="208" t="s">
        <v>2345</v>
      </c>
      <c r="B498" s="208"/>
      <c r="C498" s="209" t="s">
        <v>2346</v>
      </c>
      <c r="D498" s="210">
        <v>9179.4</v>
      </c>
    </row>
    <row r="499" spans="1:4" ht="25.5">
      <c r="A499" s="208"/>
      <c r="B499" s="208" t="s">
        <v>1290</v>
      </c>
      <c r="C499" s="209" t="s">
        <v>2724</v>
      </c>
      <c r="D499" s="210">
        <v>6179.4</v>
      </c>
    </row>
    <row r="500" spans="1:4">
      <c r="A500" s="208"/>
      <c r="B500" s="208" t="s">
        <v>1190</v>
      </c>
      <c r="C500" s="209" t="s">
        <v>1191</v>
      </c>
      <c r="D500" s="210">
        <v>3000</v>
      </c>
    </row>
    <row r="501" spans="1:4">
      <c r="A501" s="208" t="s">
        <v>1959</v>
      </c>
      <c r="B501" s="208"/>
      <c r="C501" s="209" t="s">
        <v>1960</v>
      </c>
      <c r="D501" s="210">
        <v>76757.8</v>
      </c>
    </row>
    <row r="502" spans="1:4" ht="25.5">
      <c r="A502" s="208"/>
      <c r="B502" s="208" t="s">
        <v>1189</v>
      </c>
      <c r="C502" s="209" t="s">
        <v>2863</v>
      </c>
      <c r="D502" s="210">
        <v>25204.5</v>
      </c>
    </row>
    <row r="503" spans="1:4">
      <c r="A503" s="208"/>
      <c r="B503" s="208" t="s">
        <v>1198</v>
      </c>
      <c r="C503" s="209" t="s">
        <v>1199</v>
      </c>
      <c r="D503" s="210">
        <v>46040.9</v>
      </c>
    </row>
    <row r="504" spans="1:4" ht="25.5">
      <c r="A504" s="208"/>
      <c r="B504" s="208" t="s">
        <v>1290</v>
      </c>
      <c r="C504" s="209" t="s">
        <v>2724</v>
      </c>
      <c r="D504" s="210">
        <v>5512.4</v>
      </c>
    </row>
    <row r="505" spans="1:4">
      <c r="A505" s="208" t="s">
        <v>2920</v>
      </c>
      <c r="B505" s="208"/>
      <c r="C505" s="209" t="s">
        <v>2921</v>
      </c>
      <c r="D505" s="210">
        <v>63589.8</v>
      </c>
    </row>
    <row r="506" spans="1:4">
      <c r="A506" s="208"/>
      <c r="B506" s="208" t="s">
        <v>1198</v>
      </c>
      <c r="C506" s="209" t="s">
        <v>1199</v>
      </c>
      <c r="D506" s="210">
        <v>63589.8</v>
      </c>
    </row>
    <row r="507" spans="1:4">
      <c r="A507" s="208" t="s">
        <v>1961</v>
      </c>
      <c r="B507" s="208"/>
      <c r="C507" s="209" t="s">
        <v>1962</v>
      </c>
      <c r="D507" s="210">
        <v>391191.1</v>
      </c>
    </row>
    <row r="508" spans="1:4">
      <c r="A508" s="208"/>
      <c r="B508" s="208" t="s">
        <v>1204</v>
      </c>
      <c r="C508" s="209" t="s">
        <v>1205</v>
      </c>
      <c r="D508" s="210">
        <v>391191.1</v>
      </c>
    </row>
    <row r="509" spans="1:4" ht="51">
      <c r="A509" s="208" t="s">
        <v>2025</v>
      </c>
      <c r="B509" s="208"/>
      <c r="C509" s="209" t="s">
        <v>2026</v>
      </c>
      <c r="D509" s="210">
        <v>435999.2</v>
      </c>
    </row>
    <row r="510" spans="1:4">
      <c r="A510" s="208" t="s">
        <v>2201</v>
      </c>
      <c r="B510" s="208"/>
      <c r="C510" s="209" t="s">
        <v>1285</v>
      </c>
      <c r="D510" s="210">
        <v>432199.2</v>
      </c>
    </row>
    <row r="511" spans="1:4" ht="51">
      <c r="A511" s="208"/>
      <c r="B511" s="208" t="s">
        <v>1184</v>
      </c>
      <c r="C511" s="209" t="s">
        <v>2874</v>
      </c>
      <c r="D511" s="210">
        <v>275968.8</v>
      </c>
    </row>
    <row r="512" spans="1:4" ht="25.5">
      <c r="A512" s="208"/>
      <c r="B512" s="208" t="s">
        <v>1189</v>
      </c>
      <c r="C512" s="209" t="s">
        <v>2863</v>
      </c>
      <c r="D512" s="210">
        <v>103491</v>
      </c>
    </row>
    <row r="513" spans="1:4">
      <c r="A513" s="208"/>
      <c r="B513" s="208" t="s">
        <v>1198</v>
      </c>
      <c r="C513" s="209" t="s">
        <v>1199</v>
      </c>
      <c r="D513" s="210">
        <v>45923.9</v>
      </c>
    </row>
    <row r="514" spans="1:4">
      <c r="A514" s="208"/>
      <c r="B514" s="208" t="s">
        <v>1190</v>
      </c>
      <c r="C514" s="209" t="s">
        <v>1191</v>
      </c>
      <c r="D514" s="210">
        <v>6815.5</v>
      </c>
    </row>
    <row r="515" spans="1:4" ht="38.25">
      <c r="A515" s="208" t="s">
        <v>2347</v>
      </c>
      <c r="B515" s="208"/>
      <c r="C515" s="209" t="s">
        <v>2348</v>
      </c>
      <c r="D515" s="210">
        <v>3000</v>
      </c>
    </row>
    <row r="516" spans="1:4" ht="25.5">
      <c r="A516" s="208"/>
      <c r="B516" s="208" t="s">
        <v>1189</v>
      </c>
      <c r="C516" s="209" t="s">
        <v>2863</v>
      </c>
      <c r="D516" s="210">
        <v>1200</v>
      </c>
    </row>
    <row r="517" spans="1:4" ht="25.5">
      <c r="A517" s="208"/>
      <c r="B517" s="208" t="s">
        <v>1290</v>
      </c>
      <c r="C517" s="209" t="s">
        <v>2724</v>
      </c>
      <c r="D517" s="210">
        <v>1800</v>
      </c>
    </row>
    <row r="518" spans="1:4">
      <c r="A518" s="208" t="s">
        <v>2027</v>
      </c>
      <c r="B518" s="208"/>
      <c r="C518" s="209" t="s">
        <v>2028</v>
      </c>
      <c r="D518" s="210">
        <v>800</v>
      </c>
    </row>
    <row r="519" spans="1:4" ht="25.5">
      <c r="A519" s="208"/>
      <c r="B519" s="208" t="s">
        <v>1189</v>
      </c>
      <c r="C519" s="209" t="s">
        <v>2863</v>
      </c>
      <c r="D519" s="210">
        <v>800</v>
      </c>
    </row>
    <row r="520" spans="1:4" ht="25.5">
      <c r="A520" s="208" t="s">
        <v>1268</v>
      </c>
      <c r="B520" s="208"/>
      <c r="C520" s="209" t="s">
        <v>1269</v>
      </c>
      <c r="D520" s="210">
        <v>3240053</v>
      </c>
    </row>
    <row r="521" spans="1:4" ht="38.25">
      <c r="A521" s="208" t="s">
        <v>2037</v>
      </c>
      <c r="B521" s="208"/>
      <c r="C521" s="209" t="s">
        <v>2038</v>
      </c>
      <c r="D521" s="210">
        <v>1500803.7</v>
      </c>
    </row>
    <row r="522" spans="1:4">
      <c r="A522" s="208" t="s">
        <v>2039</v>
      </c>
      <c r="B522" s="208"/>
      <c r="C522" s="209" t="s">
        <v>2040</v>
      </c>
      <c r="D522" s="210">
        <v>861840.7</v>
      </c>
    </row>
    <row r="523" spans="1:4" ht="25.5">
      <c r="A523" s="208"/>
      <c r="B523" s="208" t="s">
        <v>1290</v>
      </c>
      <c r="C523" s="209" t="s">
        <v>2724</v>
      </c>
      <c r="D523" s="210">
        <v>861840.7</v>
      </c>
    </row>
    <row r="524" spans="1:4">
      <c r="A524" s="208" t="s">
        <v>2041</v>
      </c>
      <c r="B524" s="208"/>
      <c r="C524" s="209" t="s">
        <v>2042</v>
      </c>
      <c r="D524" s="210">
        <v>22797.7</v>
      </c>
    </row>
    <row r="525" spans="1:4" ht="25.5">
      <c r="A525" s="208"/>
      <c r="B525" s="208" t="s">
        <v>1290</v>
      </c>
      <c r="C525" s="209" t="s">
        <v>2724</v>
      </c>
      <c r="D525" s="210">
        <v>22797.7</v>
      </c>
    </row>
    <row r="526" spans="1:4" ht="25.5">
      <c r="A526" s="208" t="s">
        <v>2043</v>
      </c>
      <c r="B526" s="208"/>
      <c r="C526" s="209" t="s">
        <v>2044</v>
      </c>
      <c r="D526" s="210">
        <v>63522.5</v>
      </c>
    </row>
    <row r="527" spans="1:4" ht="25.5">
      <c r="A527" s="208"/>
      <c r="B527" s="208" t="s">
        <v>1290</v>
      </c>
      <c r="C527" s="209" t="s">
        <v>2724</v>
      </c>
      <c r="D527" s="210">
        <v>63522.5</v>
      </c>
    </row>
    <row r="528" spans="1:4" ht="38.25">
      <c r="A528" s="208" t="s">
        <v>2045</v>
      </c>
      <c r="B528" s="208"/>
      <c r="C528" s="209" t="s">
        <v>2046</v>
      </c>
      <c r="D528" s="210">
        <v>79636.899999999994</v>
      </c>
    </row>
    <row r="529" spans="1:4" ht="25.5">
      <c r="A529" s="208"/>
      <c r="B529" s="208" t="s">
        <v>1290</v>
      </c>
      <c r="C529" s="209" t="s">
        <v>2724</v>
      </c>
      <c r="D529" s="210">
        <v>54636.9</v>
      </c>
    </row>
    <row r="530" spans="1:4">
      <c r="A530" s="208"/>
      <c r="B530" s="208" t="s">
        <v>1190</v>
      </c>
      <c r="C530" s="209" t="s">
        <v>1191</v>
      </c>
      <c r="D530" s="210">
        <v>25000</v>
      </c>
    </row>
    <row r="531" spans="1:4" ht="25.5">
      <c r="A531" s="208" t="s">
        <v>2047</v>
      </c>
      <c r="B531" s="208"/>
      <c r="C531" s="209" t="s">
        <v>2048</v>
      </c>
      <c r="D531" s="210">
        <v>143439</v>
      </c>
    </row>
    <row r="532" spans="1:4" ht="25.5">
      <c r="A532" s="208"/>
      <c r="B532" s="208" t="s">
        <v>1290</v>
      </c>
      <c r="C532" s="209" t="s">
        <v>2724</v>
      </c>
      <c r="D532" s="210">
        <v>143439</v>
      </c>
    </row>
    <row r="533" spans="1:4">
      <c r="A533" s="208" t="s">
        <v>2049</v>
      </c>
      <c r="B533" s="208"/>
      <c r="C533" s="209" t="s">
        <v>2050</v>
      </c>
      <c r="D533" s="210">
        <v>96399.5</v>
      </c>
    </row>
    <row r="534" spans="1:4" ht="25.5">
      <c r="A534" s="208"/>
      <c r="B534" s="208" t="s">
        <v>1290</v>
      </c>
      <c r="C534" s="209" t="s">
        <v>2724</v>
      </c>
      <c r="D534" s="210">
        <v>96399.5</v>
      </c>
    </row>
    <row r="535" spans="1:4" ht="25.5">
      <c r="A535" s="208" t="s">
        <v>2051</v>
      </c>
      <c r="B535" s="208"/>
      <c r="C535" s="209" t="s">
        <v>2052</v>
      </c>
      <c r="D535" s="210">
        <v>219319.9</v>
      </c>
    </row>
    <row r="536" spans="1:4" ht="25.5">
      <c r="A536" s="208"/>
      <c r="B536" s="208" t="s">
        <v>1290</v>
      </c>
      <c r="C536" s="209" t="s">
        <v>2724</v>
      </c>
      <c r="D536" s="210">
        <v>219319.9</v>
      </c>
    </row>
    <row r="537" spans="1:4" ht="25.5">
      <c r="A537" s="208" t="s">
        <v>2053</v>
      </c>
      <c r="B537" s="208"/>
      <c r="C537" s="209" t="s">
        <v>2054</v>
      </c>
      <c r="D537" s="210">
        <v>9000</v>
      </c>
    </row>
    <row r="538" spans="1:4">
      <c r="A538" s="208"/>
      <c r="B538" s="208" t="s">
        <v>1204</v>
      </c>
      <c r="C538" s="209" t="s">
        <v>1205</v>
      </c>
      <c r="D538" s="210">
        <v>9000</v>
      </c>
    </row>
    <row r="539" spans="1:4">
      <c r="A539" s="208" t="s">
        <v>2055</v>
      </c>
      <c r="B539" s="208"/>
      <c r="C539" s="209" t="s">
        <v>2056</v>
      </c>
      <c r="D539" s="210">
        <v>2500</v>
      </c>
    </row>
    <row r="540" spans="1:4">
      <c r="A540" s="208"/>
      <c r="B540" s="208" t="s">
        <v>1204</v>
      </c>
      <c r="C540" s="209" t="s">
        <v>1205</v>
      </c>
      <c r="D540" s="210">
        <v>2500</v>
      </c>
    </row>
    <row r="541" spans="1:4" ht="25.5">
      <c r="A541" s="208" t="s">
        <v>2057</v>
      </c>
      <c r="B541" s="208"/>
      <c r="C541" s="209" t="s">
        <v>2058</v>
      </c>
      <c r="D541" s="210">
        <v>1547.5</v>
      </c>
    </row>
    <row r="542" spans="1:4">
      <c r="A542" s="208"/>
      <c r="B542" s="208" t="s">
        <v>1198</v>
      </c>
      <c r="C542" s="209" t="s">
        <v>1199</v>
      </c>
      <c r="D542" s="210">
        <v>1547.5</v>
      </c>
    </row>
    <row r="543" spans="1:4" ht="25.5">
      <c r="A543" s="208" t="s">
        <v>2059</v>
      </c>
      <c r="B543" s="208"/>
      <c r="C543" s="209" t="s">
        <v>2060</v>
      </c>
      <c r="D543" s="210">
        <v>500</v>
      </c>
    </row>
    <row r="544" spans="1:4">
      <c r="A544" s="208"/>
      <c r="B544" s="208" t="s">
        <v>1198</v>
      </c>
      <c r="C544" s="209" t="s">
        <v>1199</v>
      </c>
      <c r="D544" s="210">
        <v>500</v>
      </c>
    </row>
    <row r="545" spans="1:4" ht="38.25">
      <c r="A545" s="208" t="s">
        <v>2061</v>
      </c>
      <c r="B545" s="208"/>
      <c r="C545" s="209" t="s">
        <v>1968</v>
      </c>
      <c r="D545" s="210">
        <v>300</v>
      </c>
    </row>
    <row r="546" spans="1:4">
      <c r="A546" s="208"/>
      <c r="B546" s="208" t="s">
        <v>1198</v>
      </c>
      <c r="C546" s="209" t="s">
        <v>1199</v>
      </c>
      <c r="D546" s="210">
        <v>300</v>
      </c>
    </row>
    <row r="547" spans="1:4" ht="38.25">
      <c r="A547" s="208" t="s">
        <v>1937</v>
      </c>
      <c r="B547" s="208"/>
      <c r="C547" s="209" t="s">
        <v>1938</v>
      </c>
      <c r="D547" s="210">
        <v>178929.9</v>
      </c>
    </row>
    <row r="548" spans="1:4">
      <c r="A548" s="208" t="s">
        <v>1939</v>
      </c>
      <c r="B548" s="208"/>
      <c r="C548" s="209" t="s">
        <v>1940</v>
      </c>
      <c r="D548" s="210">
        <v>158179.4</v>
      </c>
    </row>
    <row r="549" spans="1:4" ht="25.5">
      <c r="A549" s="208"/>
      <c r="B549" s="208" t="s">
        <v>1189</v>
      </c>
      <c r="C549" s="209" t="s">
        <v>2863</v>
      </c>
      <c r="D549" s="210">
        <v>200</v>
      </c>
    </row>
    <row r="550" spans="1:4" ht="25.5">
      <c r="A550" s="208"/>
      <c r="B550" s="208" t="s">
        <v>1290</v>
      </c>
      <c r="C550" s="209" t="s">
        <v>2724</v>
      </c>
      <c r="D550" s="210">
        <v>157979.4</v>
      </c>
    </row>
    <row r="551" spans="1:4" ht="38.25">
      <c r="A551" s="208" t="s">
        <v>2303</v>
      </c>
      <c r="B551" s="208"/>
      <c r="C551" s="209" t="s">
        <v>2304</v>
      </c>
      <c r="D551" s="210">
        <v>5630.5</v>
      </c>
    </row>
    <row r="552" spans="1:4">
      <c r="A552" s="208"/>
      <c r="B552" s="208" t="s">
        <v>1198</v>
      </c>
      <c r="C552" s="209" t="s">
        <v>1199</v>
      </c>
      <c r="D552" s="210">
        <v>5216.5</v>
      </c>
    </row>
    <row r="553" spans="1:4" ht="25.5">
      <c r="A553" s="208"/>
      <c r="B553" s="208" t="s">
        <v>1290</v>
      </c>
      <c r="C553" s="209" t="s">
        <v>2724</v>
      </c>
      <c r="D553" s="210">
        <v>414</v>
      </c>
    </row>
    <row r="554" spans="1:4" ht="51">
      <c r="A554" s="208" t="s">
        <v>2029</v>
      </c>
      <c r="B554" s="208"/>
      <c r="C554" s="209" t="s">
        <v>2030</v>
      </c>
      <c r="D554" s="210">
        <v>15000</v>
      </c>
    </row>
    <row r="555" spans="1:4">
      <c r="A555" s="208"/>
      <c r="B555" s="208" t="s">
        <v>1204</v>
      </c>
      <c r="C555" s="209" t="s">
        <v>1205</v>
      </c>
      <c r="D555" s="210">
        <v>15000</v>
      </c>
    </row>
    <row r="556" spans="1:4" ht="51">
      <c r="A556" s="208" t="s">
        <v>2305</v>
      </c>
      <c r="B556" s="208"/>
      <c r="C556" s="209" t="s">
        <v>2306</v>
      </c>
      <c r="D556" s="210">
        <v>120</v>
      </c>
    </row>
    <row r="557" spans="1:4">
      <c r="A557" s="208"/>
      <c r="B557" s="208" t="s">
        <v>1198</v>
      </c>
      <c r="C557" s="209" t="s">
        <v>1199</v>
      </c>
      <c r="D557" s="210">
        <v>120</v>
      </c>
    </row>
    <row r="558" spans="1:4" ht="25.5">
      <c r="A558" s="208" t="s">
        <v>1963</v>
      </c>
      <c r="B558" s="208"/>
      <c r="C558" s="209" t="s">
        <v>1964</v>
      </c>
      <c r="D558" s="210">
        <v>81730.8</v>
      </c>
    </row>
    <row r="559" spans="1:4">
      <c r="A559" s="208" t="s">
        <v>1965</v>
      </c>
      <c r="B559" s="208"/>
      <c r="C559" s="209" t="s">
        <v>1966</v>
      </c>
      <c r="D559" s="210">
        <v>81655.8</v>
      </c>
    </row>
    <row r="560" spans="1:4" ht="25.5">
      <c r="A560" s="208"/>
      <c r="B560" s="208" t="s">
        <v>1189</v>
      </c>
      <c r="C560" s="209" t="s">
        <v>2863</v>
      </c>
      <c r="D560" s="210">
        <v>14980</v>
      </c>
    </row>
    <row r="561" spans="1:4" ht="25.5">
      <c r="A561" s="208"/>
      <c r="B561" s="208" t="s">
        <v>1290</v>
      </c>
      <c r="C561" s="209" t="s">
        <v>2724</v>
      </c>
      <c r="D561" s="210">
        <v>66675.8</v>
      </c>
    </row>
    <row r="562" spans="1:4" ht="38.25">
      <c r="A562" s="208" t="s">
        <v>1967</v>
      </c>
      <c r="B562" s="208"/>
      <c r="C562" s="209" t="s">
        <v>1968</v>
      </c>
      <c r="D562" s="210">
        <v>75</v>
      </c>
    </row>
    <row r="563" spans="1:4">
      <c r="A563" s="208"/>
      <c r="B563" s="208" t="s">
        <v>1198</v>
      </c>
      <c r="C563" s="209" t="s">
        <v>1199</v>
      </c>
      <c r="D563" s="210">
        <v>75</v>
      </c>
    </row>
    <row r="564" spans="1:4" ht="51">
      <c r="A564" s="208" t="s">
        <v>2062</v>
      </c>
      <c r="B564" s="208"/>
      <c r="C564" s="209" t="s">
        <v>2063</v>
      </c>
      <c r="D564" s="210">
        <v>93837.5</v>
      </c>
    </row>
    <row r="565" spans="1:4" ht="25.5">
      <c r="A565" s="208" t="s">
        <v>2064</v>
      </c>
      <c r="B565" s="208"/>
      <c r="C565" s="209" t="s">
        <v>2065</v>
      </c>
      <c r="D565" s="210">
        <v>93837.5</v>
      </c>
    </row>
    <row r="566" spans="1:4" ht="25.5">
      <c r="A566" s="208"/>
      <c r="B566" s="208" t="s">
        <v>1189</v>
      </c>
      <c r="C566" s="209" t="s">
        <v>2863</v>
      </c>
      <c r="D566" s="210">
        <v>69189.3</v>
      </c>
    </row>
    <row r="567" spans="1:4" ht="25.5">
      <c r="A567" s="208"/>
      <c r="B567" s="208" t="s">
        <v>1290</v>
      </c>
      <c r="C567" s="209" t="s">
        <v>2724</v>
      </c>
      <c r="D567" s="210">
        <v>24648.2</v>
      </c>
    </row>
    <row r="568" spans="1:4" ht="51">
      <c r="A568" s="208" t="s">
        <v>1941</v>
      </c>
      <c r="B568" s="208"/>
      <c r="C568" s="209" t="s">
        <v>1942</v>
      </c>
      <c r="D568" s="210">
        <v>1235226.7</v>
      </c>
    </row>
    <row r="569" spans="1:4">
      <c r="A569" s="208" t="s">
        <v>1943</v>
      </c>
      <c r="B569" s="208"/>
      <c r="C569" s="209" t="s">
        <v>1944</v>
      </c>
      <c r="D569" s="210">
        <v>54600</v>
      </c>
    </row>
    <row r="570" spans="1:4" ht="25.5">
      <c r="A570" s="208"/>
      <c r="B570" s="208" t="s">
        <v>1290</v>
      </c>
      <c r="C570" s="209" t="s">
        <v>2724</v>
      </c>
      <c r="D570" s="210">
        <v>54600</v>
      </c>
    </row>
    <row r="571" spans="1:4" ht="25.5">
      <c r="A571" s="208" t="s">
        <v>1945</v>
      </c>
      <c r="B571" s="208"/>
      <c r="C571" s="209" t="s">
        <v>1712</v>
      </c>
      <c r="D571" s="210">
        <v>1174626.7</v>
      </c>
    </row>
    <row r="572" spans="1:4" ht="25.5">
      <c r="A572" s="208"/>
      <c r="B572" s="208" t="s">
        <v>1602</v>
      </c>
      <c r="C572" s="209" t="s">
        <v>2884</v>
      </c>
      <c r="D572" s="210">
        <v>1174626.7</v>
      </c>
    </row>
    <row r="573" spans="1:4" ht="38.25">
      <c r="A573" s="208" t="s">
        <v>2066</v>
      </c>
      <c r="B573" s="208"/>
      <c r="C573" s="209" t="s">
        <v>2067</v>
      </c>
      <c r="D573" s="210">
        <v>6000</v>
      </c>
    </row>
    <row r="574" spans="1:4">
      <c r="A574" s="208"/>
      <c r="B574" s="208" t="s">
        <v>1204</v>
      </c>
      <c r="C574" s="209" t="s">
        <v>1205</v>
      </c>
      <c r="D574" s="210">
        <v>6000</v>
      </c>
    </row>
    <row r="575" spans="1:4" ht="25.5">
      <c r="A575" s="208" t="s">
        <v>2081</v>
      </c>
      <c r="B575" s="208"/>
      <c r="C575" s="209" t="s">
        <v>2082</v>
      </c>
      <c r="D575" s="210">
        <v>93563.1</v>
      </c>
    </row>
    <row r="576" spans="1:4" ht="51">
      <c r="A576" s="208" t="s">
        <v>2083</v>
      </c>
      <c r="B576" s="208"/>
      <c r="C576" s="209" t="s">
        <v>2084</v>
      </c>
      <c r="D576" s="210">
        <v>77953.100000000006</v>
      </c>
    </row>
    <row r="577" spans="1:4" ht="25.5">
      <c r="A577" s="208"/>
      <c r="B577" s="208" t="s">
        <v>1290</v>
      </c>
      <c r="C577" s="209" t="s">
        <v>2724</v>
      </c>
      <c r="D577" s="210">
        <v>77953.100000000006</v>
      </c>
    </row>
    <row r="578" spans="1:4" ht="38.25">
      <c r="A578" s="208" t="s">
        <v>2085</v>
      </c>
      <c r="B578" s="208"/>
      <c r="C578" s="209" t="s">
        <v>2086</v>
      </c>
      <c r="D578" s="210">
        <v>15610</v>
      </c>
    </row>
    <row r="579" spans="1:4">
      <c r="A579" s="208"/>
      <c r="B579" s="208" t="s">
        <v>1204</v>
      </c>
      <c r="C579" s="209" t="s">
        <v>1205</v>
      </c>
      <c r="D579" s="210">
        <v>15610</v>
      </c>
    </row>
    <row r="580" spans="1:4" ht="38.25">
      <c r="A580" s="208" t="s">
        <v>1270</v>
      </c>
      <c r="B580" s="208"/>
      <c r="C580" s="209" t="s">
        <v>1271</v>
      </c>
      <c r="D580" s="210">
        <v>55961.3</v>
      </c>
    </row>
    <row r="581" spans="1:4">
      <c r="A581" s="208" t="s">
        <v>2068</v>
      </c>
      <c r="B581" s="208"/>
      <c r="C581" s="209" t="s">
        <v>1188</v>
      </c>
      <c r="D581" s="210">
        <v>44194.9</v>
      </c>
    </row>
    <row r="582" spans="1:4" ht="51">
      <c r="A582" s="208"/>
      <c r="B582" s="208" t="s">
        <v>1184</v>
      </c>
      <c r="C582" s="209" t="s">
        <v>2874</v>
      </c>
      <c r="D582" s="210">
        <v>37065.9</v>
      </c>
    </row>
    <row r="583" spans="1:4" ht="25.5">
      <c r="A583" s="208"/>
      <c r="B583" s="208" t="s">
        <v>1189</v>
      </c>
      <c r="C583" s="209" t="s">
        <v>2863</v>
      </c>
      <c r="D583" s="210">
        <v>7083.1</v>
      </c>
    </row>
    <row r="584" spans="1:4">
      <c r="A584" s="208"/>
      <c r="B584" s="208" t="s">
        <v>1190</v>
      </c>
      <c r="C584" s="209" t="s">
        <v>1191</v>
      </c>
      <c r="D584" s="210">
        <v>45.9</v>
      </c>
    </row>
    <row r="585" spans="1:4" ht="38.25">
      <c r="A585" s="208" t="s">
        <v>1272</v>
      </c>
      <c r="B585" s="208"/>
      <c r="C585" s="209" t="s">
        <v>1273</v>
      </c>
      <c r="D585" s="210">
        <v>1028.8</v>
      </c>
    </row>
    <row r="586" spans="1:4" ht="25.5">
      <c r="A586" s="208"/>
      <c r="B586" s="208" t="s">
        <v>1189</v>
      </c>
      <c r="C586" s="209" t="s">
        <v>2863</v>
      </c>
      <c r="D586" s="210">
        <v>1028.8</v>
      </c>
    </row>
    <row r="587" spans="1:4" ht="25.5">
      <c r="A587" s="208" t="s">
        <v>2087</v>
      </c>
      <c r="B587" s="208"/>
      <c r="C587" s="209" t="s">
        <v>2088</v>
      </c>
      <c r="D587" s="210">
        <v>10000</v>
      </c>
    </row>
    <row r="588" spans="1:4" ht="25.5">
      <c r="A588" s="208"/>
      <c r="B588" s="208" t="s">
        <v>1290</v>
      </c>
      <c r="C588" s="209" t="s">
        <v>2724</v>
      </c>
      <c r="D588" s="210">
        <v>10000</v>
      </c>
    </row>
    <row r="589" spans="1:4" ht="38.25">
      <c r="A589" s="208" t="s">
        <v>2922</v>
      </c>
      <c r="B589" s="208"/>
      <c r="C589" s="209" t="s">
        <v>2923</v>
      </c>
      <c r="D589" s="210">
        <v>737.6</v>
      </c>
    </row>
    <row r="590" spans="1:4" ht="51">
      <c r="A590" s="208"/>
      <c r="B590" s="208" t="s">
        <v>1184</v>
      </c>
      <c r="C590" s="209" t="s">
        <v>2874</v>
      </c>
      <c r="D590" s="210">
        <v>597.5</v>
      </c>
    </row>
    <row r="591" spans="1:4" ht="25.5">
      <c r="A591" s="208"/>
      <c r="B591" s="208" t="s">
        <v>1189</v>
      </c>
      <c r="C591" s="209" t="s">
        <v>2863</v>
      </c>
      <c r="D591" s="210">
        <v>140.1</v>
      </c>
    </row>
    <row r="592" spans="1:4" ht="25.5">
      <c r="A592" s="208" t="s">
        <v>1925</v>
      </c>
      <c r="B592" s="208"/>
      <c r="C592" s="209" t="s">
        <v>1926</v>
      </c>
      <c r="D592" s="210">
        <v>2061294.9</v>
      </c>
    </row>
    <row r="593" spans="1:4" ht="38.25">
      <c r="A593" s="208" t="s">
        <v>2089</v>
      </c>
      <c r="B593" s="208"/>
      <c r="C593" s="209" t="s">
        <v>2090</v>
      </c>
      <c r="D593" s="210">
        <v>384758.1</v>
      </c>
    </row>
    <row r="594" spans="1:4" ht="38.25">
      <c r="A594" s="208" t="s">
        <v>2355</v>
      </c>
      <c r="B594" s="208"/>
      <c r="C594" s="209" t="s">
        <v>2356</v>
      </c>
      <c r="D594" s="210">
        <v>45035.4</v>
      </c>
    </row>
    <row r="595" spans="1:4" ht="25.5">
      <c r="A595" s="208"/>
      <c r="B595" s="208" t="s">
        <v>1189</v>
      </c>
      <c r="C595" s="209" t="s">
        <v>2863</v>
      </c>
      <c r="D595" s="210">
        <v>30725.4</v>
      </c>
    </row>
    <row r="596" spans="1:4">
      <c r="A596" s="208"/>
      <c r="B596" s="208" t="s">
        <v>1190</v>
      </c>
      <c r="C596" s="209" t="s">
        <v>1191</v>
      </c>
      <c r="D596" s="210">
        <v>14310</v>
      </c>
    </row>
    <row r="597" spans="1:4" ht="25.5">
      <c r="A597" s="208" t="s">
        <v>2357</v>
      </c>
      <c r="B597" s="208"/>
      <c r="C597" s="209" t="s">
        <v>2358</v>
      </c>
      <c r="D597" s="210">
        <v>2361.3000000000002</v>
      </c>
    </row>
    <row r="598" spans="1:4" ht="25.5">
      <c r="A598" s="208"/>
      <c r="B598" s="208" t="s">
        <v>1189</v>
      </c>
      <c r="C598" s="209" t="s">
        <v>2863</v>
      </c>
      <c r="D598" s="210">
        <v>1661.3</v>
      </c>
    </row>
    <row r="599" spans="1:4">
      <c r="A599" s="208"/>
      <c r="B599" s="208" t="s">
        <v>1190</v>
      </c>
      <c r="C599" s="209" t="s">
        <v>1191</v>
      </c>
      <c r="D599" s="210">
        <v>700</v>
      </c>
    </row>
    <row r="600" spans="1:4">
      <c r="A600" s="208" t="s">
        <v>2359</v>
      </c>
      <c r="B600" s="208"/>
      <c r="C600" s="209" t="s">
        <v>2360</v>
      </c>
      <c r="D600" s="210">
        <v>52629</v>
      </c>
    </row>
    <row r="601" spans="1:4">
      <c r="A601" s="208"/>
      <c r="B601" s="208" t="s">
        <v>1190</v>
      </c>
      <c r="C601" s="209" t="s">
        <v>1191</v>
      </c>
      <c r="D601" s="210">
        <v>52629</v>
      </c>
    </row>
    <row r="602" spans="1:4" ht="25.5">
      <c r="A602" s="208" t="s">
        <v>2091</v>
      </c>
      <c r="B602" s="208"/>
      <c r="C602" s="209" t="s">
        <v>2092</v>
      </c>
      <c r="D602" s="210">
        <v>1351</v>
      </c>
    </row>
    <row r="603" spans="1:4" ht="25.5">
      <c r="A603" s="208"/>
      <c r="B603" s="208" t="s">
        <v>1189</v>
      </c>
      <c r="C603" s="209" t="s">
        <v>2863</v>
      </c>
      <c r="D603" s="210">
        <v>1351</v>
      </c>
    </row>
    <row r="604" spans="1:4" ht="25.5">
      <c r="A604" s="208" t="s">
        <v>2373</v>
      </c>
      <c r="B604" s="208"/>
      <c r="C604" s="209" t="s">
        <v>1813</v>
      </c>
      <c r="D604" s="210">
        <v>15300</v>
      </c>
    </row>
    <row r="605" spans="1:4" ht="25.5">
      <c r="A605" s="208"/>
      <c r="B605" s="208" t="s">
        <v>1602</v>
      </c>
      <c r="C605" s="209" t="s">
        <v>2884</v>
      </c>
      <c r="D605" s="210">
        <v>15300</v>
      </c>
    </row>
    <row r="606" spans="1:4" ht="38.25">
      <c r="A606" s="208" t="s">
        <v>2361</v>
      </c>
      <c r="B606" s="208"/>
      <c r="C606" s="209" t="s">
        <v>2362</v>
      </c>
      <c r="D606" s="210">
        <v>178081.4</v>
      </c>
    </row>
    <row r="607" spans="1:4">
      <c r="A607" s="208"/>
      <c r="B607" s="208" t="s">
        <v>1204</v>
      </c>
      <c r="C607" s="209" t="s">
        <v>1205</v>
      </c>
      <c r="D607" s="210">
        <v>178081.4</v>
      </c>
    </row>
    <row r="608" spans="1:4">
      <c r="A608" s="208" t="s">
        <v>2374</v>
      </c>
      <c r="B608" s="208"/>
      <c r="C608" s="209" t="s">
        <v>2375</v>
      </c>
      <c r="D608" s="210">
        <v>90000</v>
      </c>
    </row>
    <row r="609" spans="1:4">
      <c r="A609" s="208"/>
      <c r="B609" s="208" t="s">
        <v>1204</v>
      </c>
      <c r="C609" s="209" t="s">
        <v>1205</v>
      </c>
      <c r="D609" s="210">
        <v>90000</v>
      </c>
    </row>
    <row r="610" spans="1:4" ht="38.25">
      <c r="A610" s="208" t="s">
        <v>1927</v>
      </c>
      <c r="B610" s="208"/>
      <c r="C610" s="209" t="s">
        <v>1928</v>
      </c>
      <c r="D610" s="210">
        <v>1657376</v>
      </c>
    </row>
    <row r="611" spans="1:4" ht="38.25">
      <c r="A611" s="208" t="s">
        <v>2363</v>
      </c>
      <c r="B611" s="208"/>
      <c r="C611" s="209" t="s">
        <v>2364</v>
      </c>
      <c r="D611" s="210">
        <v>499981.9</v>
      </c>
    </row>
    <row r="612" spans="1:4" ht="25.5">
      <c r="A612" s="208"/>
      <c r="B612" s="208" t="s">
        <v>1189</v>
      </c>
      <c r="C612" s="209" t="s">
        <v>2863</v>
      </c>
      <c r="D612" s="210">
        <v>10500</v>
      </c>
    </row>
    <row r="613" spans="1:4">
      <c r="A613" s="208"/>
      <c r="B613" s="208" t="s">
        <v>1198</v>
      </c>
      <c r="C613" s="209" t="s">
        <v>1199</v>
      </c>
      <c r="D613" s="210">
        <v>10080</v>
      </c>
    </row>
    <row r="614" spans="1:4" ht="25.5">
      <c r="A614" s="208"/>
      <c r="B614" s="208" t="s">
        <v>1290</v>
      </c>
      <c r="C614" s="209" t="s">
        <v>2724</v>
      </c>
      <c r="D614" s="210">
        <v>361180.7</v>
      </c>
    </row>
    <row r="615" spans="1:4">
      <c r="A615" s="208"/>
      <c r="B615" s="208" t="s">
        <v>1190</v>
      </c>
      <c r="C615" s="209" t="s">
        <v>1191</v>
      </c>
      <c r="D615" s="210">
        <v>118221.2</v>
      </c>
    </row>
    <row r="616" spans="1:4" ht="25.5">
      <c r="A616" s="208" t="s">
        <v>1929</v>
      </c>
      <c r="B616" s="208"/>
      <c r="C616" s="209" t="s">
        <v>1930</v>
      </c>
      <c r="D616" s="210">
        <v>345858.7</v>
      </c>
    </row>
    <row r="617" spans="1:4" ht="25.5">
      <c r="A617" s="208"/>
      <c r="B617" s="208" t="s">
        <v>1189</v>
      </c>
      <c r="C617" s="209" t="s">
        <v>2863</v>
      </c>
      <c r="D617" s="210">
        <v>1100</v>
      </c>
    </row>
    <row r="618" spans="1:4">
      <c r="A618" s="208"/>
      <c r="B618" s="208" t="s">
        <v>1198</v>
      </c>
      <c r="C618" s="209" t="s">
        <v>1199</v>
      </c>
      <c r="D618" s="210">
        <v>750</v>
      </c>
    </row>
    <row r="619" spans="1:4" ht="25.5">
      <c r="A619" s="208"/>
      <c r="B619" s="208" t="s">
        <v>1290</v>
      </c>
      <c r="C619" s="209" t="s">
        <v>2724</v>
      </c>
      <c r="D619" s="210">
        <v>344008.7</v>
      </c>
    </row>
    <row r="620" spans="1:4" ht="51">
      <c r="A620" s="208" t="s">
        <v>2379</v>
      </c>
      <c r="B620" s="208"/>
      <c r="C620" s="209" t="s">
        <v>2380</v>
      </c>
      <c r="D620" s="210">
        <v>24991.200000000001</v>
      </c>
    </row>
    <row r="621" spans="1:4">
      <c r="A621" s="208"/>
      <c r="B621" s="208" t="s">
        <v>1190</v>
      </c>
      <c r="C621" s="209" t="s">
        <v>1191</v>
      </c>
      <c r="D621" s="210">
        <v>24991.200000000001</v>
      </c>
    </row>
    <row r="622" spans="1:4" ht="25.5">
      <c r="A622" s="208" t="s">
        <v>2376</v>
      </c>
      <c r="B622" s="208"/>
      <c r="C622" s="209" t="s">
        <v>1712</v>
      </c>
      <c r="D622" s="210">
        <v>647277</v>
      </c>
    </row>
    <row r="623" spans="1:4" ht="25.5">
      <c r="A623" s="208"/>
      <c r="B623" s="208" t="s">
        <v>1602</v>
      </c>
      <c r="C623" s="209" t="s">
        <v>2884</v>
      </c>
      <c r="D623" s="210">
        <v>647277</v>
      </c>
    </row>
    <row r="624" spans="1:4" ht="38.25">
      <c r="A624" s="208" t="s">
        <v>2739</v>
      </c>
      <c r="B624" s="208"/>
      <c r="C624" s="209" t="s">
        <v>2740</v>
      </c>
      <c r="D624" s="210">
        <v>12004.7</v>
      </c>
    </row>
    <row r="625" spans="1:4">
      <c r="A625" s="208"/>
      <c r="B625" s="208" t="s">
        <v>1204</v>
      </c>
      <c r="C625" s="209" t="s">
        <v>1205</v>
      </c>
      <c r="D625" s="210">
        <v>12004.7</v>
      </c>
    </row>
    <row r="626" spans="1:4" ht="51">
      <c r="A626" s="208" t="s">
        <v>2381</v>
      </c>
      <c r="B626" s="208"/>
      <c r="C626" s="209" t="s">
        <v>2382</v>
      </c>
      <c r="D626" s="210">
        <v>4447.7</v>
      </c>
    </row>
    <row r="627" spans="1:4">
      <c r="A627" s="208"/>
      <c r="B627" s="208" t="s">
        <v>1198</v>
      </c>
      <c r="C627" s="209" t="s">
        <v>1199</v>
      </c>
      <c r="D627" s="210">
        <v>4447.7</v>
      </c>
    </row>
    <row r="628" spans="1:4" ht="38.25">
      <c r="A628" s="208" t="s">
        <v>2383</v>
      </c>
      <c r="B628" s="208"/>
      <c r="C628" s="209" t="s">
        <v>2384</v>
      </c>
      <c r="D628" s="210">
        <v>74835</v>
      </c>
    </row>
    <row r="629" spans="1:4">
      <c r="A629" s="208"/>
      <c r="B629" s="208" t="s">
        <v>1198</v>
      </c>
      <c r="C629" s="209" t="s">
        <v>1199</v>
      </c>
      <c r="D629" s="210">
        <v>74835</v>
      </c>
    </row>
    <row r="630" spans="1:4" ht="38.25">
      <c r="A630" s="208" t="s">
        <v>2385</v>
      </c>
      <c r="B630" s="208"/>
      <c r="C630" s="209" t="s">
        <v>2386</v>
      </c>
      <c r="D630" s="210">
        <v>31479.8</v>
      </c>
    </row>
    <row r="631" spans="1:4">
      <c r="A631" s="208"/>
      <c r="B631" s="208" t="s">
        <v>1198</v>
      </c>
      <c r="C631" s="209" t="s">
        <v>1199</v>
      </c>
      <c r="D631" s="210">
        <v>31479.8</v>
      </c>
    </row>
    <row r="632" spans="1:4" ht="25.5">
      <c r="A632" s="208" t="s">
        <v>2387</v>
      </c>
      <c r="B632" s="208"/>
      <c r="C632" s="209" t="s">
        <v>2388</v>
      </c>
      <c r="D632" s="210">
        <v>16500</v>
      </c>
    </row>
    <row r="633" spans="1:4">
      <c r="A633" s="208"/>
      <c r="B633" s="208" t="s">
        <v>1198</v>
      </c>
      <c r="C633" s="209" t="s">
        <v>1199</v>
      </c>
      <c r="D633" s="210">
        <v>16500</v>
      </c>
    </row>
    <row r="634" spans="1:4" ht="51">
      <c r="A634" s="208" t="s">
        <v>2365</v>
      </c>
      <c r="B634" s="208"/>
      <c r="C634" s="209" t="s">
        <v>2366</v>
      </c>
      <c r="D634" s="210">
        <v>4603</v>
      </c>
    </row>
    <row r="635" spans="1:4" ht="25.5">
      <c r="A635" s="208" t="s">
        <v>2367</v>
      </c>
      <c r="B635" s="208"/>
      <c r="C635" s="209" t="s">
        <v>2368</v>
      </c>
      <c r="D635" s="210">
        <v>603</v>
      </c>
    </row>
    <row r="636" spans="1:4">
      <c r="A636" s="208"/>
      <c r="B636" s="208" t="s">
        <v>1190</v>
      </c>
      <c r="C636" s="209" t="s">
        <v>1191</v>
      </c>
      <c r="D636" s="210">
        <v>603</v>
      </c>
    </row>
    <row r="637" spans="1:4" ht="25.5">
      <c r="A637" s="208" t="s">
        <v>2389</v>
      </c>
      <c r="B637" s="208"/>
      <c r="C637" s="209" t="s">
        <v>2390</v>
      </c>
      <c r="D637" s="210">
        <v>4000</v>
      </c>
    </row>
    <row r="638" spans="1:4">
      <c r="A638" s="208"/>
      <c r="B638" s="208" t="s">
        <v>1190</v>
      </c>
      <c r="C638" s="209" t="s">
        <v>1191</v>
      </c>
      <c r="D638" s="210">
        <v>4000</v>
      </c>
    </row>
    <row r="639" spans="1:4" ht="38.25">
      <c r="A639" s="208" t="s">
        <v>2393</v>
      </c>
      <c r="B639" s="208"/>
      <c r="C639" s="209" t="s">
        <v>2394</v>
      </c>
      <c r="D639" s="210">
        <v>14557.8</v>
      </c>
    </row>
    <row r="640" spans="1:4">
      <c r="A640" s="208" t="s">
        <v>2395</v>
      </c>
      <c r="B640" s="208"/>
      <c r="C640" s="209" t="s">
        <v>1188</v>
      </c>
      <c r="D640" s="210">
        <v>14557.8</v>
      </c>
    </row>
    <row r="641" spans="1:4" ht="51">
      <c r="A641" s="208"/>
      <c r="B641" s="208" t="s">
        <v>1184</v>
      </c>
      <c r="C641" s="209" t="s">
        <v>2874</v>
      </c>
      <c r="D641" s="210">
        <v>13012.2</v>
      </c>
    </row>
    <row r="642" spans="1:4" ht="25.5">
      <c r="A642" s="208"/>
      <c r="B642" s="208" t="s">
        <v>1189</v>
      </c>
      <c r="C642" s="209" t="s">
        <v>2863</v>
      </c>
      <c r="D642" s="210">
        <v>1537.7</v>
      </c>
    </row>
    <row r="643" spans="1:4">
      <c r="A643" s="208"/>
      <c r="B643" s="208" t="s">
        <v>1190</v>
      </c>
      <c r="C643" s="209" t="s">
        <v>1191</v>
      </c>
      <c r="D643" s="210">
        <v>7.9</v>
      </c>
    </row>
    <row r="644" spans="1:4" ht="25.5">
      <c r="A644" s="208" t="s">
        <v>1212</v>
      </c>
      <c r="B644" s="208"/>
      <c r="C644" s="209" t="s">
        <v>1213</v>
      </c>
      <c r="D644" s="210">
        <v>2026163</v>
      </c>
    </row>
    <row r="645" spans="1:4" ht="38.25">
      <c r="A645" s="208" t="s">
        <v>1274</v>
      </c>
      <c r="B645" s="208"/>
      <c r="C645" s="209" t="s">
        <v>1275</v>
      </c>
      <c r="D645" s="210">
        <v>145619</v>
      </c>
    </row>
    <row r="646" spans="1:4" ht="25.5">
      <c r="A646" s="208" t="s">
        <v>1620</v>
      </c>
      <c r="B646" s="208"/>
      <c r="C646" s="209" t="s">
        <v>1621</v>
      </c>
      <c r="D646" s="210">
        <v>22310.9</v>
      </c>
    </row>
    <row r="647" spans="1:4" ht="25.5">
      <c r="A647" s="208"/>
      <c r="B647" s="208" t="s">
        <v>1189</v>
      </c>
      <c r="C647" s="209" t="s">
        <v>2863</v>
      </c>
      <c r="D647" s="210">
        <v>22310.9</v>
      </c>
    </row>
    <row r="648" spans="1:4" ht="25.5">
      <c r="A648" s="208" t="s">
        <v>1622</v>
      </c>
      <c r="B648" s="208"/>
      <c r="C648" s="209" t="s">
        <v>1623</v>
      </c>
      <c r="D648" s="210">
        <v>2000</v>
      </c>
    </row>
    <row r="649" spans="1:4" ht="25.5">
      <c r="A649" s="208"/>
      <c r="B649" s="208" t="s">
        <v>1189</v>
      </c>
      <c r="C649" s="209" t="s">
        <v>2863</v>
      </c>
      <c r="D649" s="210">
        <v>1500</v>
      </c>
    </row>
    <row r="650" spans="1:4" ht="25.5">
      <c r="A650" s="208"/>
      <c r="B650" s="208" t="s">
        <v>1290</v>
      </c>
      <c r="C650" s="209" t="s">
        <v>2724</v>
      </c>
      <c r="D650" s="210">
        <v>500</v>
      </c>
    </row>
    <row r="651" spans="1:4" ht="76.5">
      <c r="A651" s="208" t="s">
        <v>1276</v>
      </c>
      <c r="B651" s="208"/>
      <c r="C651" s="209" t="s">
        <v>1277</v>
      </c>
      <c r="D651" s="210">
        <v>21460</v>
      </c>
    </row>
    <row r="652" spans="1:4" ht="25.5">
      <c r="A652" s="208"/>
      <c r="B652" s="208" t="s">
        <v>1189</v>
      </c>
      <c r="C652" s="209" t="s">
        <v>2863</v>
      </c>
      <c r="D652" s="210">
        <v>10709.7</v>
      </c>
    </row>
    <row r="653" spans="1:4" ht="25.5">
      <c r="A653" s="208"/>
      <c r="B653" s="208" t="s">
        <v>1290</v>
      </c>
      <c r="C653" s="209" t="s">
        <v>2724</v>
      </c>
      <c r="D653" s="210">
        <v>920.3</v>
      </c>
    </row>
    <row r="654" spans="1:4">
      <c r="A654" s="208"/>
      <c r="B654" s="208" t="s">
        <v>1190</v>
      </c>
      <c r="C654" s="209" t="s">
        <v>1191</v>
      </c>
      <c r="D654" s="210">
        <v>9830</v>
      </c>
    </row>
    <row r="655" spans="1:4" ht="38.25">
      <c r="A655" s="208" t="s">
        <v>1624</v>
      </c>
      <c r="B655" s="208"/>
      <c r="C655" s="209" t="s">
        <v>1625</v>
      </c>
      <c r="D655" s="210">
        <v>42989.9</v>
      </c>
    </row>
    <row r="656" spans="1:4" ht="25.5">
      <c r="A656" s="208"/>
      <c r="B656" s="208" t="s">
        <v>1290</v>
      </c>
      <c r="C656" s="209" t="s">
        <v>2724</v>
      </c>
      <c r="D656" s="210">
        <v>42989.9</v>
      </c>
    </row>
    <row r="657" spans="1:4" ht="38.25">
      <c r="A657" s="208" t="s">
        <v>1626</v>
      </c>
      <c r="B657" s="208"/>
      <c r="C657" s="209" t="s">
        <v>1627</v>
      </c>
      <c r="D657" s="210">
        <v>56858.2</v>
      </c>
    </row>
    <row r="658" spans="1:4" ht="25.5">
      <c r="A658" s="208"/>
      <c r="B658" s="208" t="s">
        <v>1290</v>
      </c>
      <c r="C658" s="209" t="s">
        <v>2724</v>
      </c>
      <c r="D658" s="210">
        <v>56858.2</v>
      </c>
    </row>
    <row r="659" spans="1:4" ht="63.75">
      <c r="A659" s="208" t="s">
        <v>1628</v>
      </c>
      <c r="B659" s="208"/>
      <c r="C659" s="209" t="s">
        <v>1629</v>
      </c>
      <c r="D659" s="210">
        <v>52803</v>
      </c>
    </row>
    <row r="660" spans="1:4">
      <c r="A660" s="208" t="s">
        <v>1630</v>
      </c>
      <c r="B660" s="208"/>
      <c r="C660" s="209" t="s">
        <v>1631</v>
      </c>
      <c r="D660" s="210">
        <v>36451.800000000003</v>
      </c>
    </row>
    <row r="661" spans="1:4" ht="25.5">
      <c r="A661" s="208"/>
      <c r="B661" s="208" t="s">
        <v>1189</v>
      </c>
      <c r="C661" s="209" t="s">
        <v>2863</v>
      </c>
      <c r="D661" s="210">
        <v>19999.8</v>
      </c>
    </row>
    <row r="662" spans="1:4" ht="25.5">
      <c r="A662" s="208"/>
      <c r="B662" s="208" t="s">
        <v>1290</v>
      </c>
      <c r="C662" s="209" t="s">
        <v>2724</v>
      </c>
      <c r="D662" s="210">
        <v>16452</v>
      </c>
    </row>
    <row r="663" spans="1:4">
      <c r="A663" s="208" t="s">
        <v>2177</v>
      </c>
      <c r="B663" s="208"/>
      <c r="C663" s="209" t="s">
        <v>2178</v>
      </c>
      <c r="D663" s="210">
        <v>1119.3</v>
      </c>
    </row>
    <row r="664" spans="1:4" ht="25.5">
      <c r="A664" s="208"/>
      <c r="B664" s="208" t="s">
        <v>1189</v>
      </c>
      <c r="C664" s="209" t="s">
        <v>2863</v>
      </c>
      <c r="D664" s="210">
        <v>1119.3</v>
      </c>
    </row>
    <row r="665" spans="1:4" ht="38.25">
      <c r="A665" s="208" t="s">
        <v>2349</v>
      </c>
      <c r="B665" s="208"/>
      <c r="C665" s="209" t="s">
        <v>2350</v>
      </c>
      <c r="D665" s="210">
        <v>15231.9</v>
      </c>
    </row>
    <row r="666" spans="1:4">
      <c r="A666" s="208"/>
      <c r="B666" s="208" t="s">
        <v>1204</v>
      </c>
      <c r="C666" s="209" t="s">
        <v>1205</v>
      </c>
      <c r="D666" s="210">
        <v>15231.9</v>
      </c>
    </row>
    <row r="667" spans="1:4" ht="63.75">
      <c r="A667" s="208" t="s">
        <v>1588</v>
      </c>
      <c r="B667" s="208"/>
      <c r="C667" s="209" t="s">
        <v>1589</v>
      </c>
      <c r="D667" s="210">
        <v>93304.8</v>
      </c>
    </row>
    <row r="668" spans="1:4">
      <c r="A668" s="208" t="s">
        <v>1590</v>
      </c>
      <c r="B668" s="208"/>
      <c r="C668" s="209" t="s">
        <v>1285</v>
      </c>
      <c r="D668" s="210">
        <v>61705.8</v>
      </c>
    </row>
    <row r="669" spans="1:4" ht="51">
      <c r="A669" s="208"/>
      <c r="B669" s="208" t="s">
        <v>1184</v>
      </c>
      <c r="C669" s="209" t="s">
        <v>2874</v>
      </c>
      <c r="D669" s="210">
        <v>44071.5</v>
      </c>
    </row>
    <row r="670" spans="1:4" ht="25.5">
      <c r="A670" s="208"/>
      <c r="B670" s="208" t="s">
        <v>1189</v>
      </c>
      <c r="C670" s="209" t="s">
        <v>2863</v>
      </c>
      <c r="D670" s="210">
        <v>15182.1</v>
      </c>
    </row>
    <row r="671" spans="1:4">
      <c r="A671" s="208"/>
      <c r="B671" s="208" t="s">
        <v>1190</v>
      </c>
      <c r="C671" s="209" t="s">
        <v>1191</v>
      </c>
      <c r="D671" s="210">
        <v>2452.1999999999998</v>
      </c>
    </row>
    <row r="672" spans="1:4" ht="38.25">
      <c r="A672" s="208" t="s">
        <v>1591</v>
      </c>
      <c r="B672" s="208"/>
      <c r="C672" s="209" t="s">
        <v>1592</v>
      </c>
      <c r="D672" s="210">
        <v>7000</v>
      </c>
    </row>
    <row r="673" spans="1:4" ht="25.5">
      <c r="A673" s="208"/>
      <c r="B673" s="208" t="s">
        <v>1189</v>
      </c>
      <c r="C673" s="209" t="s">
        <v>2863</v>
      </c>
      <c r="D673" s="210">
        <v>7000</v>
      </c>
    </row>
    <row r="674" spans="1:4" ht="63.75">
      <c r="A674" s="208" t="s">
        <v>1949</v>
      </c>
      <c r="B674" s="208"/>
      <c r="C674" s="209" t="s">
        <v>1950</v>
      </c>
      <c r="D674" s="210">
        <v>11046.6</v>
      </c>
    </row>
    <row r="675" spans="1:4" ht="25.5">
      <c r="A675" s="208"/>
      <c r="B675" s="208" t="s">
        <v>1290</v>
      </c>
      <c r="C675" s="209" t="s">
        <v>2724</v>
      </c>
      <c r="D675" s="210">
        <v>11046.6</v>
      </c>
    </row>
    <row r="676" spans="1:4" ht="38.25">
      <c r="A676" s="208" t="s">
        <v>1593</v>
      </c>
      <c r="B676" s="208"/>
      <c r="C676" s="209" t="s">
        <v>2741</v>
      </c>
      <c r="D676" s="210">
        <v>496.4</v>
      </c>
    </row>
    <row r="677" spans="1:4" ht="51">
      <c r="A677" s="208"/>
      <c r="B677" s="208" t="s">
        <v>1184</v>
      </c>
      <c r="C677" s="209" t="s">
        <v>2874</v>
      </c>
      <c r="D677" s="210">
        <v>145.19999999999999</v>
      </c>
    </row>
    <row r="678" spans="1:4" ht="25.5">
      <c r="A678" s="208"/>
      <c r="B678" s="208" t="s">
        <v>1189</v>
      </c>
      <c r="C678" s="209" t="s">
        <v>2863</v>
      </c>
      <c r="D678" s="210">
        <v>351.2</v>
      </c>
    </row>
    <row r="679" spans="1:4" ht="25.5">
      <c r="A679" s="208" t="s">
        <v>1594</v>
      </c>
      <c r="B679" s="208"/>
      <c r="C679" s="209" t="s">
        <v>1595</v>
      </c>
      <c r="D679" s="210">
        <v>10000</v>
      </c>
    </row>
    <row r="680" spans="1:4" ht="25.5">
      <c r="A680" s="208"/>
      <c r="B680" s="208" t="s">
        <v>1189</v>
      </c>
      <c r="C680" s="209" t="s">
        <v>2863</v>
      </c>
      <c r="D680" s="210">
        <v>10000</v>
      </c>
    </row>
    <row r="681" spans="1:4" ht="51">
      <c r="A681" s="208" t="s">
        <v>1596</v>
      </c>
      <c r="B681" s="208"/>
      <c r="C681" s="209" t="s">
        <v>1597</v>
      </c>
      <c r="D681" s="210">
        <v>3056</v>
      </c>
    </row>
    <row r="682" spans="1:4" ht="25.5">
      <c r="A682" s="208"/>
      <c r="B682" s="208" t="s">
        <v>1189</v>
      </c>
      <c r="C682" s="209" t="s">
        <v>2863</v>
      </c>
      <c r="D682" s="210">
        <v>1643.1</v>
      </c>
    </row>
    <row r="683" spans="1:4" ht="25.5">
      <c r="A683" s="208"/>
      <c r="B683" s="208" t="s">
        <v>1290</v>
      </c>
      <c r="C683" s="209" t="s">
        <v>2724</v>
      </c>
      <c r="D683" s="210">
        <v>1412.9</v>
      </c>
    </row>
    <row r="684" spans="1:4" ht="51">
      <c r="A684" s="208" t="s">
        <v>1580</v>
      </c>
      <c r="B684" s="208"/>
      <c r="C684" s="209" t="s">
        <v>1581</v>
      </c>
      <c r="D684" s="210">
        <v>208904.3</v>
      </c>
    </row>
    <row r="685" spans="1:4">
      <c r="A685" s="208" t="s">
        <v>1582</v>
      </c>
      <c r="B685" s="208"/>
      <c r="C685" s="209" t="s">
        <v>1285</v>
      </c>
      <c r="D685" s="210">
        <v>49093.9</v>
      </c>
    </row>
    <row r="686" spans="1:4" ht="51">
      <c r="A686" s="208"/>
      <c r="B686" s="208" t="s">
        <v>1184</v>
      </c>
      <c r="C686" s="209" t="s">
        <v>2874</v>
      </c>
      <c r="D686" s="210">
        <v>23522.7</v>
      </c>
    </row>
    <row r="687" spans="1:4" ht="25.5">
      <c r="A687" s="208"/>
      <c r="B687" s="208" t="s">
        <v>1189</v>
      </c>
      <c r="C687" s="209" t="s">
        <v>2863</v>
      </c>
      <c r="D687" s="210">
        <v>25463.7</v>
      </c>
    </row>
    <row r="688" spans="1:4">
      <c r="A688" s="208"/>
      <c r="B688" s="208" t="s">
        <v>1190</v>
      </c>
      <c r="C688" s="209" t="s">
        <v>1191</v>
      </c>
      <c r="D688" s="210">
        <v>107.5</v>
      </c>
    </row>
    <row r="689" spans="1:4" ht="38.25">
      <c r="A689" s="208" t="s">
        <v>1598</v>
      </c>
      <c r="B689" s="208"/>
      <c r="C689" s="209" t="s">
        <v>1599</v>
      </c>
      <c r="D689" s="210">
        <v>786</v>
      </c>
    </row>
    <row r="690" spans="1:4" ht="25.5">
      <c r="A690" s="208"/>
      <c r="B690" s="208" t="s">
        <v>1189</v>
      </c>
      <c r="C690" s="209" t="s">
        <v>2863</v>
      </c>
      <c r="D690" s="210">
        <v>786</v>
      </c>
    </row>
    <row r="691" spans="1:4" ht="25.5">
      <c r="A691" s="208" t="s">
        <v>1583</v>
      </c>
      <c r="B691" s="208"/>
      <c r="C691" s="209" t="s">
        <v>1584</v>
      </c>
      <c r="D691" s="210">
        <v>16000</v>
      </c>
    </row>
    <row r="692" spans="1:4" ht="25.5">
      <c r="A692" s="208"/>
      <c r="B692" s="208" t="s">
        <v>1189</v>
      </c>
      <c r="C692" s="209" t="s">
        <v>2863</v>
      </c>
      <c r="D692" s="210">
        <v>16000</v>
      </c>
    </row>
    <row r="693" spans="1:4" ht="25.5">
      <c r="A693" s="208" t="s">
        <v>1600</v>
      </c>
      <c r="B693" s="208"/>
      <c r="C693" s="209" t="s">
        <v>1601</v>
      </c>
      <c r="D693" s="210">
        <v>143024.4</v>
      </c>
    </row>
    <row r="694" spans="1:4" ht="25.5">
      <c r="A694" s="208"/>
      <c r="B694" s="208" t="s">
        <v>1602</v>
      </c>
      <c r="C694" s="209" t="s">
        <v>2884</v>
      </c>
      <c r="D694" s="210">
        <v>143024.4</v>
      </c>
    </row>
    <row r="695" spans="1:4" ht="38.25">
      <c r="A695" s="208" t="s">
        <v>1605</v>
      </c>
      <c r="B695" s="208"/>
      <c r="C695" s="209" t="s">
        <v>1606</v>
      </c>
      <c r="D695" s="210">
        <v>1093871.3999999999</v>
      </c>
    </row>
    <row r="696" spans="1:4">
      <c r="A696" s="208" t="s">
        <v>1607</v>
      </c>
      <c r="B696" s="208"/>
      <c r="C696" s="209" t="s">
        <v>1285</v>
      </c>
      <c r="D696" s="210">
        <v>527100.1</v>
      </c>
    </row>
    <row r="697" spans="1:4" ht="51">
      <c r="A697" s="208"/>
      <c r="B697" s="208" t="s">
        <v>1184</v>
      </c>
      <c r="C697" s="209" t="s">
        <v>2874</v>
      </c>
      <c r="D697" s="210">
        <v>432482.8</v>
      </c>
    </row>
    <row r="698" spans="1:4" ht="25.5">
      <c r="A698" s="208"/>
      <c r="B698" s="208" t="s">
        <v>1189</v>
      </c>
      <c r="C698" s="209" t="s">
        <v>2863</v>
      </c>
      <c r="D698" s="210">
        <v>84567.3</v>
      </c>
    </row>
    <row r="699" spans="1:4">
      <c r="A699" s="208"/>
      <c r="B699" s="208" t="s">
        <v>1190</v>
      </c>
      <c r="C699" s="209" t="s">
        <v>1191</v>
      </c>
      <c r="D699" s="210">
        <v>10050</v>
      </c>
    </row>
    <row r="700" spans="1:4" ht="51">
      <c r="A700" s="208" t="s">
        <v>1608</v>
      </c>
      <c r="B700" s="208"/>
      <c r="C700" s="209" t="s">
        <v>1609</v>
      </c>
      <c r="D700" s="210">
        <v>10278.4</v>
      </c>
    </row>
    <row r="701" spans="1:4" ht="25.5">
      <c r="A701" s="208"/>
      <c r="B701" s="208" t="s">
        <v>1189</v>
      </c>
      <c r="C701" s="209" t="s">
        <v>2863</v>
      </c>
      <c r="D701" s="210">
        <v>10278.4</v>
      </c>
    </row>
    <row r="702" spans="1:4" ht="38.25">
      <c r="A702" s="208" t="s">
        <v>1610</v>
      </c>
      <c r="B702" s="208"/>
      <c r="C702" s="209" t="s">
        <v>1611</v>
      </c>
      <c r="D702" s="210">
        <v>2000</v>
      </c>
    </row>
    <row r="703" spans="1:4">
      <c r="A703" s="208"/>
      <c r="B703" s="208" t="s">
        <v>1190</v>
      </c>
      <c r="C703" s="209" t="s">
        <v>1191</v>
      </c>
      <c r="D703" s="210">
        <v>2000</v>
      </c>
    </row>
    <row r="704" spans="1:4" ht="76.5">
      <c r="A704" s="208" t="s">
        <v>1612</v>
      </c>
      <c r="B704" s="208"/>
      <c r="C704" s="209" t="s">
        <v>1613</v>
      </c>
      <c r="D704" s="210">
        <v>1123.2</v>
      </c>
    </row>
    <row r="705" spans="1:4">
      <c r="A705" s="208"/>
      <c r="B705" s="208" t="s">
        <v>1198</v>
      </c>
      <c r="C705" s="209" t="s">
        <v>1199</v>
      </c>
      <c r="D705" s="210">
        <v>1123.2</v>
      </c>
    </row>
    <row r="706" spans="1:4" ht="38.25">
      <c r="A706" s="208" t="s">
        <v>1614</v>
      </c>
      <c r="B706" s="208"/>
      <c r="C706" s="209" t="s">
        <v>1615</v>
      </c>
      <c r="D706" s="210">
        <v>674.7</v>
      </c>
    </row>
    <row r="707" spans="1:4">
      <c r="A707" s="208"/>
      <c r="B707" s="208" t="s">
        <v>1190</v>
      </c>
      <c r="C707" s="209" t="s">
        <v>1191</v>
      </c>
      <c r="D707" s="210">
        <v>674.7</v>
      </c>
    </row>
    <row r="708" spans="1:4" ht="63.75">
      <c r="A708" s="208" t="s">
        <v>1616</v>
      </c>
      <c r="B708" s="208"/>
      <c r="C708" s="209" t="s">
        <v>2742</v>
      </c>
      <c r="D708" s="210">
        <v>150</v>
      </c>
    </row>
    <row r="709" spans="1:4">
      <c r="A709" s="208"/>
      <c r="B709" s="208" t="s">
        <v>1198</v>
      </c>
      <c r="C709" s="209" t="s">
        <v>1199</v>
      </c>
      <c r="D709" s="210">
        <v>150</v>
      </c>
    </row>
    <row r="710" spans="1:4" ht="25.5">
      <c r="A710" s="208" t="s">
        <v>1617</v>
      </c>
      <c r="B710" s="208"/>
      <c r="C710" s="209" t="s">
        <v>1601</v>
      </c>
      <c r="D710" s="210">
        <v>552545</v>
      </c>
    </row>
    <row r="711" spans="1:4" ht="25.5">
      <c r="A711" s="208"/>
      <c r="B711" s="208" t="s">
        <v>1602</v>
      </c>
      <c r="C711" s="209" t="s">
        <v>2884</v>
      </c>
      <c r="D711" s="210">
        <v>552545</v>
      </c>
    </row>
    <row r="712" spans="1:4" ht="38.25">
      <c r="A712" s="208" t="s">
        <v>1278</v>
      </c>
      <c r="B712" s="208"/>
      <c r="C712" s="209" t="s">
        <v>1279</v>
      </c>
      <c r="D712" s="210">
        <v>44944.3</v>
      </c>
    </row>
    <row r="713" spans="1:4" ht="25.5">
      <c r="A713" s="208" t="s">
        <v>2924</v>
      </c>
      <c r="B713" s="208"/>
      <c r="C713" s="209" t="s">
        <v>2925</v>
      </c>
      <c r="D713" s="210">
        <v>42602.6</v>
      </c>
    </row>
    <row r="714" spans="1:4">
      <c r="A714" s="208"/>
      <c r="B714" s="208" t="s">
        <v>1204</v>
      </c>
      <c r="C714" s="209" t="s">
        <v>1205</v>
      </c>
      <c r="D714" s="210">
        <v>42602.6</v>
      </c>
    </row>
    <row r="715" spans="1:4" ht="25.5">
      <c r="A715" s="208" t="s">
        <v>1632</v>
      </c>
      <c r="B715" s="208"/>
      <c r="C715" s="209" t="s">
        <v>1633</v>
      </c>
      <c r="D715" s="210">
        <v>2228.6</v>
      </c>
    </row>
    <row r="716" spans="1:4">
      <c r="A716" s="208"/>
      <c r="B716" s="208" t="s">
        <v>1204</v>
      </c>
      <c r="C716" s="209" t="s">
        <v>1205</v>
      </c>
      <c r="D716" s="210">
        <v>2228.6</v>
      </c>
    </row>
    <row r="717" spans="1:4" ht="38.25">
      <c r="A717" s="208" t="s">
        <v>1280</v>
      </c>
      <c r="B717" s="208"/>
      <c r="C717" s="209" t="s">
        <v>1281</v>
      </c>
      <c r="D717" s="210">
        <v>113.1</v>
      </c>
    </row>
    <row r="718" spans="1:4">
      <c r="A718" s="208"/>
      <c r="B718" s="208" t="s">
        <v>1204</v>
      </c>
      <c r="C718" s="209" t="s">
        <v>1205</v>
      </c>
      <c r="D718" s="210">
        <v>113.1</v>
      </c>
    </row>
    <row r="719" spans="1:4" ht="38.25">
      <c r="A719" s="208" t="s">
        <v>1282</v>
      </c>
      <c r="B719" s="208"/>
      <c r="C719" s="209" t="s">
        <v>1283</v>
      </c>
      <c r="D719" s="210">
        <v>29739.8</v>
      </c>
    </row>
    <row r="720" spans="1:4">
      <c r="A720" s="208" t="s">
        <v>1284</v>
      </c>
      <c r="B720" s="208"/>
      <c r="C720" s="209" t="s">
        <v>1285</v>
      </c>
      <c r="D720" s="210">
        <v>14078.8</v>
      </c>
    </row>
    <row r="721" spans="1:4" ht="51">
      <c r="A721" s="208"/>
      <c r="B721" s="208" t="s">
        <v>1184</v>
      </c>
      <c r="C721" s="209" t="s">
        <v>2874</v>
      </c>
      <c r="D721" s="210">
        <v>10651.4</v>
      </c>
    </row>
    <row r="722" spans="1:4" ht="25.5">
      <c r="A722" s="208"/>
      <c r="B722" s="208" t="s">
        <v>1189</v>
      </c>
      <c r="C722" s="209" t="s">
        <v>2863</v>
      </c>
      <c r="D722" s="210">
        <v>3427.4</v>
      </c>
    </row>
    <row r="723" spans="1:4" ht="38.25">
      <c r="A723" s="208" t="s">
        <v>1286</v>
      </c>
      <c r="B723" s="208"/>
      <c r="C723" s="209" t="s">
        <v>1287</v>
      </c>
      <c r="D723" s="210">
        <v>8320</v>
      </c>
    </row>
    <row r="724" spans="1:4" ht="25.5">
      <c r="A724" s="208"/>
      <c r="B724" s="208" t="s">
        <v>1189</v>
      </c>
      <c r="C724" s="209" t="s">
        <v>2863</v>
      </c>
      <c r="D724" s="210">
        <v>8320</v>
      </c>
    </row>
    <row r="725" spans="1:4" ht="51">
      <c r="A725" s="208" t="s">
        <v>1288</v>
      </c>
      <c r="B725" s="208"/>
      <c r="C725" s="209" t="s">
        <v>1289</v>
      </c>
      <c r="D725" s="210">
        <v>1320</v>
      </c>
    </row>
    <row r="726" spans="1:4" ht="25.5">
      <c r="A726" s="208"/>
      <c r="B726" s="208" t="s">
        <v>1290</v>
      </c>
      <c r="C726" s="209" t="s">
        <v>2724</v>
      </c>
      <c r="D726" s="210">
        <v>1320</v>
      </c>
    </row>
    <row r="727" spans="1:4" ht="25.5">
      <c r="A727" s="208" t="s">
        <v>1291</v>
      </c>
      <c r="B727" s="208"/>
      <c r="C727" s="209" t="s">
        <v>1292</v>
      </c>
      <c r="D727" s="210">
        <v>6021</v>
      </c>
    </row>
    <row r="728" spans="1:4" ht="25.5">
      <c r="A728" s="208"/>
      <c r="B728" s="208" t="s">
        <v>1189</v>
      </c>
      <c r="C728" s="209" t="s">
        <v>2863</v>
      </c>
      <c r="D728" s="210">
        <v>6021</v>
      </c>
    </row>
    <row r="729" spans="1:4" ht="38.25">
      <c r="A729" s="208" t="s">
        <v>1214</v>
      </c>
      <c r="B729" s="208"/>
      <c r="C729" s="209" t="s">
        <v>1215</v>
      </c>
      <c r="D729" s="210">
        <v>356976.4</v>
      </c>
    </row>
    <row r="730" spans="1:4">
      <c r="A730" s="208" t="s">
        <v>1216</v>
      </c>
      <c r="B730" s="208"/>
      <c r="C730" s="209" t="s">
        <v>1188</v>
      </c>
      <c r="D730" s="210">
        <v>341225.5</v>
      </c>
    </row>
    <row r="731" spans="1:4" ht="51">
      <c r="A731" s="208"/>
      <c r="B731" s="208" t="s">
        <v>1184</v>
      </c>
      <c r="C731" s="209" t="s">
        <v>2874</v>
      </c>
      <c r="D731" s="210">
        <v>186726</v>
      </c>
    </row>
    <row r="732" spans="1:4" ht="25.5">
      <c r="A732" s="208"/>
      <c r="B732" s="208" t="s">
        <v>1189</v>
      </c>
      <c r="C732" s="209" t="s">
        <v>2863</v>
      </c>
      <c r="D732" s="210">
        <v>154185.4</v>
      </c>
    </row>
    <row r="733" spans="1:4">
      <c r="A733" s="208"/>
      <c r="B733" s="208" t="s">
        <v>1190</v>
      </c>
      <c r="C733" s="209" t="s">
        <v>1191</v>
      </c>
      <c r="D733" s="210">
        <v>314.10000000000002</v>
      </c>
    </row>
    <row r="734" spans="1:4" ht="38.25">
      <c r="A734" s="208" t="s">
        <v>1293</v>
      </c>
      <c r="B734" s="208"/>
      <c r="C734" s="209" t="s">
        <v>1273</v>
      </c>
      <c r="D734" s="210">
        <v>6000</v>
      </c>
    </row>
    <row r="735" spans="1:4" ht="25.5">
      <c r="A735" s="208"/>
      <c r="B735" s="208" t="s">
        <v>1189</v>
      </c>
      <c r="C735" s="209" t="s">
        <v>2863</v>
      </c>
      <c r="D735" s="210">
        <v>6000</v>
      </c>
    </row>
    <row r="736" spans="1:4" ht="51">
      <c r="A736" s="208" t="s">
        <v>1294</v>
      </c>
      <c r="B736" s="208"/>
      <c r="C736" s="209" t="s">
        <v>1295</v>
      </c>
      <c r="D736" s="210">
        <v>979.5</v>
      </c>
    </row>
    <row r="737" spans="1:4" ht="25.5">
      <c r="A737" s="208"/>
      <c r="B737" s="208" t="s">
        <v>1189</v>
      </c>
      <c r="C737" s="209" t="s">
        <v>2863</v>
      </c>
      <c r="D737" s="210">
        <v>979.5</v>
      </c>
    </row>
    <row r="738" spans="1:4" ht="25.5">
      <c r="A738" s="208" t="s">
        <v>1296</v>
      </c>
      <c r="B738" s="208"/>
      <c r="C738" s="209" t="s">
        <v>1297</v>
      </c>
      <c r="D738" s="210">
        <v>7231</v>
      </c>
    </row>
    <row r="739" spans="1:4" ht="25.5">
      <c r="A739" s="208"/>
      <c r="B739" s="208" t="s">
        <v>1189</v>
      </c>
      <c r="C739" s="209" t="s">
        <v>2863</v>
      </c>
      <c r="D739" s="210">
        <v>7231</v>
      </c>
    </row>
    <row r="740" spans="1:4" ht="25.5">
      <c r="A740" s="208" t="s">
        <v>1298</v>
      </c>
      <c r="B740" s="208"/>
      <c r="C740" s="209" t="s">
        <v>1299</v>
      </c>
      <c r="D740" s="210">
        <v>1393.2</v>
      </c>
    </row>
    <row r="741" spans="1:4" ht="25.5">
      <c r="A741" s="208"/>
      <c r="B741" s="208" t="s">
        <v>1189</v>
      </c>
      <c r="C741" s="209" t="s">
        <v>2863</v>
      </c>
      <c r="D741" s="210">
        <v>1393.2</v>
      </c>
    </row>
    <row r="742" spans="1:4" ht="25.5">
      <c r="A742" s="208" t="s">
        <v>1300</v>
      </c>
      <c r="B742" s="208"/>
      <c r="C742" s="209" t="s">
        <v>1301</v>
      </c>
      <c r="D742" s="210">
        <v>147.19999999999999</v>
      </c>
    </row>
    <row r="743" spans="1:4" ht="25.5">
      <c r="A743" s="208"/>
      <c r="B743" s="208" t="s">
        <v>1189</v>
      </c>
      <c r="C743" s="209" t="s">
        <v>2863</v>
      </c>
      <c r="D743" s="210">
        <v>147.19999999999999</v>
      </c>
    </row>
    <row r="744" spans="1:4" ht="25.5">
      <c r="A744" s="208" t="s">
        <v>1302</v>
      </c>
      <c r="B744" s="208"/>
      <c r="C744" s="209" t="s">
        <v>1303</v>
      </c>
      <c r="D744" s="210">
        <v>258595.6</v>
      </c>
    </row>
    <row r="745" spans="1:4" ht="38.25">
      <c r="A745" s="208" t="s">
        <v>1766</v>
      </c>
      <c r="B745" s="208"/>
      <c r="C745" s="209" t="s">
        <v>1767</v>
      </c>
      <c r="D745" s="210">
        <v>44710</v>
      </c>
    </row>
    <row r="746" spans="1:4" ht="38.25">
      <c r="A746" s="208" t="s">
        <v>1774</v>
      </c>
      <c r="B746" s="208"/>
      <c r="C746" s="209" t="s">
        <v>1775</v>
      </c>
      <c r="D746" s="210">
        <v>5000</v>
      </c>
    </row>
    <row r="747" spans="1:4" ht="25.5">
      <c r="A747" s="208"/>
      <c r="B747" s="208" t="s">
        <v>1290</v>
      </c>
      <c r="C747" s="209" t="s">
        <v>2724</v>
      </c>
      <c r="D747" s="210">
        <v>5000</v>
      </c>
    </row>
    <row r="748" spans="1:4" ht="51">
      <c r="A748" s="208" t="s">
        <v>1768</v>
      </c>
      <c r="B748" s="208"/>
      <c r="C748" s="209" t="s">
        <v>1769</v>
      </c>
      <c r="D748" s="210">
        <v>39210</v>
      </c>
    </row>
    <row r="749" spans="1:4" ht="25.5">
      <c r="A749" s="208"/>
      <c r="B749" s="208" t="s">
        <v>1189</v>
      </c>
      <c r="C749" s="209" t="s">
        <v>2863</v>
      </c>
      <c r="D749" s="210">
        <v>3710</v>
      </c>
    </row>
    <row r="750" spans="1:4">
      <c r="A750" s="208"/>
      <c r="B750" s="208" t="s">
        <v>1190</v>
      </c>
      <c r="C750" s="209" t="s">
        <v>1191</v>
      </c>
      <c r="D750" s="210">
        <v>35500</v>
      </c>
    </row>
    <row r="751" spans="1:4" ht="38.25">
      <c r="A751" s="208" t="s">
        <v>1776</v>
      </c>
      <c r="B751" s="208"/>
      <c r="C751" s="209" t="s">
        <v>1777</v>
      </c>
      <c r="D751" s="210">
        <v>500</v>
      </c>
    </row>
    <row r="752" spans="1:4" ht="25.5">
      <c r="A752" s="208"/>
      <c r="B752" s="208" t="s">
        <v>1189</v>
      </c>
      <c r="C752" s="209" t="s">
        <v>2863</v>
      </c>
      <c r="D752" s="210">
        <v>500</v>
      </c>
    </row>
    <row r="753" spans="1:4" ht="51">
      <c r="A753" s="208" t="s">
        <v>1778</v>
      </c>
      <c r="B753" s="208"/>
      <c r="C753" s="209" t="s">
        <v>1779</v>
      </c>
      <c r="D753" s="210">
        <v>2109.8000000000002</v>
      </c>
    </row>
    <row r="754" spans="1:4" ht="25.5">
      <c r="A754" s="208" t="s">
        <v>1780</v>
      </c>
      <c r="B754" s="208"/>
      <c r="C754" s="209" t="s">
        <v>1781</v>
      </c>
      <c r="D754" s="210">
        <v>1811.3</v>
      </c>
    </row>
    <row r="755" spans="1:4" ht="25.5">
      <c r="A755" s="208"/>
      <c r="B755" s="208" t="s">
        <v>1189</v>
      </c>
      <c r="C755" s="209" t="s">
        <v>2863</v>
      </c>
      <c r="D755" s="210">
        <v>1811.3</v>
      </c>
    </row>
    <row r="756" spans="1:4" ht="25.5">
      <c r="A756" s="208" t="s">
        <v>1782</v>
      </c>
      <c r="B756" s="208"/>
      <c r="C756" s="209" t="s">
        <v>1783</v>
      </c>
      <c r="D756" s="210">
        <v>298.5</v>
      </c>
    </row>
    <row r="757" spans="1:4" ht="25.5">
      <c r="A757" s="208"/>
      <c r="B757" s="208" t="s">
        <v>1189</v>
      </c>
      <c r="C757" s="209" t="s">
        <v>2863</v>
      </c>
      <c r="D757" s="210">
        <v>298.5</v>
      </c>
    </row>
    <row r="758" spans="1:4" ht="51">
      <c r="A758" s="208" t="s">
        <v>1304</v>
      </c>
      <c r="B758" s="208"/>
      <c r="C758" s="209" t="s">
        <v>1305</v>
      </c>
      <c r="D758" s="210">
        <v>620.4</v>
      </c>
    </row>
    <row r="759" spans="1:4">
      <c r="A759" s="208" t="s">
        <v>1306</v>
      </c>
      <c r="B759" s="208"/>
      <c r="C759" s="209" t="s">
        <v>1307</v>
      </c>
      <c r="D759" s="210">
        <v>620.4</v>
      </c>
    </row>
    <row r="760" spans="1:4" ht="25.5">
      <c r="A760" s="208"/>
      <c r="B760" s="208" t="s">
        <v>1189</v>
      </c>
      <c r="C760" s="209" t="s">
        <v>2863</v>
      </c>
      <c r="D760" s="210">
        <v>620.4</v>
      </c>
    </row>
    <row r="761" spans="1:4" ht="51">
      <c r="A761" s="208" t="s">
        <v>1784</v>
      </c>
      <c r="B761" s="208"/>
      <c r="C761" s="209" t="s">
        <v>1785</v>
      </c>
      <c r="D761" s="210">
        <v>150920.70000000001</v>
      </c>
    </row>
    <row r="762" spans="1:4" ht="25.5">
      <c r="A762" s="208" t="s">
        <v>1786</v>
      </c>
      <c r="B762" s="208"/>
      <c r="C762" s="209" t="s">
        <v>1787</v>
      </c>
      <c r="D762" s="210">
        <v>16000</v>
      </c>
    </row>
    <row r="763" spans="1:4" ht="25.5">
      <c r="A763" s="208"/>
      <c r="B763" s="208" t="s">
        <v>1602</v>
      </c>
      <c r="C763" s="209" t="s">
        <v>2884</v>
      </c>
      <c r="D763" s="210">
        <v>16000</v>
      </c>
    </row>
    <row r="764" spans="1:4" ht="25.5">
      <c r="A764" s="208" t="s">
        <v>1788</v>
      </c>
      <c r="B764" s="208"/>
      <c r="C764" s="209" t="s">
        <v>1789</v>
      </c>
      <c r="D764" s="210">
        <v>28286.7</v>
      </c>
    </row>
    <row r="765" spans="1:4" ht="25.5">
      <c r="A765" s="208"/>
      <c r="B765" s="208" t="s">
        <v>1290</v>
      </c>
      <c r="C765" s="209" t="s">
        <v>2724</v>
      </c>
      <c r="D765" s="210">
        <v>28286.7</v>
      </c>
    </row>
    <row r="766" spans="1:4">
      <c r="A766" s="208" t="s">
        <v>1790</v>
      </c>
      <c r="B766" s="208"/>
      <c r="C766" s="209" t="s">
        <v>1791</v>
      </c>
      <c r="D766" s="210">
        <v>30459</v>
      </c>
    </row>
    <row r="767" spans="1:4" ht="25.5">
      <c r="A767" s="208"/>
      <c r="B767" s="208" t="s">
        <v>1290</v>
      </c>
      <c r="C767" s="209" t="s">
        <v>2724</v>
      </c>
      <c r="D767" s="210">
        <v>30459</v>
      </c>
    </row>
    <row r="768" spans="1:4" ht="38.25">
      <c r="A768" s="208" t="s">
        <v>1792</v>
      </c>
      <c r="B768" s="208"/>
      <c r="C768" s="209" t="s">
        <v>1793</v>
      </c>
      <c r="D768" s="210">
        <v>76175</v>
      </c>
    </row>
    <row r="769" spans="1:4">
      <c r="A769" s="208"/>
      <c r="B769" s="208" t="s">
        <v>1204</v>
      </c>
      <c r="C769" s="209" t="s">
        <v>1205</v>
      </c>
      <c r="D769" s="210">
        <v>76175</v>
      </c>
    </row>
    <row r="770" spans="1:4" ht="38.25">
      <c r="A770" s="208" t="s">
        <v>1308</v>
      </c>
      <c r="B770" s="208"/>
      <c r="C770" s="209" t="s">
        <v>1309</v>
      </c>
      <c r="D770" s="210">
        <v>967</v>
      </c>
    </row>
    <row r="771" spans="1:4" ht="38.25">
      <c r="A771" s="208" t="s">
        <v>1310</v>
      </c>
      <c r="B771" s="208"/>
      <c r="C771" s="209" t="s">
        <v>1311</v>
      </c>
      <c r="D771" s="210">
        <v>967</v>
      </c>
    </row>
    <row r="772" spans="1:4" ht="25.5">
      <c r="A772" s="208"/>
      <c r="B772" s="208" t="s">
        <v>1189</v>
      </c>
      <c r="C772" s="209" t="s">
        <v>2863</v>
      </c>
      <c r="D772" s="210">
        <v>967</v>
      </c>
    </row>
    <row r="773" spans="1:4" ht="38.25">
      <c r="A773" s="208" t="s">
        <v>1312</v>
      </c>
      <c r="B773" s="208"/>
      <c r="C773" s="209" t="s">
        <v>1313</v>
      </c>
      <c r="D773" s="210">
        <v>59267.7</v>
      </c>
    </row>
    <row r="774" spans="1:4">
      <c r="A774" s="208" t="s">
        <v>1314</v>
      </c>
      <c r="B774" s="208"/>
      <c r="C774" s="209" t="s">
        <v>1188</v>
      </c>
      <c r="D774" s="210">
        <v>58242.9</v>
      </c>
    </row>
    <row r="775" spans="1:4" ht="51">
      <c r="A775" s="208"/>
      <c r="B775" s="208" t="s">
        <v>1184</v>
      </c>
      <c r="C775" s="209" t="s">
        <v>2874</v>
      </c>
      <c r="D775" s="210">
        <v>49519.199999999997</v>
      </c>
    </row>
    <row r="776" spans="1:4" ht="25.5">
      <c r="A776" s="208"/>
      <c r="B776" s="208" t="s">
        <v>1189</v>
      </c>
      <c r="C776" s="209" t="s">
        <v>2863</v>
      </c>
      <c r="D776" s="210">
        <v>8683.7000000000007</v>
      </c>
    </row>
    <row r="777" spans="1:4">
      <c r="A777" s="208"/>
      <c r="B777" s="208" t="s">
        <v>1190</v>
      </c>
      <c r="C777" s="209" t="s">
        <v>1191</v>
      </c>
      <c r="D777" s="210">
        <v>40</v>
      </c>
    </row>
    <row r="778" spans="1:4" ht="38.25">
      <c r="A778" s="208" t="s">
        <v>1315</v>
      </c>
      <c r="B778" s="208"/>
      <c r="C778" s="209" t="s">
        <v>1273</v>
      </c>
      <c r="D778" s="210">
        <v>1024.8</v>
      </c>
    </row>
    <row r="779" spans="1:4" ht="25.5">
      <c r="A779" s="208"/>
      <c r="B779" s="208" t="s">
        <v>1189</v>
      </c>
      <c r="C779" s="209" t="s">
        <v>2863</v>
      </c>
      <c r="D779" s="210">
        <v>1024.8</v>
      </c>
    </row>
    <row r="780" spans="1:4" ht="38.25">
      <c r="A780" s="208" t="s">
        <v>1664</v>
      </c>
      <c r="B780" s="208"/>
      <c r="C780" s="209" t="s">
        <v>1665</v>
      </c>
      <c r="D780" s="210">
        <v>2484166.6</v>
      </c>
    </row>
    <row r="781" spans="1:4" ht="63.75">
      <c r="A781" s="208" t="s">
        <v>1666</v>
      </c>
      <c r="B781" s="208"/>
      <c r="C781" s="209" t="s">
        <v>1667</v>
      </c>
      <c r="D781" s="210">
        <v>503100</v>
      </c>
    </row>
    <row r="782" spans="1:4" ht="63.75">
      <c r="A782" s="208" t="s">
        <v>1668</v>
      </c>
      <c r="B782" s="208"/>
      <c r="C782" s="209" t="s">
        <v>1669</v>
      </c>
      <c r="D782" s="210">
        <v>434800</v>
      </c>
    </row>
    <row r="783" spans="1:4" ht="25.5">
      <c r="A783" s="208"/>
      <c r="B783" s="208" t="s">
        <v>1189</v>
      </c>
      <c r="C783" s="209" t="s">
        <v>2863</v>
      </c>
      <c r="D783" s="210">
        <v>6300</v>
      </c>
    </row>
    <row r="784" spans="1:4">
      <c r="A784" s="208"/>
      <c r="B784" s="208" t="s">
        <v>1190</v>
      </c>
      <c r="C784" s="209" t="s">
        <v>1191</v>
      </c>
      <c r="D784" s="210">
        <v>428500</v>
      </c>
    </row>
    <row r="785" spans="1:4" ht="63.75">
      <c r="A785" s="208" t="s">
        <v>1670</v>
      </c>
      <c r="B785" s="208"/>
      <c r="C785" s="209" t="s">
        <v>1671</v>
      </c>
      <c r="D785" s="210">
        <v>68300</v>
      </c>
    </row>
    <row r="786" spans="1:4">
      <c r="A786" s="208"/>
      <c r="B786" s="208" t="s">
        <v>1190</v>
      </c>
      <c r="C786" s="209" t="s">
        <v>1191</v>
      </c>
      <c r="D786" s="210">
        <v>68300</v>
      </c>
    </row>
    <row r="787" spans="1:4" ht="63.75">
      <c r="A787" s="208" t="s">
        <v>1672</v>
      </c>
      <c r="B787" s="208"/>
      <c r="C787" s="209" t="s">
        <v>1673</v>
      </c>
      <c r="D787" s="210">
        <v>1349705.3</v>
      </c>
    </row>
    <row r="788" spans="1:4" ht="38.25">
      <c r="A788" s="208" t="s">
        <v>1674</v>
      </c>
      <c r="B788" s="208"/>
      <c r="C788" s="209" t="s">
        <v>1675</v>
      </c>
      <c r="D788" s="210">
        <v>1184705.3</v>
      </c>
    </row>
    <row r="789" spans="1:4">
      <c r="A789" s="208"/>
      <c r="B789" s="208" t="s">
        <v>1190</v>
      </c>
      <c r="C789" s="209" t="s">
        <v>1191</v>
      </c>
      <c r="D789" s="210">
        <v>1184705.3</v>
      </c>
    </row>
    <row r="790" spans="1:4" ht="63.75">
      <c r="A790" s="208" t="s">
        <v>1676</v>
      </c>
      <c r="B790" s="208"/>
      <c r="C790" s="209" t="s">
        <v>1677</v>
      </c>
      <c r="D790" s="210">
        <v>165000</v>
      </c>
    </row>
    <row r="791" spans="1:4">
      <c r="A791" s="208"/>
      <c r="B791" s="208" t="s">
        <v>1190</v>
      </c>
      <c r="C791" s="209" t="s">
        <v>1191</v>
      </c>
      <c r="D791" s="210">
        <v>165000</v>
      </c>
    </row>
    <row r="792" spans="1:4" ht="51">
      <c r="A792" s="208" t="s">
        <v>1678</v>
      </c>
      <c r="B792" s="208"/>
      <c r="C792" s="209" t="s">
        <v>1679</v>
      </c>
      <c r="D792" s="210">
        <v>175800</v>
      </c>
    </row>
    <row r="793" spans="1:4" ht="63.75">
      <c r="A793" s="208" t="s">
        <v>1680</v>
      </c>
      <c r="B793" s="208"/>
      <c r="C793" s="209" t="s">
        <v>1681</v>
      </c>
      <c r="D793" s="210">
        <v>52500</v>
      </c>
    </row>
    <row r="794" spans="1:4">
      <c r="A794" s="208"/>
      <c r="B794" s="208" t="s">
        <v>1190</v>
      </c>
      <c r="C794" s="209" t="s">
        <v>1191</v>
      </c>
      <c r="D794" s="210">
        <v>52500</v>
      </c>
    </row>
    <row r="795" spans="1:4" ht="25.5">
      <c r="A795" s="208" t="s">
        <v>1682</v>
      </c>
      <c r="B795" s="208"/>
      <c r="C795" s="209" t="s">
        <v>1683</v>
      </c>
      <c r="D795" s="210">
        <v>4200</v>
      </c>
    </row>
    <row r="796" spans="1:4">
      <c r="A796" s="208"/>
      <c r="B796" s="208" t="s">
        <v>1204</v>
      </c>
      <c r="C796" s="209" t="s">
        <v>1205</v>
      </c>
      <c r="D796" s="210">
        <v>4200</v>
      </c>
    </row>
    <row r="797" spans="1:4" ht="51">
      <c r="A797" s="208" t="s">
        <v>1684</v>
      </c>
      <c r="B797" s="208"/>
      <c r="C797" s="209" t="s">
        <v>1685</v>
      </c>
      <c r="D797" s="210">
        <v>119100</v>
      </c>
    </row>
    <row r="798" spans="1:4">
      <c r="A798" s="208"/>
      <c r="B798" s="208" t="s">
        <v>1204</v>
      </c>
      <c r="C798" s="209" t="s">
        <v>1205</v>
      </c>
      <c r="D798" s="210">
        <v>119100</v>
      </c>
    </row>
    <row r="799" spans="1:4" ht="51">
      <c r="A799" s="208" t="s">
        <v>1686</v>
      </c>
      <c r="B799" s="208"/>
      <c r="C799" s="209" t="s">
        <v>1687</v>
      </c>
      <c r="D799" s="210">
        <v>57900</v>
      </c>
    </row>
    <row r="800" spans="1:4" ht="25.5">
      <c r="A800" s="208" t="s">
        <v>1688</v>
      </c>
      <c r="B800" s="208"/>
      <c r="C800" s="209" t="s">
        <v>1689</v>
      </c>
      <c r="D800" s="210">
        <v>22900</v>
      </c>
    </row>
    <row r="801" spans="1:4">
      <c r="A801" s="208"/>
      <c r="B801" s="208" t="s">
        <v>1190</v>
      </c>
      <c r="C801" s="209" t="s">
        <v>1191</v>
      </c>
      <c r="D801" s="210">
        <v>22900</v>
      </c>
    </row>
    <row r="802" spans="1:4" ht="25.5">
      <c r="A802" s="208" t="s">
        <v>1690</v>
      </c>
      <c r="B802" s="208"/>
      <c r="C802" s="209" t="s">
        <v>1691</v>
      </c>
      <c r="D802" s="210">
        <v>35000</v>
      </c>
    </row>
    <row r="803" spans="1:4">
      <c r="A803" s="208"/>
      <c r="B803" s="208" t="s">
        <v>1190</v>
      </c>
      <c r="C803" s="209" t="s">
        <v>1191</v>
      </c>
      <c r="D803" s="210">
        <v>35000</v>
      </c>
    </row>
    <row r="804" spans="1:4" ht="63.75">
      <c r="A804" s="208" t="s">
        <v>1692</v>
      </c>
      <c r="B804" s="208"/>
      <c r="C804" s="209" t="s">
        <v>1693</v>
      </c>
      <c r="D804" s="210">
        <v>40500</v>
      </c>
    </row>
    <row r="805" spans="1:4" ht="38.25">
      <c r="A805" s="208" t="s">
        <v>1694</v>
      </c>
      <c r="B805" s="208"/>
      <c r="C805" s="209" t="s">
        <v>1695</v>
      </c>
      <c r="D805" s="210">
        <v>31500</v>
      </c>
    </row>
    <row r="806" spans="1:4" ht="25.5">
      <c r="A806" s="208"/>
      <c r="B806" s="208" t="s">
        <v>1189</v>
      </c>
      <c r="C806" s="209" t="s">
        <v>2863</v>
      </c>
      <c r="D806" s="210">
        <v>13900</v>
      </c>
    </row>
    <row r="807" spans="1:4">
      <c r="A807" s="208"/>
      <c r="B807" s="208" t="s">
        <v>1190</v>
      </c>
      <c r="C807" s="209" t="s">
        <v>1191</v>
      </c>
      <c r="D807" s="210">
        <v>17600</v>
      </c>
    </row>
    <row r="808" spans="1:4" ht="25.5">
      <c r="A808" s="208" t="s">
        <v>2307</v>
      </c>
      <c r="B808" s="208"/>
      <c r="C808" s="209" t="s">
        <v>2308</v>
      </c>
      <c r="D808" s="210">
        <v>9000</v>
      </c>
    </row>
    <row r="809" spans="1:4">
      <c r="A809" s="208"/>
      <c r="B809" s="208" t="s">
        <v>1198</v>
      </c>
      <c r="C809" s="209" t="s">
        <v>1199</v>
      </c>
      <c r="D809" s="210">
        <v>9000</v>
      </c>
    </row>
    <row r="810" spans="1:4" ht="51">
      <c r="A810" s="208" t="s">
        <v>1696</v>
      </c>
      <c r="B810" s="208"/>
      <c r="C810" s="209" t="s">
        <v>1697</v>
      </c>
      <c r="D810" s="210">
        <v>287999.7</v>
      </c>
    </row>
    <row r="811" spans="1:4">
      <c r="A811" s="208" t="s">
        <v>1698</v>
      </c>
      <c r="B811" s="208"/>
      <c r="C811" s="209" t="s">
        <v>1699</v>
      </c>
      <c r="D811" s="210">
        <v>287999.7</v>
      </c>
    </row>
    <row r="812" spans="1:4" ht="25.5">
      <c r="A812" s="208"/>
      <c r="B812" s="208" t="s">
        <v>1189</v>
      </c>
      <c r="C812" s="209" t="s">
        <v>2863</v>
      </c>
      <c r="D812" s="210">
        <v>69850</v>
      </c>
    </row>
    <row r="813" spans="1:4" ht="25.5">
      <c r="A813" s="208"/>
      <c r="B813" s="208" t="s">
        <v>1290</v>
      </c>
      <c r="C813" s="209" t="s">
        <v>2724</v>
      </c>
      <c r="D813" s="210">
        <v>218149.7</v>
      </c>
    </row>
    <row r="814" spans="1:4" ht="51">
      <c r="A814" s="208" t="s">
        <v>1700</v>
      </c>
      <c r="B814" s="208"/>
      <c r="C814" s="209" t="s">
        <v>1701</v>
      </c>
      <c r="D814" s="210">
        <v>69161.600000000006</v>
      </c>
    </row>
    <row r="815" spans="1:4">
      <c r="A815" s="208" t="s">
        <v>1702</v>
      </c>
      <c r="B815" s="208"/>
      <c r="C815" s="209" t="s">
        <v>1188</v>
      </c>
      <c r="D815" s="210">
        <v>50171.5</v>
      </c>
    </row>
    <row r="816" spans="1:4" ht="51">
      <c r="A816" s="208"/>
      <c r="B816" s="208" t="s">
        <v>1184</v>
      </c>
      <c r="C816" s="209" t="s">
        <v>2874</v>
      </c>
      <c r="D816" s="210">
        <v>42017.4</v>
      </c>
    </row>
    <row r="817" spans="1:4" ht="25.5">
      <c r="A817" s="208"/>
      <c r="B817" s="208" t="s">
        <v>1189</v>
      </c>
      <c r="C817" s="209" t="s">
        <v>2863</v>
      </c>
      <c r="D817" s="210">
        <v>8143.5</v>
      </c>
    </row>
    <row r="818" spans="1:4">
      <c r="A818" s="208"/>
      <c r="B818" s="208" t="s">
        <v>1190</v>
      </c>
      <c r="C818" s="209" t="s">
        <v>1191</v>
      </c>
      <c r="D818" s="210">
        <v>10.6</v>
      </c>
    </row>
    <row r="819" spans="1:4" ht="25.5">
      <c r="A819" s="208" t="s">
        <v>1703</v>
      </c>
      <c r="B819" s="208"/>
      <c r="C819" s="209" t="s">
        <v>1704</v>
      </c>
      <c r="D819" s="210">
        <v>18990.099999999999</v>
      </c>
    </row>
    <row r="820" spans="1:4">
      <c r="A820" s="208"/>
      <c r="B820" s="208" t="s">
        <v>1204</v>
      </c>
      <c r="C820" s="209" t="s">
        <v>1205</v>
      </c>
      <c r="D820" s="210">
        <v>18990.099999999999</v>
      </c>
    </row>
    <row r="821" spans="1:4" ht="25.5">
      <c r="A821" s="208" t="s">
        <v>1316</v>
      </c>
      <c r="B821" s="208"/>
      <c r="C821" s="209" t="s">
        <v>1317</v>
      </c>
      <c r="D821" s="210">
        <v>1425212.1</v>
      </c>
    </row>
    <row r="822" spans="1:4" ht="38.25">
      <c r="A822" s="208" t="s">
        <v>1638</v>
      </c>
      <c r="B822" s="208"/>
      <c r="C822" s="209" t="s">
        <v>1639</v>
      </c>
      <c r="D822" s="210">
        <v>1006133.6</v>
      </c>
    </row>
    <row r="823" spans="1:4" ht="25.5">
      <c r="A823" s="208" t="s">
        <v>1640</v>
      </c>
      <c r="B823" s="208"/>
      <c r="C823" s="209" t="s">
        <v>1641</v>
      </c>
      <c r="D823" s="210">
        <v>191829.6</v>
      </c>
    </row>
    <row r="824" spans="1:4" ht="25.5">
      <c r="A824" s="208"/>
      <c r="B824" s="208" t="s">
        <v>1189</v>
      </c>
      <c r="C824" s="209" t="s">
        <v>2863</v>
      </c>
      <c r="D824" s="210">
        <v>52727.7</v>
      </c>
    </row>
    <row r="825" spans="1:4">
      <c r="A825" s="208"/>
      <c r="B825" s="208" t="s">
        <v>1198</v>
      </c>
      <c r="C825" s="209" t="s">
        <v>1199</v>
      </c>
      <c r="D825" s="210">
        <v>40454.699999999997</v>
      </c>
    </row>
    <row r="826" spans="1:4" ht="25.5">
      <c r="A826" s="208"/>
      <c r="B826" s="208" t="s">
        <v>1290</v>
      </c>
      <c r="C826" s="209" t="s">
        <v>2724</v>
      </c>
      <c r="D826" s="210">
        <v>25584.6</v>
      </c>
    </row>
    <row r="827" spans="1:4">
      <c r="A827" s="208"/>
      <c r="B827" s="208" t="s">
        <v>1190</v>
      </c>
      <c r="C827" s="209" t="s">
        <v>1191</v>
      </c>
      <c r="D827" s="210">
        <v>73062.600000000006</v>
      </c>
    </row>
    <row r="828" spans="1:4">
      <c r="A828" s="208" t="s">
        <v>2926</v>
      </c>
      <c r="B828" s="208"/>
      <c r="C828" s="209" t="s">
        <v>2927</v>
      </c>
      <c r="D828" s="210">
        <v>814304</v>
      </c>
    </row>
    <row r="829" spans="1:4" ht="25.5">
      <c r="A829" s="208"/>
      <c r="B829" s="208" t="s">
        <v>1189</v>
      </c>
      <c r="C829" s="209" t="s">
        <v>2863</v>
      </c>
      <c r="D829" s="210">
        <v>135</v>
      </c>
    </row>
    <row r="830" spans="1:4">
      <c r="A830" s="208"/>
      <c r="B830" s="208" t="s">
        <v>1198</v>
      </c>
      <c r="C830" s="209" t="s">
        <v>1199</v>
      </c>
      <c r="D830" s="210">
        <v>704169</v>
      </c>
    </row>
    <row r="831" spans="1:4">
      <c r="A831" s="208"/>
      <c r="B831" s="208" t="s">
        <v>1204</v>
      </c>
      <c r="C831" s="209" t="s">
        <v>1205</v>
      </c>
      <c r="D831" s="210">
        <v>110000</v>
      </c>
    </row>
    <row r="832" spans="1:4" ht="38.25">
      <c r="A832" s="208" t="s">
        <v>1642</v>
      </c>
      <c r="B832" s="208"/>
      <c r="C832" s="209" t="s">
        <v>1643</v>
      </c>
      <c r="D832" s="210">
        <v>19928.7</v>
      </c>
    </row>
    <row r="833" spans="1:4" ht="25.5">
      <c r="A833" s="208" t="s">
        <v>1644</v>
      </c>
      <c r="B833" s="208"/>
      <c r="C833" s="209" t="s">
        <v>1645</v>
      </c>
      <c r="D833" s="210">
        <v>2405.1</v>
      </c>
    </row>
    <row r="834" spans="1:4">
      <c r="A834" s="208"/>
      <c r="B834" s="208" t="s">
        <v>1190</v>
      </c>
      <c r="C834" s="209" t="s">
        <v>1191</v>
      </c>
      <c r="D834" s="210">
        <v>2405.1</v>
      </c>
    </row>
    <row r="835" spans="1:4" ht="51">
      <c r="A835" s="208" t="s">
        <v>1646</v>
      </c>
      <c r="B835" s="208"/>
      <c r="C835" s="209" t="s">
        <v>1647</v>
      </c>
      <c r="D835" s="210">
        <v>1980</v>
      </c>
    </row>
    <row r="836" spans="1:4">
      <c r="A836" s="208"/>
      <c r="B836" s="208" t="s">
        <v>1190</v>
      </c>
      <c r="C836" s="209" t="s">
        <v>1191</v>
      </c>
      <c r="D836" s="210">
        <v>1980</v>
      </c>
    </row>
    <row r="837" spans="1:4" ht="25.5">
      <c r="A837" s="208" t="s">
        <v>2928</v>
      </c>
      <c r="B837" s="208"/>
      <c r="C837" s="209" t="s">
        <v>2929</v>
      </c>
      <c r="D837" s="210">
        <v>15543.6</v>
      </c>
    </row>
    <row r="838" spans="1:4">
      <c r="A838" s="208"/>
      <c r="B838" s="208" t="s">
        <v>1190</v>
      </c>
      <c r="C838" s="209" t="s">
        <v>1191</v>
      </c>
      <c r="D838" s="210">
        <v>15543.6</v>
      </c>
    </row>
    <row r="839" spans="1:4" ht="38.25">
      <c r="A839" s="208" t="s">
        <v>1318</v>
      </c>
      <c r="B839" s="208"/>
      <c r="C839" s="209" t="s">
        <v>1319</v>
      </c>
      <c r="D839" s="210">
        <v>1996.5</v>
      </c>
    </row>
    <row r="840" spans="1:4" ht="38.25">
      <c r="A840" s="208" t="s">
        <v>1320</v>
      </c>
      <c r="B840" s="208"/>
      <c r="C840" s="209" t="s">
        <v>1321</v>
      </c>
      <c r="D840" s="210">
        <v>1996.5</v>
      </c>
    </row>
    <row r="841" spans="1:4" ht="25.5">
      <c r="A841" s="208"/>
      <c r="B841" s="208" t="s">
        <v>1189</v>
      </c>
      <c r="C841" s="209" t="s">
        <v>2863</v>
      </c>
      <c r="D841" s="210">
        <v>1996.5</v>
      </c>
    </row>
    <row r="842" spans="1:4" ht="51">
      <c r="A842" s="208" t="s">
        <v>1322</v>
      </c>
      <c r="B842" s="208"/>
      <c r="C842" s="209" t="s">
        <v>1323</v>
      </c>
      <c r="D842" s="210">
        <v>1500</v>
      </c>
    </row>
    <row r="843" spans="1:4" ht="38.25">
      <c r="A843" s="208" t="s">
        <v>1324</v>
      </c>
      <c r="B843" s="208"/>
      <c r="C843" s="209" t="s">
        <v>1325</v>
      </c>
      <c r="D843" s="210">
        <v>1310</v>
      </c>
    </row>
    <row r="844" spans="1:4" ht="25.5">
      <c r="A844" s="208"/>
      <c r="B844" s="208" t="s">
        <v>1189</v>
      </c>
      <c r="C844" s="209" t="s">
        <v>2863</v>
      </c>
      <c r="D844" s="210">
        <v>1310</v>
      </c>
    </row>
    <row r="845" spans="1:4">
      <c r="A845" s="208" t="s">
        <v>1326</v>
      </c>
      <c r="B845" s="208"/>
      <c r="C845" s="209" t="s">
        <v>1327</v>
      </c>
      <c r="D845" s="210">
        <v>190</v>
      </c>
    </row>
    <row r="846" spans="1:4" ht="25.5">
      <c r="A846" s="208"/>
      <c r="B846" s="208" t="s">
        <v>1189</v>
      </c>
      <c r="C846" s="209" t="s">
        <v>2863</v>
      </c>
      <c r="D846" s="210">
        <v>190</v>
      </c>
    </row>
    <row r="847" spans="1:4" ht="38.25">
      <c r="A847" s="208" t="s">
        <v>1328</v>
      </c>
      <c r="B847" s="208"/>
      <c r="C847" s="209" t="s">
        <v>1329</v>
      </c>
      <c r="D847" s="210">
        <v>395653.3</v>
      </c>
    </row>
    <row r="848" spans="1:4">
      <c r="A848" s="208" t="s">
        <v>1648</v>
      </c>
      <c r="B848" s="208"/>
      <c r="C848" s="209" t="s">
        <v>1188</v>
      </c>
      <c r="D848" s="210">
        <v>40135.599999999999</v>
      </c>
    </row>
    <row r="849" spans="1:4" ht="51">
      <c r="A849" s="208"/>
      <c r="B849" s="208" t="s">
        <v>1184</v>
      </c>
      <c r="C849" s="209" t="s">
        <v>2874</v>
      </c>
      <c r="D849" s="210">
        <v>32547.5</v>
      </c>
    </row>
    <row r="850" spans="1:4" ht="25.5">
      <c r="A850" s="208"/>
      <c r="B850" s="208" t="s">
        <v>1189</v>
      </c>
      <c r="C850" s="209" t="s">
        <v>2863</v>
      </c>
      <c r="D850" s="210">
        <v>7549.5</v>
      </c>
    </row>
    <row r="851" spans="1:4">
      <c r="A851" s="208"/>
      <c r="B851" s="208" t="s">
        <v>1190</v>
      </c>
      <c r="C851" s="209" t="s">
        <v>1191</v>
      </c>
      <c r="D851" s="210">
        <v>38.6</v>
      </c>
    </row>
    <row r="852" spans="1:4">
      <c r="A852" s="208" t="s">
        <v>1649</v>
      </c>
      <c r="B852" s="208"/>
      <c r="C852" s="209" t="s">
        <v>1285</v>
      </c>
      <c r="D852" s="210">
        <v>350937.7</v>
      </c>
    </row>
    <row r="853" spans="1:4" ht="51">
      <c r="A853" s="208"/>
      <c r="B853" s="208" t="s">
        <v>1184</v>
      </c>
      <c r="C853" s="209" t="s">
        <v>2874</v>
      </c>
      <c r="D853" s="210">
        <v>283935.90000000002</v>
      </c>
    </row>
    <row r="854" spans="1:4" ht="25.5">
      <c r="A854" s="208"/>
      <c r="B854" s="208" t="s">
        <v>1189</v>
      </c>
      <c r="C854" s="209" t="s">
        <v>2863</v>
      </c>
      <c r="D854" s="210">
        <v>61795.1</v>
      </c>
    </row>
    <row r="855" spans="1:4">
      <c r="A855" s="208"/>
      <c r="B855" s="208" t="s">
        <v>1190</v>
      </c>
      <c r="C855" s="209" t="s">
        <v>1191</v>
      </c>
      <c r="D855" s="210">
        <v>5206.7</v>
      </c>
    </row>
    <row r="856" spans="1:4" ht="38.25">
      <c r="A856" s="208" t="s">
        <v>1330</v>
      </c>
      <c r="B856" s="208"/>
      <c r="C856" s="209" t="s">
        <v>1273</v>
      </c>
      <c r="D856" s="210">
        <v>4580</v>
      </c>
    </row>
    <row r="857" spans="1:4" ht="25.5">
      <c r="A857" s="208"/>
      <c r="B857" s="208" t="s">
        <v>1189</v>
      </c>
      <c r="C857" s="209" t="s">
        <v>2863</v>
      </c>
      <c r="D857" s="210">
        <v>4580</v>
      </c>
    </row>
    <row r="858" spans="1:4" ht="38.25">
      <c r="A858" s="208" t="s">
        <v>1331</v>
      </c>
      <c r="B858" s="208"/>
      <c r="C858" s="209" t="s">
        <v>1332</v>
      </c>
      <c r="D858" s="210">
        <v>2619781.7999999998</v>
      </c>
    </row>
    <row r="859" spans="1:4" ht="63.75">
      <c r="A859" s="208" t="s">
        <v>1806</v>
      </c>
      <c r="B859" s="208"/>
      <c r="C859" s="209" t="s">
        <v>1807</v>
      </c>
      <c r="D859" s="210">
        <v>347252.6</v>
      </c>
    </row>
    <row r="860" spans="1:4" ht="38.25">
      <c r="A860" s="208" t="s">
        <v>1808</v>
      </c>
      <c r="B860" s="208"/>
      <c r="C860" s="209" t="s">
        <v>1809</v>
      </c>
      <c r="D860" s="210">
        <v>28971.7</v>
      </c>
    </row>
    <row r="861" spans="1:4" ht="25.5">
      <c r="A861" s="208"/>
      <c r="B861" s="208" t="s">
        <v>1290</v>
      </c>
      <c r="C861" s="209" t="s">
        <v>2724</v>
      </c>
      <c r="D861" s="210">
        <v>28971.7</v>
      </c>
    </row>
    <row r="862" spans="1:4" ht="63.75">
      <c r="A862" s="208" t="s">
        <v>1810</v>
      </c>
      <c r="B862" s="208"/>
      <c r="C862" s="209" t="s">
        <v>1811</v>
      </c>
      <c r="D862" s="210">
        <v>4386.3999999999996</v>
      </c>
    </row>
    <row r="863" spans="1:4" ht="25.5">
      <c r="A863" s="208"/>
      <c r="B863" s="208" t="s">
        <v>1290</v>
      </c>
      <c r="C863" s="209" t="s">
        <v>2724</v>
      </c>
      <c r="D863" s="210">
        <v>4386.3999999999996</v>
      </c>
    </row>
    <row r="864" spans="1:4" ht="25.5">
      <c r="A864" s="208" t="s">
        <v>1840</v>
      </c>
      <c r="B864" s="208"/>
      <c r="C864" s="209" t="s">
        <v>1841</v>
      </c>
      <c r="D864" s="210">
        <v>23000</v>
      </c>
    </row>
    <row r="865" spans="1:4" ht="25.5">
      <c r="A865" s="208"/>
      <c r="B865" s="208" t="s">
        <v>1189</v>
      </c>
      <c r="C865" s="209" t="s">
        <v>2863</v>
      </c>
      <c r="D865" s="210">
        <v>23000</v>
      </c>
    </row>
    <row r="866" spans="1:4" ht="38.25">
      <c r="A866" s="208" t="s">
        <v>2930</v>
      </c>
      <c r="B866" s="208"/>
      <c r="C866" s="209" t="s">
        <v>2931</v>
      </c>
      <c r="D866" s="210">
        <v>155876.1</v>
      </c>
    </row>
    <row r="867" spans="1:4" ht="25.5">
      <c r="A867" s="208"/>
      <c r="B867" s="208" t="s">
        <v>1290</v>
      </c>
      <c r="C867" s="209" t="s">
        <v>2724</v>
      </c>
      <c r="D867" s="210">
        <v>155876.1</v>
      </c>
    </row>
    <row r="868" spans="1:4" ht="25.5">
      <c r="A868" s="208" t="s">
        <v>2932</v>
      </c>
      <c r="B868" s="208"/>
      <c r="C868" s="209" t="s">
        <v>2933</v>
      </c>
      <c r="D868" s="210">
        <v>135018.4</v>
      </c>
    </row>
    <row r="869" spans="1:4">
      <c r="A869" s="208"/>
      <c r="B869" s="208" t="s">
        <v>1204</v>
      </c>
      <c r="C869" s="209" t="s">
        <v>1205</v>
      </c>
      <c r="D869" s="210">
        <v>135018.4</v>
      </c>
    </row>
    <row r="870" spans="1:4" ht="51">
      <c r="A870" s="208" t="s">
        <v>1830</v>
      </c>
      <c r="B870" s="208"/>
      <c r="C870" s="209" t="s">
        <v>3036</v>
      </c>
      <c r="D870" s="210">
        <v>149376</v>
      </c>
    </row>
    <row r="871" spans="1:4" ht="25.5">
      <c r="A871" s="208" t="s">
        <v>1831</v>
      </c>
      <c r="B871" s="208"/>
      <c r="C871" s="209" t="s">
        <v>1601</v>
      </c>
      <c r="D871" s="210">
        <v>149376</v>
      </c>
    </row>
    <row r="872" spans="1:4" ht="25.5">
      <c r="A872" s="208"/>
      <c r="B872" s="208" t="s">
        <v>1602</v>
      </c>
      <c r="C872" s="209" t="s">
        <v>2884</v>
      </c>
      <c r="D872" s="210">
        <v>149376</v>
      </c>
    </row>
    <row r="873" spans="1:4" ht="51">
      <c r="A873" s="208" t="s">
        <v>1333</v>
      </c>
      <c r="B873" s="208"/>
      <c r="C873" s="209" t="s">
        <v>1334</v>
      </c>
      <c r="D873" s="210">
        <v>1911468.1</v>
      </c>
    </row>
    <row r="874" spans="1:4">
      <c r="A874" s="208" t="s">
        <v>1335</v>
      </c>
      <c r="B874" s="208"/>
      <c r="C874" s="209" t="s">
        <v>1336</v>
      </c>
      <c r="D874" s="210">
        <v>300</v>
      </c>
    </row>
    <row r="875" spans="1:4" ht="25.5">
      <c r="A875" s="208"/>
      <c r="B875" s="208" t="s">
        <v>1189</v>
      </c>
      <c r="C875" s="209" t="s">
        <v>2863</v>
      </c>
      <c r="D875" s="210">
        <v>300</v>
      </c>
    </row>
    <row r="876" spans="1:4" ht="25.5">
      <c r="A876" s="208" t="s">
        <v>1337</v>
      </c>
      <c r="B876" s="208"/>
      <c r="C876" s="209" t="s">
        <v>1338</v>
      </c>
      <c r="D876" s="210">
        <v>6200</v>
      </c>
    </row>
    <row r="877" spans="1:4" ht="25.5">
      <c r="A877" s="208"/>
      <c r="B877" s="208" t="s">
        <v>1189</v>
      </c>
      <c r="C877" s="209" t="s">
        <v>2863</v>
      </c>
      <c r="D877" s="210">
        <v>6200</v>
      </c>
    </row>
    <row r="878" spans="1:4">
      <c r="A878" s="208" t="s">
        <v>1339</v>
      </c>
      <c r="B878" s="208"/>
      <c r="C878" s="209" t="s">
        <v>1350</v>
      </c>
      <c r="D878" s="210">
        <v>2500</v>
      </c>
    </row>
    <row r="879" spans="1:4" ht="25.5">
      <c r="A879" s="208"/>
      <c r="B879" s="208" t="s">
        <v>1189</v>
      </c>
      <c r="C879" s="209" t="s">
        <v>2863</v>
      </c>
      <c r="D879" s="210">
        <v>2500</v>
      </c>
    </row>
    <row r="880" spans="1:4" ht="25.5">
      <c r="A880" s="208" t="s">
        <v>1812</v>
      </c>
      <c r="B880" s="208"/>
      <c r="C880" s="209" t="s">
        <v>1813</v>
      </c>
      <c r="D880" s="210">
        <v>12000</v>
      </c>
    </row>
    <row r="881" spans="1:4" ht="25.5">
      <c r="A881" s="208"/>
      <c r="B881" s="208" t="s">
        <v>1602</v>
      </c>
      <c r="C881" s="209" t="s">
        <v>2884</v>
      </c>
      <c r="D881" s="210">
        <v>12000</v>
      </c>
    </row>
    <row r="882" spans="1:4" ht="25.5">
      <c r="A882" s="208" t="s">
        <v>2934</v>
      </c>
      <c r="B882" s="208"/>
      <c r="C882" s="209" t="s">
        <v>2935</v>
      </c>
      <c r="D882" s="210">
        <v>9369</v>
      </c>
    </row>
    <row r="883" spans="1:4">
      <c r="A883" s="208"/>
      <c r="B883" s="208" t="s">
        <v>1204</v>
      </c>
      <c r="C883" s="209" t="s">
        <v>1205</v>
      </c>
      <c r="D883" s="210">
        <v>9369</v>
      </c>
    </row>
    <row r="884" spans="1:4" ht="25.5">
      <c r="A884" s="208" t="s">
        <v>1814</v>
      </c>
      <c r="B884" s="208"/>
      <c r="C884" s="209" t="s">
        <v>1815</v>
      </c>
      <c r="D884" s="210">
        <v>1000000</v>
      </c>
    </row>
    <row r="885" spans="1:4">
      <c r="A885" s="208"/>
      <c r="B885" s="208" t="s">
        <v>1204</v>
      </c>
      <c r="C885" s="209" t="s">
        <v>1205</v>
      </c>
      <c r="D885" s="210">
        <v>1000000</v>
      </c>
    </row>
    <row r="886" spans="1:4" ht="25.5">
      <c r="A886" s="208" t="s">
        <v>2936</v>
      </c>
      <c r="B886" s="208"/>
      <c r="C886" s="209" t="s">
        <v>2937</v>
      </c>
      <c r="D886" s="210">
        <v>642099.1</v>
      </c>
    </row>
    <row r="887" spans="1:4">
      <c r="A887" s="208"/>
      <c r="B887" s="208" t="s">
        <v>1204</v>
      </c>
      <c r="C887" s="209" t="s">
        <v>1205</v>
      </c>
      <c r="D887" s="210">
        <v>642099.1</v>
      </c>
    </row>
    <row r="888" spans="1:4" ht="25.5">
      <c r="A888" s="208" t="s">
        <v>1816</v>
      </c>
      <c r="B888" s="208"/>
      <c r="C888" s="209" t="s">
        <v>1817</v>
      </c>
      <c r="D888" s="210">
        <v>239000</v>
      </c>
    </row>
    <row r="889" spans="1:4">
      <c r="A889" s="208"/>
      <c r="B889" s="208" t="s">
        <v>1204</v>
      </c>
      <c r="C889" s="209" t="s">
        <v>1205</v>
      </c>
      <c r="D889" s="210">
        <v>239000</v>
      </c>
    </row>
    <row r="890" spans="1:4" ht="51">
      <c r="A890" s="208" t="s">
        <v>1340</v>
      </c>
      <c r="B890" s="208"/>
      <c r="C890" s="209" t="s">
        <v>1341</v>
      </c>
      <c r="D890" s="210">
        <v>211685.1</v>
      </c>
    </row>
    <row r="891" spans="1:4">
      <c r="A891" s="208" t="s">
        <v>1342</v>
      </c>
      <c r="B891" s="208"/>
      <c r="C891" s="209" t="s">
        <v>1188</v>
      </c>
      <c r="D891" s="210">
        <v>211285.1</v>
      </c>
    </row>
    <row r="892" spans="1:4" ht="51">
      <c r="A892" s="208"/>
      <c r="B892" s="208" t="s">
        <v>1184</v>
      </c>
      <c r="C892" s="209" t="s">
        <v>2874</v>
      </c>
      <c r="D892" s="210">
        <v>176865.7</v>
      </c>
    </row>
    <row r="893" spans="1:4" ht="25.5">
      <c r="A893" s="208"/>
      <c r="B893" s="208" t="s">
        <v>1189</v>
      </c>
      <c r="C893" s="209" t="s">
        <v>2863</v>
      </c>
      <c r="D893" s="210">
        <v>34341.4</v>
      </c>
    </row>
    <row r="894" spans="1:4">
      <c r="A894" s="208"/>
      <c r="B894" s="208" t="s">
        <v>1190</v>
      </c>
      <c r="C894" s="209" t="s">
        <v>1191</v>
      </c>
      <c r="D894" s="210">
        <v>78</v>
      </c>
    </row>
    <row r="895" spans="1:4" ht="25.5">
      <c r="A895" s="208" t="s">
        <v>1343</v>
      </c>
      <c r="B895" s="208"/>
      <c r="C895" s="209" t="s">
        <v>1344</v>
      </c>
      <c r="D895" s="210">
        <v>400</v>
      </c>
    </row>
    <row r="896" spans="1:4" ht="25.5">
      <c r="A896" s="208"/>
      <c r="B896" s="208" t="s">
        <v>1189</v>
      </c>
      <c r="C896" s="209" t="s">
        <v>2863</v>
      </c>
      <c r="D896" s="210">
        <v>400</v>
      </c>
    </row>
    <row r="897" spans="1:4" ht="25.5">
      <c r="A897" s="208" t="s">
        <v>1345</v>
      </c>
      <c r="B897" s="208"/>
      <c r="C897" s="209" t="s">
        <v>1346</v>
      </c>
      <c r="D897" s="210">
        <v>8038423.0999999996</v>
      </c>
    </row>
    <row r="898" spans="1:4" ht="38.25">
      <c r="A898" s="208" t="s">
        <v>1744</v>
      </c>
      <c r="B898" s="208"/>
      <c r="C898" s="209" t="s">
        <v>1745</v>
      </c>
      <c r="D898" s="210">
        <v>7440294.7999999998</v>
      </c>
    </row>
    <row r="899" spans="1:4" ht="38.25">
      <c r="A899" s="208" t="s">
        <v>1746</v>
      </c>
      <c r="B899" s="208"/>
      <c r="C899" s="209" t="s">
        <v>990</v>
      </c>
      <c r="D899" s="210">
        <v>4267430</v>
      </c>
    </row>
    <row r="900" spans="1:4" ht="25.5">
      <c r="A900" s="208"/>
      <c r="B900" s="208" t="s">
        <v>1189</v>
      </c>
      <c r="C900" s="209" t="s">
        <v>2863</v>
      </c>
      <c r="D900" s="210">
        <v>8306.5</v>
      </c>
    </row>
    <row r="901" spans="1:4" ht="25.5">
      <c r="A901" s="208"/>
      <c r="B901" s="208" t="s">
        <v>1290</v>
      </c>
      <c r="C901" s="209" t="s">
        <v>2724</v>
      </c>
      <c r="D901" s="210">
        <v>4259123.5</v>
      </c>
    </row>
    <row r="902" spans="1:4" ht="25.5">
      <c r="A902" s="208" t="s">
        <v>1747</v>
      </c>
      <c r="B902" s="208"/>
      <c r="C902" s="209" t="s">
        <v>1748</v>
      </c>
      <c r="D902" s="210">
        <v>2156417.5</v>
      </c>
    </row>
    <row r="903" spans="1:4" ht="25.5">
      <c r="A903" s="208"/>
      <c r="B903" s="208" t="s">
        <v>1602</v>
      </c>
      <c r="C903" s="209" t="s">
        <v>2884</v>
      </c>
      <c r="D903" s="210">
        <v>2156417.5</v>
      </c>
    </row>
    <row r="904" spans="1:4" ht="38.25">
      <c r="A904" s="208" t="s">
        <v>1749</v>
      </c>
      <c r="B904" s="208"/>
      <c r="C904" s="209" t="s">
        <v>1750</v>
      </c>
      <c r="D904" s="210">
        <v>1016447.3</v>
      </c>
    </row>
    <row r="905" spans="1:4">
      <c r="A905" s="208"/>
      <c r="B905" s="208" t="s">
        <v>1204</v>
      </c>
      <c r="C905" s="209" t="s">
        <v>1205</v>
      </c>
      <c r="D905" s="210">
        <v>1016447.3</v>
      </c>
    </row>
    <row r="906" spans="1:4" ht="38.25">
      <c r="A906" s="208" t="s">
        <v>1728</v>
      </c>
      <c r="B906" s="208"/>
      <c r="C906" s="209" t="s">
        <v>1729</v>
      </c>
      <c r="D906" s="210">
        <v>20445.2</v>
      </c>
    </row>
    <row r="907" spans="1:4" ht="38.25">
      <c r="A907" s="208" t="s">
        <v>1730</v>
      </c>
      <c r="B907" s="208"/>
      <c r="C907" s="209" t="s">
        <v>2938</v>
      </c>
      <c r="D907" s="210">
        <v>20445.2</v>
      </c>
    </row>
    <row r="908" spans="1:4" ht="25.5">
      <c r="A908" s="208"/>
      <c r="B908" s="208" t="s">
        <v>1290</v>
      </c>
      <c r="C908" s="209" t="s">
        <v>2724</v>
      </c>
      <c r="D908" s="210">
        <v>9124.1</v>
      </c>
    </row>
    <row r="909" spans="1:4">
      <c r="A909" s="208"/>
      <c r="B909" s="208" t="s">
        <v>1190</v>
      </c>
      <c r="C909" s="209" t="s">
        <v>1191</v>
      </c>
      <c r="D909" s="210">
        <v>11321.1</v>
      </c>
    </row>
    <row r="910" spans="1:4" ht="51">
      <c r="A910" s="208" t="s">
        <v>1731</v>
      </c>
      <c r="B910" s="208"/>
      <c r="C910" s="209" t="s">
        <v>1732</v>
      </c>
      <c r="D910" s="210">
        <v>347959.9</v>
      </c>
    </row>
    <row r="911" spans="1:4" ht="25.5">
      <c r="A911" s="208" t="s">
        <v>1733</v>
      </c>
      <c r="B911" s="208"/>
      <c r="C911" s="209" t="s">
        <v>2766</v>
      </c>
      <c r="D911" s="210">
        <v>347959.9</v>
      </c>
    </row>
    <row r="912" spans="1:4">
      <c r="A912" s="208"/>
      <c r="B912" s="208" t="s">
        <v>1190</v>
      </c>
      <c r="C912" s="209" t="s">
        <v>1191</v>
      </c>
      <c r="D912" s="210">
        <v>347959.9</v>
      </c>
    </row>
    <row r="913" spans="1:4" ht="38.25">
      <c r="A913" s="208" t="s">
        <v>1734</v>
      </c>
      <c r="B913" s="208"/>
      <c r="C913" s="209" t="s">
        <v>1735</v>
      </c>
      <c r="D913" s="210">
        <v>1408.5</v>
      </c>
    </row>
    <row r="914" spans="1:4" ht="63.75">
      <c r="A914" s="208" t="s">
        <v>1736</v>
      </c>
      <c r="B914" s="208"/>
      <c r="C914" s="209" t="s">
        <v>1737</v>
      </c>
      <c r="D914" s="210">
        <v>1408.5</v>
      </c>
    </row>
    <row r="915" spans="1:4">
      <c r="A915" s="208"/>
      <c r="B915" s="208" t="s">
        <v>1204</v>
      </c>
      <c r="C915" s="209" t="s">
        <v>1205</v>
      </c>
      <c r="D915" s="210">
        <v>1408.5</v>
      </c>
    </row>
    <row r="916" spans="1:4" ht="38.25">
      <c r="A916" s="208" t="s">
        <v>1738</v>
      </c>
      <c r="B916" s="208"/>
      <c r="C916" s="209" t="s">
        <v>1739</v>
      </c>
      <c r="D916" s="210">
        <v>33560.9</v>
      </c>
    </row>
    <row r="917" spans="1:4" ht="25.5">
      <c r="A917" s="208" t="s">
        <v>1740</v>
      </c>
      <c r="B917" s="208"/>
      <c r="C917" s="209" t="s">
        <v>2767</v>
      </c>
      <c r="D917" s="210">
        <v>33560.9</v>
      </c>
    </row>
    <row r="918" spans="1:4">
      <c r="A918" s="208"/>
      <c r="B918" s="208" t="s">
        <v>1190</v>
      </c>
      <c r="C918" s="209" t="s">
        <v>1191</v>
      </c>
      <c r="D918" s="210">
        <v>33560.9</v>
      </c>
    </row>
    <row r="919" spans="1:4" ht="63.75">
      <c r="A919" s="208" t="s">
        <v>1751</v>
      </c>
      <c r="B919" s="208"/>
      <c r="C919" s="209" t="s">
        <v>1752</v>
      </c>
      <c r="D919" s="210">
        <v>70743.5</v>
      </c>
    </row>
    <row r="920" spans="1:4" ht="38.25">
      <c r="A920" s="208" t="s">
        <v>1753</v>
      </c>
      <c r="B920" s="208"/>
      <c r="C920" s="209" t="s">
        <v>1754</v>
      </c>
      <c r="D920" s="210">
        <v>17002.599999999999</v>
      </c>
    </row>
    <row r="921" spans="1:4" ht="25.5">
      <c r="A921" s="208"/>
      <c r="B921" s="208" t="s">
        <v>1290</v>
      </c>
      <c r="C921" s="209" t="s">
        <v>2724</v>
      </c>
      <c r="D921" s="210">
        <v>17002.599999999999</v>
      </c>
    </row>
    <row r="922" spans="1:4" ht="25.5">
      <c r="A922" s="208" t="s">
        <v>2939</v>
      </c>
      <c r="B922" s="208"/>
      <c r="C922" s="209" t="s">
        <v>2940</v>
      </c>
      <c r="D922" s="210">
        <v>16600</v>
      </c>
    </row>
    <row r="923" spans="1:4" ht="25.5">
      <c r="A923" s="208"/>
      <c r="B923" s="208" t="s">
        <v>1290</v>
      </c>
      <c r="C923" s="209" t="s">
        <v>2724</v>
      </c>
      <c r="D923" s="210">
        <v>16600</v>
      </c>
    </row>
    <row r="924" spans="1:4" ht="25.5">
      <c r="A924" s="208" t="s">
        <v>1755</v>
      </c>
      <c r="B924" s="208"/>
      <c r="C924" s="209" t="s">
        <v>1756</v>
      </c>
      <c r="D924" s="210">
        <v>37140.9</v>
      </c>
    </row>
    <row r="925" spans="1:4" ht="25.5">
      <c r="A925" s="208"/>
      <c r="B925" s="208" t="s">
        <v>1602</v>
      </c>
      <c r="C925" s="209" t="s">
        <v>2884</v>
      </c>
      <c r="D925" s="210">
        <v>37140.9</v>
      </c>
    </row>
    <row r="926" spans="1:4" ht="38.25">
      <c r="A926" s="208" t="s">
        <v>1347</v>
      </c>
      <c r="B926" s="208"/>
      <c r="C926" s="209" t="s">
        <v>1348</v>
      </c>
      <c r="D926" s="210">
        <v>124010.3</v>
      </c>
    </row>
    <row r="927" spans="1:4">
      <c r="A927" s="208" t="s">
        <v>1741</v>
      </c>
      <c r="B927" s="208"/>
      <c r="C927" s="209" t="s">
        <v>1188</v>
      </c>
      <c r="D927" s="210">
        <v>35848.5</v>
      </c>
    </row>
    <row r="928" spans="1:4" ht="51">
      <c r="A928" s="208"/>
      <c r="B928" s="208" t="s">
        <v>1184</v>
      </c>
      <c r="C928" s="209" t="s">
        <v>2874</v>
      </c>
      <c r="D928" s="210">
        <v>30126.400000000001</v>
      </c>
    </row>
    <row r="929" spans="1:4" ht="25.5">
      <c r="A929" s="208"/>
      <c r="B929" s="208" t="s">
        <v>1189</v>
      </c>
      <c r="C929" s="209" t="s">
        <v>2863</v>
      </c>
      <c r="D929" s="210">
        <v>5712.1</v>
      </c>
    </row>
    <row r="930" spans="1:4">
      <c r="A930" s="208"/>
      <c r="B930" s="208" t="s">
        <v>1190</v>
      </c>
      <c r="C930" s="209" t="s">
        <v>1191</v>
      </c>
      <c r="D930" s="210">
        <v>10</v>
      </c>
    </row>
    <row r="931" spans="1:4" ht="25.5">
      <c r="A931" s="208" t="s">
        <v>1757</v>
      </c>
      <c r="B931" s="208"/>
      <c r="C931" s="209" t="s">
        <v>998</v>
      </c>
      <c r="D931" s="210">
        <v>2473.1</v>
      </c>
    </row>
    <row r="932" spans="1:4">
      <c r="A932" s="208"/>
      <c r="B932" s="208" t="s">
        <v>1190</v>
      </c>
      <c r="C932" s="209" t="s">
        <v>1191</v>
      </c>
      <c r="D932" s="210">
        <v>2473.1</v>
      </c>
    </row>
    <row r="933" spans="1:4">
      <c r="A933" s="208" t="s">
        <v>1349</v>
      </c>
      <c r="B933" s="208"/>
      <c r="C933" s="209" t="s">
        <v>1350</v>
      </c>
      <c r="D933" s="210">
        <v>4150</v>
      </c>
    </row>
    <row r="934" spans="1:4" ht="25.5">
      <c r="A934" s="208"/>
      <c r="B934" s="208" t="s">
        <v>1189</v>
      </c>
      <c r="C934" s="209" t="s">
        <v>2863</v>
      </c>
      <c r="D934" s="210">
        <v>4150</v>
      </c>
    </row>
    <row r="935" spans="1:4" ht="63.75">
      <c r="A935" s="208" t="s">
        <v>1351</v>
      </c>
      <c r="B935" s="208"/>
      <c r="C935" s="209" t="s">
        <v>1352</v>
      </c>
      <c r="D935" s="210">
        <v>432.5</v>
      </c>
    </row>
    <row r="936" spans="1:4" ht="25.5">
      <c r="A936" s="208"/>
      <c r="B936" s="208" t="s">
        <v>1189</v>
      </c>
      <c r="C936" s="209" t="s">
        <v>2863</v>
      </c>
      <c r="D936" s="210">
        <v>432.5</v>
      </c>
    </row>
    <row r="937" spans="1:4" ht="63.75">
      <c r="A937" s="208" t="s">
        <v>1758</v>
      </c>
      <c r="B937" s="208"/>
      <c r="C937" s="209" t="s">
        <v>1759</v>
      </c>
      <c r="D937" s="210">
        <v>81106.2</v>
      </c>
    </row>
    <row r="938" spans="1:4" ht="25.5">
      <c r="A938" s="208"/>
      <c r="B938" s="208" t="s">
        <v>1290</v>
      </c>
      <c r="C938" s="209" t="s">
        <v>2724</v>
      </c>
      <c r="D938" s="210">
        <v>81106.2</v>
      </c>
    </row>
    <row r="939" spans="1:4" ht="38.25">
      <c r="A939" s="208" t="s">
        <v>1353</v>
      </c>
      <c r="B939" s="208"/>
      <c r="C939" s="209" t="s">
        <v>1354</v>
      </c>
      <c r="D939" s="210">
        <v>101699.2</v>
      </c>
    </row>
    <row r="940" spans="1:4" ht="102">
      <c r="A940" s="208" t="s">
        <v>1355</v>
      </c>
      <c r="B940" s="208"/>
      <c r="C940" s="209" t="s">
        <v>1356</v>
      </c>
      <c r="D940" s="210">
        <v>31000</v>
      </c>
    </row>
    <row r="941" spans="1:4" ht="25.5">
      <c r="A941" s="208" t="s">
        <v>1357</v>
      </c>
      <c r="B941" s="208"/>
      <c r="C941" s="209" t="s">
        <v>1358</v>
      </c>
      <c r="D941" s="210">
        <v>31000</v>
      </c>
    </row>
    <row r="942" spans="1:4" ht="25.5">
      <c r="A942" s="208"/>
      <c r="B942" s="208" t="s">
        <v>1189</v>
      </c>
      <c r="C942" s="209" t="s">
        <v>2863</v>
      </c>
      <c r="D942" s="210">
        <v>31000</v>
      </c>
    </row>
    <row r="943" spans="1:4" ht="38.25">
      <c r="A943" s="208" t="s">
        <v>1832</v>
      </c>
      <c r="B943" s="208"/>
      <c r="C943" s="209" t="s">
        <v>1833</v>
      </c>
      <c r="D943" s="210">
        <v>29000</v>
      </c>
    </row>
    <row r="944" spans="1:4" ht="38.25">
      <c r="A944" s="208" t="s">
        <v>1834</v>
      </c>
      <c r="B944" s="208"/>
      <c r="C944" s="209" t="s">
        <v>1835</v>
      </c>
      <c r="D944" s="210">
        <v>29000</v>
      </c>
    </row>
    <row r="945" spans="1:4" ht="25.5">
      <c r="A945" s="208"/>
      <c r="B945" s="208" t="s">
        <v>1290</v>
      </c>
      <c r="C945" s="209" t="s">
        <v>2724</v>
      </c>
      <c r="D945" s="210">
        <v>29000</v>
      </c>
    </row>
    <row r="946" spans="1:4" ht="51">
      <c r="A946" s="208" t="s">
        <v>1359</v>
      </c>
      <c r="B946" s="208"/>
      <c r="C946" s="209" t="s">
        <v>1360</v>
      </c>
      <c r="D946" s="210">
        <v>41699.199999999997</v>
      </c>
    </row>
    <row r="947" spans="1:4">
      <c r="A947" s="208" t="s">
        <v>1650</v>
      </c>
      <c r="B947" s="208"/>
      <c r="C947" s="209" t="s">
        <v>1651</v>
      </c>
      <c r="D947" s="210">
        <v>37605.199999999997</v>
      </c>
    </row>
    <row r="948" spans="1:4" ht="51">
      <c r="A948" s="208"/>
      <c r="B948" s="208" t="s">
        <v>1184</v>
      </c>
      <c r="C948" s="209" t="s">
        <v>2874</v>
      </c>
      <c r="D948" s="210">
        <v>32132.6</v>
      </c>
    </row>
    <row r="949" spans="1:4" ht="25.5">
      <c r="A949" s="208"/>
      <c r="B949" s="208" t="s">
        <v>1189</v>
      </c>
      <c r="C949" s="209" t="s">
        <v>2863</v>
      </c>
      <c r="D949" s="210">
        <v>5470.6</v>
      </c>
    </row>
    <row r="950" spans="1:4">
      <c r="A950" s="208"/>
      <c r="B950" s="208" t="s">
        <v>1190</v>
      </c>
      <c r="C950" s="209" t="s">
        <v>1191</v>
      </c>
      <c r="D950" s="210">
        <v>2</v>
      </c>
    </row>
    <row r="951" spans="1:4" ht="38.25">
      <c r="A951" s="208" t="s">
        <v>1361</v>
      </c>
      <c r="B951" s="208"/>
      <c r="C951" s="209" t="s">
        <v>1362</v>
      </c>
      <c r="D951" s="210">
        <v>4094</v>
      </c>
    </row>
    <row r="952" spans="1:4" ht="25.5">
      <c r="A952" s="208"/>
      <c r="B952" s="208" t="s">
        <v>1189</v>
      </c>
      <c r="C952" s="209" t="s">
        <v>2863</v>
      </c>
      <c r="D952" s="210">
        <v>4094</v>
      </c>
    </row>
    <row r="953" spans="1:4" ht="25.5">
      <c r="A953" s="208" t="s">
        <v>1363</v>
      </c>
      <c r="B953" s="208"/>
      <c r="C953" s="209" t="s">
        <v>1364</v>
      </c>
      <c r="D953" s="210">
        <v>906942.6</v>
      </c>
    </row>
    <row r="954" spans="1:4" ht="51">
      <c r="A954" s="208" t="s">
        <v>1365</v>
      </c>
      <c r="B954" s="208"/>
      <c r="C954" s="209" t="s">
        <v>1366</v>
      </c>
      <c r="D954" s="210">
        <v>23704.400000000001</v>
      </c>
    </row>
    <row r="955" spans="1:4" ht="38.25">
      <c r="A955" s="208" t="s">
        <v>1660</v>
      </c>
      <c r="B955" s="208"/>
      <c r="C955" s="209" t="s">
        <v>1661</v>
      </c>
      <c r="D955" s="210">
        <v>22500</v>
      </c>
    </row>
    <row r="956" spans="1:4" ht="25.5">
      <c r="A956" s="208"/>
      <c r="B956" s="208" t="s">
        <v>1189</v>
      </c>
      <c r="C956" s="209" t="s">
        <v>2863</v>
      </c>
      <c r="D956" s="210">
        <v>22500</v>
      </c>
    </row>
    <row r="957" spans="1:4">
      <c r="A957" s="208" t="s">
        <v>1367</v>
      </c>
      <c r="B957" s="208"/>
      <c r="C957" s="209" t="s">
        <v>1368</v>
      </c>
      <c r="D957" s="210">
        <v>1204.4000000000001</v>
      </c>
    </row>
    <row r="958" spans="1:4" ht="25.5">
      <c r="A958" s="208"/>
      <c r="B958" s="208" t="s">
        <v>1189</v>
      </c>
      <c r="C958" s="209" t="s">
        <v>2863</v>
      </c>
      <c r="D958" s="210">
        <v>1204.4000000000001</v>
      </c>
    </row>
    <row r="959" spans="1:4" ht="38.25">
      <c r="A959" s="208" t="s">
        <v>1707</v>
      </c>
      <c r="B959" s="208"/>
      <c r="C959" s="209" t="s">
        <v>1708</v>
      </c>
      <c r="D959" s="210">
        <v>187703</v>
      </c>
    </row>
    <row r="960" spans="1:4" ht="25.5">
      <c r="A960" s="208" t="s">
        <v>1709</v>
      </c>
      <c r="B960" s="208"/>
      <c r="C960" s="209" t="s">
        <v>1710</v>
      </c>
      <c r="D960" s="210">
        <v>4770</v>
      </c>
    </row>
    <row r="961" spans="1:4" ht="25.5">
      <c r="A961" s="208"/>
      <c r="B961" s="208" t="s">
        <v>1189</v>
      </c>
      <c r="C961" s="209" t="s">
        <v>2863</v>
      </c>
      <c r="D961" s="210">
        <v>4770</v>
      </c>
    </row>
    <row r="962" spans="1:4" ht="25.5">
      <c r="A962" s="208" t="s">
        <v>1711</v>
      </c>
      <c r="B962" s="208"/>
      <c r="C962" s="209" t="s">
        <v>1712</v>
      </c>
      <c r="D962" s="210">
        <v>600</v>
      </c>
    </row>
    <row r="963" spans="1:4" ht="25.5">
      <c r="A963" s="208"/>
      <c r="B963" s="208" t="s">
        <v>1602</v>
      </c>
      <c r="C963" s="209" t="s">
        <v>2884</v>
      </c>
      <c r="D963" s="210">
        <v>600</v>
      </c>
    </row>
    <row r="964" spans="1:4" ht="25.5">
      <c r="A964" s="208" t="s">
        <v>2941</v>
      </c>
      <c r="B964" s="208"/>
      <c r="C964" s="209" t="s">
        <v>2942</v>
      </c>
      <c r="D964" s="210">
        <v>88189.3</v>
      </c>
    </row>
    <row r="965" spans="1:4" ht="25.5">
      <c r="A965" s="208"/>
      <c r="B965" s="208" t="s">
        <v>1189</v>
      </c>
      <c r="C965" s="209" t="s">
        <v>2863</v>
      </c>
      <c r="D965" s="210">
        <v>88189.3</v>
      </c>
    </row>
    <row r="966" spans="1:4" ht="51">
      <c r="A966" s="208" t="s">
        <v>1713</v>
      </c>
      <c r="B966" s="208"/>
      <c r="C966" s="209" t="s">
        <v>1714</v>
      </c>
      <c r="D966" s="210">
        <v>94143.7</v>
      </c>
    </row>
    <row r="967" spans="1:4">
      <c r="A967" s="208"/>
      <c r="B967" s="208" t="s">
        <v>1204</v>
      </c>
      <c r="C967" s="209" t="s">
        <v>1205</v>
      </c>
      <c r="D967" s="210">
        <v>94143.7</v>
      </c>
    </row>
    <row r="968" spans="1:4" ht="38.25">
      <c r="A968" s="208" t="s">
        <v>1369</v>
      </c>
      <c r="B968" s="208"/>
      <c r="C968" s="209" t="s">
        <v>1370</v>
      </c>
      <c r="D968" s="210">
        <v>46056.1</v>
      </c>
    </row>
    <row r="969" spans="1:4">
      <c r="A969" s="208" t="s">
        <v>1371</v>
      </c>
      <c r="B969" s="208"/>
      <c r="C969" s="209" t="s">
        <v>1350</v>
      </c>
      <c r="D969" s="210">
        <v>3615.1</v>
      </c>
    </row>
    <row r="970" spans="1:4" ht="25.5">
      <c r="A970" s="208"/>
      <c r="B970" s="208" t="s">
        <v>1189</v>
      </c>
      <c r="C970" s="209" t="s">
        <v>2863</v>
      </c>
      <c r="D970" s="210">
        <v>3615.1</v>
      </c>
    </row>
    <row r="971" spans="1:4" ht="25.5">
      <c r="A971" s="208" t="s">
        <v>1846</v>
      </c>
      <c r="B971" s="208"/>
      <c r="C971" s="209" t="s">
        <v>1847</v>
      </c>
      <c r="D971" s="210">
        <v>32730.799999999999</v>
      </c>
    </row>
    <row r="972" spans="1:4" ht="25.5">
      <c r="A972" s="208"/>
      <c r="B972" s="208" t="s">
        <v>1189</v>
      </c>
      <c r="C972" s="209" t="s">
        <v>2863</v>
      </c>
      <c r="D972" s="210">
        <v>6983.8</v>
      </c>
    </row>
    <row r="973" spans="1:4" ht="25.5">
      <c r="A973" s="208"/>
      <c r="B973" s="208" t="s">
        <v>1290</v>
      </c>
      <c r="C973" s="209" t="s">
        <v>2724</v>
      </c>
      <c r="D973" s="210">
        <v>25747</v>
      </c>
    </row>
    <row r="974" spans="1:4" ht="25.5">
      <c r="A974" s="208" t="s">
        <v>1850</v>
      </c>
      <c r="B974" s="208"/>
      <c r="C974" s="209" t="s">
        <v>1851</v>
      </c>
      <c r="D974" s="210">
        <v>7820.2</v>
      </c>
    </row>
    <row r="975" spans="1:4" ht="25.5">
      <c r="A975" s="208"/>
      <c r="B975" s="208" t="s">
        <v>1189</v>
      </c>
      <c r="C975" s="209" t="s">
        <v>2863</v>
      </c>
      <c r="D975" s="210">
        <v>7820.2</v>
      </c>
    </row>
    <row r="976" spans="1:4" ht="25.5">
      <c r="A976" s="208" t="s">
        <v>1863</v>
      </c>
      <c r="B976" s="208"/>
      <c r="C976" s="209" t="s">
        <v>1864</v>
      </c>
      <c r="D976" s="210">
        <v>1890</v>
      </c>
    </row>
    <row r="977" spans="1:4" ht="25.5">
      <c r="A977" s="208"/>
      <c r="B977" s="208" t="s">
        <v>1189</v>
      </c>
      <c r="C977" s="209" t="s">
        <v>2863</v>
      </c>
      <c r="D977" s="210">
        <v>1890</v>
      </c>
    </row>
    <row r="978" spans="1:4" ht="38.25">
      <c r="A978" s="208" t="s">
        <v>1852</v>
      </c>
      <c r="B978" s="208"/>
      <c r="C978" s="209" t="s">
        <v>1853</v>
      </c>
      <c r="D978" s="210">
        <v>32716.7</v>
      </c>
    </row>
    <row r="979" spans="1:4">
      <c r="A979" s="208" t="s">
        <v>1854</v>
      </c>
      <c r="B979" s="208"/>
      <c r="C979" s="209" t="s">
        <v>1285</v>
      </c>
      <c r="D979" s="210">
        <v>12824.9</v>
      </c>
    </row>
    <row r="980" spans="1:4" ht="51">
      <c r="A980" s="208"/>
      <c r="B980" s="208" t="s">
        <v>1184</v>
      </c>
      <c r="C980" s="209" t="s">
        <v>2874</v>
      </c>
      <c r="D980" s="210">
        <v>10124.1</v>
      </c>
    </row>
    <row r="981" spans="1:4" ht="25.5">
      <c r="A981" s="208"/>
      <c r="B981" s="208" t="s">
        <v>1189</v>
      </c>
      <c r="C981" s="209" t="s">
        <v>2863</v>
      </c>
      <c r="D981" s="210">
        <v>2631.6</v>
      </c>
    </row>
    <row r="982" spans="1:4">
      <c r="A982" s="208"/>
      <c r="B982" s="208" t="s">
        <v>1190</v>
      </c>
      <c r="C982" s="209" t="s">
        <v>1191</v>
      </c>
      <c r="D982" s="210">
        <v>69.2</v>
      </c>
    </row>
    <row r="983" spans="1:4" ht="25.5">
      <c r="A983" s="208" t="s">
        <v>1855</v>
      </c>
      <c r="B983" s="208"/>
      <c r="C983" s="209" t="s">
        <v>1856</v>
      </c>
      <c r="D983" s="210">
        <v>16623.2</v>
      </c>
    </row>
    <row r="984" spans="1:4" ht="25.5">
      <c r="A984" s="208"/>
      <c r="B984" s="208" t="s">
        <v>1189</v>
      </c>
      <c r="C984" s="209" t="s">
        <v>2863</v>
      </c>
      <c r="D984" s="210">
        <v>16623.2</v>
      </c>
    </row>
    <row r="985" spans="1:4" ht="25.5">
      <c r="A985" s="208" t="s">
        <v>1857</v>
      </c>
      <c r="B985" s="208"/>
      <c r="C985" s="209" t="s">
        <v>1858</v>
      </c>
      <c r="D985" s="210">
        <v>2370.8000000000002</v>
      </c>
    </row>
    <row r="986" spans="1:4" ht="25.5">
      <c r="A986" s="208"/>
      <c r="B986" s="208" t="s">
        <v>1189</v>
      </c>
      <c r="C986" s="209" t="s">
        <v>2863</v>
      </c>
      <c r="D986" s="210">
        <v>2370.8000000000002</v>
      </c>
    </row>
    <row r="987" spans="1:4">
      <c r="A987" s="208" t="s">
        <v>1859</v>
      </c>
      <c r="B987" s="208"/>
      <c r="C987" s="209" t="s">
        <v>1860</v>
      </c>
      <c r="D987" s="210">
        <v>129.69999999999999</v>
      </c>
    </row>
    <row r="988" spans="1:4" ht="25.5">
      <c r="A988" s="208"/>
      <c r="B988" s="208" t="s">
        <v>1189</v>
      </c>
      <c r="C988" s="209" t="s">
        <v>2863</v>
      </c>
      <c r="D988" s="210">
        <v>129.69999999999999</v>
      </c>
    </row>
    <row r="989" spans="1:4" ht="25.5">
      <c r="A989" s="208" t="s">
        <v>2943</v>
      </c>
      <c r="B989" s="208"/>
      <c r="C989" s="209" t="s">
        <v>2944</v>
      </c>
      <c r="D989" s="210">
        <v>338.7</v>
      </c>
    </row>
    <row r="990" spans="1:4" ht="25.5">
      <c r="A990" s="208"/>
      <c r="B990" s="208" t="s">
        <v>1189</v>
      </c>
      <c r="C990" s="209" t="s">
        <v>2863</v>
      </c>
      <c r="D990" s="210">
        <v>338.7</v>
      </c>
    </row>
    <row r="991" spans="1:4" ht="38.25">
      <c r="A991" s="208" t="s">
        <v>2945</v>
      </c>
      <c r="B991" s="208"/>
      <c r="C991" s="209" t="s">
        <v>2946</v>
      </c>
      <c r="D991" s="210">
        <v>103.4</v>
      </c>
    </row>
    <row r="992" spans="1:4" ht="25.5">
      <c r="A992" s="208"/>
      <c r="B992" s="208" t="s">
        <v>1189</v>
      </c>
      <c r="C992" s="209" t="s">
        <v>2863</v>
      </c>
      <c r="D992" s="210">
        <v>103.4</v>
      </c>
    </row>
    <row r="993" spans="1:4" ht="63.75">
      <c r="A993" s="208" t="s">
        <v>2947</v>
      </c>
      <c r="B993" s="208"/>
      <c r="C993" s="209" t="s">
        <v>2948</v>
      </c>
      <c r="D993" s="210">
        <v>326</v>
      </c>
    </row>
    <row r="994" spans="1:4" ht="25.5">
      <c r="A994" s="208"/>
      <c r="B994" s="208" t="s">
        <v>1189</v>
      </c>
      <c r="C994" s="209" t="s">
        <v>2863</v>
      </c>
      <c r="D994" s="210">
        <v>326</v>
      </c>
    </row>
    <row r="995" spans="1:4" ht="38.25">
      <c r="A995" s="208" t="s">
        <v>1717</v>
      </c>
      <c r="B995" s="208"/>
      <c r="C995" s="209" t="s">
        <v>1718</v>
      </c>
      <c r="D995" s="210">
        <v>472222.2</v>
      </c>
    </row>
    <row r="996" spans="1:4">
      <c r="A996" s="208" t="s">
        <v>1719</v>
      </c>
      <c r="B996" s="208"/>
      <c r="C996" s="209" t="s">
        <v>1285</v>
      </c>
      <c r="D996" s="210">
        <v>22970</v>
      </c>
    </row>
    <row r="997" spans="1:4" ht="51">
      <c r="A997" s="208"/>
      <c r="B997" s="208" t="s">
        <v>1184</v>
      </c>
      <c r="C997" s="209" t="s">
        <v>2874</v>
      </c>
      <c r="D997" s="210">
        <v>20710</v>
      </c>
    </row>
    <row r="998" spans="1:4" ht="25.5">
      <c r="A998" s="208"/>
      <c r="B998" s="208" t="s">
        <v>1189</v>
      </c>
      <c r="C998" s="209" t="s">
        <v>2863</v>
      </c>
      <c r="D998" s="210">
        <v>2260</v>
      </c>
    </row>
    <row r="999" spans="1:4">
      <c r="A999" s="208" t="s">
        <v>1720</v>
      </c>
      <c r="B999" s="208"/>
      <c r="C999" s="209" t="s">
        <v>1721</v>
      </c>
      <c r="D999" s="210">
        <v>55498.5</v>
      </c>
    </row>
    <row r="1000" spans="1:4" ht="25.5">
      <c r="A1000" s="208"/>
      <c r="B1000" s="208" t="s">
        <v>1189</v>
      </c>
      <c r="C1000" s="209" t="s">
        <v>2863</v>
      </c>
      <c r="D1000" s="210">
        <v>26730.5</v>
      </c>
    </row>
    <row r="1001" spans="1:4" ht="25.5">
      <c r="A1001" s="208"/>
      <c r="B1001" s="208" t="s">
        <v>1290</v>
      </c>
      <c r="C1001" s="209" t="s">
        <v>2724</v>
      </c>
      <c r="D1001" s="210">
        <v>28768</v>
      </c>
    </row>
    <row r="1002" spans="1:4">
      <c r="A1002" s="208" t="s">
        <v>1722</v>
      </c>
      <c r="B1002" s="208"/>
      <c r="C1002" s="209" t="s">
        <v>2727</v>
      </c>
      <c r="D1002" s="210">
        <v>66920.2</v>
      </c>
    </row>
    <row r="1003" spans="1:4" ht="25.5">
      <c r="A1003" s="208"/>
      <c r="B1003" s="208" t="s">
        <v>1189</v>
      </c>
      <c r="C1003" s="209" t="s">
        <v>2863</v>
      </c>
      <c r="D1003" s="210">
        <v>66920.2</v>
      </c>
    </row>
    <row r="1004" spans="1:4">
      <c r="A1004" s="208" t="s">
        <v>2949</v>
      </c>
      <c r="B1004" s="208"/>
      <c r="C1004" s="209" t="s">
        <v>2950</v>
      </c>
      <c r="D1004" s="210">
        <v>326833.5</v>
      </c>
    </row>
    <row r="1005" spans="1:4" ht="51">
      <c r="A1005" s="208"/>
      <c r="B1005" s="208" t="s">
        <v>1184</v>
      </c>
      <c r="C1005" s="209" t="s">
        <v>2874</v>
      </c>
      <c r="D1005" s="210">
        <v>194935.7</v>
      </c>
    </row>
    <row r="1006" spans="1:4" ht="25.5">
      <c r="A1006" s="208"/>
      <c r="B1006" s="208" t="s">
        <v>1189</v>
      </c>
      <c r="C1006" s="209" t="s">
        <v>2863</v>
      </c>
      <c r="D1006" s="210">
        <v>87722</v>
      </c>
    </row>
    <row r="1007" spans="1:4" ht="25.5">
      <c r="A1007" s="208"/>
      <c r="B1007" s="208" t="s">
        <v>1290</v>
      </c>
      <c r="C1007" s="209" t="s">
        <v>2724</v>
      </c>
      <c r="D1007" s="210">
        <v>40401.800000000003</v>
      </c>
    </row>
    <row r="1008" spans="1:4">
      <c r="A1008" s="208"/>
      <c r="B1008" s="208" t="s">
        <v>1190</v>
      </c>
      <c r="C1008" s="209" t="s">
        <v>1191</v>
      </c>
      <c r="D1008" s="210">
        <v>3774</v>
      </c>
    </row>
    <row r="1009" spans="1:4" ht="38.25">
      <c r="A1009" s="208" t="s">
        <v>1372</v>
      </c>
      <c r="B1009" s="208"/>
      <c r="C1009" s="209" t="s">
        <v>1373</v>
      </c>
      <c r="D1009" s="210">
        <v>125590.2</v>
      </c>
    </row>
    <row r="1010" spans="1:4">
      <c r="A1010" s="208" t="s">
        <v>1723</v>
      </c>
      <c r="B1010" s="208"/>
      <c r="C1010" s="209" t="s">
        <v>1188</v>
      </c>
      <c r="D1010" s="210">
        <v>57259.9</v>
      </c>
    </row>
    <row r="1011" spans="1:4" ht="51">
      <c r="A1011" s="208"/>
      <c r="B1011" s="208" t="s">
        <v>1184</v>
      </c>
      <c r="C1011" s="209" t="s">
        <v>2874</v>
      </c>
      <c r="D1011" s="210">
        <v>46060.6</v>
      </c>
    </row>
    <row r="1012" spans="1:4" ht="25.5">
      <c r="A1012" s="208"/>
      <c r="B1012" s="208" t="s">
        <v>1189</v>
      </c>
      <c r="C1012" s="209" t="s">
        <v>2863</v>
      </c>
      <c r="D1012" s="210">
        <v>11058</v>
      </c>
    </row>
    <row r="1013" spans="1:4">
      <c r="A1013" s="208"/>
      <c r="B1013" s="208" t="s">
        <v>1190</v>
      </c>
      <c r="C1013" s="209" t="s">
        <v>1191</v>
      </c>
      <c r="D1013" s="210">
        <v>141.30000000000001</v>
      </c>
    </row>
    <row r="1014" spans="1:4" ht="38.25">
      <c r="A1014" s="208" t="s">
        <v>1374</v>
      </c>
      <c r="B1014" s="208"/>
      <c r="C1014" s="209" t="s">
        <v>1375</v>
      </c>
      <c r="D1014" s="210">
        <v>1540.6</v>
      </c>
    </row>
    <row r="1015" spans="1:4" ht="25.5">
      <c r="A1015" s="208"/>
      <c r="B1015" s="208" t="s">
        <v>1189</v>
      </c>
      <c r="C1015" s="209" t="s">
        <v>2863</v>
      </c>
      <c r="D1015" s="210">
        <v>1540.6</v>
      </c>
    </row>
    <row r="1016" spans="1:4">
      <c r="A1016" s="208" t="s">
        <v>2951</v>
      </c>
      <c r="B1016" s="208"/>
      <c r="C1016" s="209" t="s">
        <v>2950</v>
      </c>
      <c r="D1016" s="210">
        <v>48179.6</v>
      </c>
    </row>
    <row r="1017" spans="1:4" ht="51">
      <c r="A1017" s="208"/>
      <c r="B1017" s="208" t="s">
        <v>1184</v>
      </c>
      <c r="C1017" s="209" t="s">
        <v>2874</v>
      </c>
      <c r="D1017" s="210">
        <v>38593.1</v>
      </c>
    </row>
    <row r="1018" spans="1:4" ht="25.5">
      <c r="A1018" s="208"/>
      <c r="B1018" s="208" t="s">
        <v>1189</v>
      </c>
      <c r="C1018" s="209" t="s">
        <v>2863</v>
      </c>
      <c r="D1018" s="210">
        <v>9571.5</v>
      </c>
    </row>
    <row r="1019" spans="1:4">
      <c r="A1019" s="208"/>
      <c r="B1019" s="208" t="s">
        <v>1190</v>
      </c>
      <c r="C1019" s="209" t="s">
        <v>1191</v>
      </c>
      <c r="D1019" s="210">
        <v>15</v>
      </c>
    </row>
    <row r="1020" spans="1:4" ht="51">
      <c r="A1020" s="208" t="s">
        <v>2952</v>
      </c>
      <c r="B1020" s="208"/>
      <c r="C1020" s="209" t="s">
        <v>2953</v>
      </c>
      <c r="D1020" s="210">
        <v>18610.099999999999</v>
      </c>
    </row>
    <row r="1021" spans="1:4" ht="51">
      <c r="A1021" s="208"/>
      <c r="B1021" s="208" t="s">
        <v>1184</v>
      </c>
      <c r="C1021" s="209" t="s">
        <v>2874</v>
      </c>
      <c r="D1021" s="210">
        <v>9574.4</v>
      </c>
    </row>
    <row r="1022" spans="1:4" ht="25.5">
      <c r="A1022" s="208"/>
      <c r="B1022" s="208" t="s">
        <v>1189</v>
      </c>
      <c r="C1022" s="209" t="s">
        <v>2863</v>
      </c>
      <c r="D1022" s="210">
        <v>9035.7000000000007</v>
      </c>
    </row>
    <row r="1023" spans="1:4" ht="38.25">
      <c r="A1023" s="208" t="s">
        <v>1794</v>
      </c>
      <c r="B1023" s="208"/>
      <c r="C1023" s="209" t="s">
        <v>1795</v>
      </c>
      <c r="D1023" s="210">
        <v>18950</v>
      </c>
    </row>
    <row r="1024" spans="1:4" ht="76.5">
      <c r="A1024" s="208" t="s">
        <v>1796</v>
      </c>
      <c r="B1024" s="208"/>
      <c r="C1024" s="209" t="s">
        <v>1797</v>
      </c>
      <c r="D1024" s="210">
        <v>18950</v>
      </c>
    </row>
    <row r="1025" spans="1:4">
      <c r="A1025" s="208"/>
      <c r="B1025" s="208" t="s">
        <v>1190</v>
      </c>
      <c r="C1025" s="209" t="s">
        <v>1191</v>
      </c>
      <c r="D1025" s="210">
        <v>18950</v>
      </c>
    </row>
    <row r="1026" spans="1:4" ht="25.5">
      <c r="A1026" s="208" t="s">
        <v>1376</v>
      </c>
      <c r="B1026" s="208"/>
      <c r="C1026" s="209" t="s">
        <v>1377</v>
      </c>
      <c r="D1026" s="210">
        <v>179468.3</v>
      </c>
    </row>
    <row r="1027" spans="1:4" ht="51">
      <c r="A1027" s="208" t="s">
        <v>1378</v>
      </c>
      <c r="B1027" s="208"/>
      <c r="C1027" s="209" t="s">
        <v>1379</v>
      </c>
      <c r="D1027" s="210">
        <v>96207</v>
      </c>
    </row>
    <row r="1028" spans="1:4" ht="51">
      <c r="A1028" s="208" t="s">
        <v>1380</v>
      </c>
      <c r="B1028" s="208"/>
      <c r="C1028" s="209" t="s">
        <v>1381</v>
      </c>
      <c r="D1028" s="210">
        <v>2170.6999999999998</v>
      </c>
    </row>
    <row r="1029" spans="1:4" ht="25.5">
      <c r="A1029" s="208"/>
      <c r="B1029" s="208" t="s">
        <v>1189</v>
      </c>
      <c r="C1029" s="209" t="s">
        <v>2863</v>
      </c>
      <c r="D1029" s="210">
        <v>2170.6999999999998</v>
      </c>
    </row>
    <row r="1030" spans="1:4" ht="25.5">
      <c r="A1030" s="208" t="s">
        <v>1382</v>
      </c>
      <c r="B1030" s="208"/>
      <c r="C1030" s="209" t="s">
        <v>1383</v>
      </c>
      <c r="D1030" s="210">
        <v>514.5</v>
      </c>
    </row>
    <row r="1031" spans="1:4" ht="25.5">
      <c r="A1031" s="208"/>
      <c r="B1031" s="208" t="s">
        <v>1189</v>
      </c>
      <c r="C1031" s="209" t="s">
        <v>2863</v>
      </c>
      <c r="D1031" s="210">
        <v>514.5</v>
      </c>
    </row>
    <row r="1032" spans="1:4">
      <c r="A1032" s="208" t="s">
        <v>1798</v>
      </c>
      <c r="B1032" s="208"/>
      <c r="C1032" s="209" t="s">
        <v>1799</v>
      </c>
      <c r="D1032" s="210">
        <v>93521.8</v>
      </c>
    </row>
    <row r="1033" spans="1:4" ht="25.5">
      <c r="A1033" s="208"/>
      <c r="B1033" s="208" t="s">
        <v>1189</v>
      </c>
      <c r="C1033" s="209" t="s">
        <v>2863</v>
      </c>
      <c r="D1033" s="210">
        <v>93521.8</v>
      </c>
    </row>
    <row r="1034" spans="1:4" ht="51">
      <c r="A1034" s="208" t="s">
        <v>1384</v>
      </c>
      <c r="B1034" s="208"/>
      <c r="C1034" s="209" t="s">
        <v>1385</v>
      </c>
      <c r="D1034" s="210">
        <v>35561.4</v>
      </c>
    </row>
    <row r="1035" spans="1:4" ht="38.25">
      <c r="A1035" s="208" t="s">
        <v>1386</v>
      </c>
      <c r="B1035" s="208"/>
      <c r="C1035" s="209" t="s">
        <v>1375</v>
      </c>
      <c r="D1035" s="210">
        <v>5586.2</v>
      </c>
    </row>
    <row r="1036" spans="1:4" ht="25.5">
      <c r="A1036" s="208"/>
      <c r="B1036" s="208" t="s">
        <v>1189</v>
      </c>
      <c r="C1036" s="209" t="s">
        <v>2863</v>
      </c>
      <c r="D1036" s="210">
        <v>5586.2</v>
      </c>
    </row>
    <row r="1037" spans="1:4" ht="25.5">
      <c r="A1037" s="208" t="s">
        <v>1387</v>
      </c>
      <c r="B1037" s="208"/>
      <c r="C1037" s="209" t="s">
        <v>1388</v>
      </c>
      <c r="D1037" s="210">
        <v>29975.200000000001</v>
      </c>
    </row>
    <row r="1038" spans="1:4" ht="51">
      <c r="A1038" s="208"/>
      <c r="B1038" s="208" t="s">
        <v>1184</v>
      </c>
      <c r="C1038" s="209" t="s">
        <v>2874</v>
      </c>
      <c r="D1038" s="210">
        <v>5677.2</v>
      </c>
    </row>
    <row r="1039" spans="1:4" ht="25.5">
      <c r="A1039" s="208"/>
      <c r="B1039" s="208" t="s">
        <v>1189</v>
      </c>
      <c r="C1039" s="209" t="s">
        <v>2863</v>
      </c>
      <c r="D1039" s="210">
        <v>20538</v>
      </c>
    </row>
    <row r="1040" spans="1:4">
      <c r="A1040" s="208"/>
      <c r="B1040" s="208" t="s">
        <v>1190</v>
      </c>
      <c r="C1040" s="209" t="s">
        <v>1191</v>
      </c>
      <c r="D1040" s="210">
        <v>3760</v>
      </c>
    </row>
    <row r="1041" spans="1:4" ht="51">
      <c r="A1041" s="208" t="s">
        <v>1389</v>
      </c>
      <c r="B1041" s="208"/>
      <c r="C1041" s="209" t="s">
        <v>1390</v>
      </c>
      <c r="D1041" s="210">
        <v>47699.9</v>
      </c>
    </row>
    <row r="1042" spans="1:4">
      <c r="A1042" s="208" t="s">
        <v>1391</v>
      </c>
      <c r="B1042" s="208"/>
      <c r="C1042" s="209" t="s">
        <v>1188</v>
      </c>
      <c r="D1042" s="210">
        <v>47699.9</v>
      </c>
    </row>
    <row r="1043" spans="1:4" ht="51">
      <c r="A1043" s="208"/>
      <c r="B1043" s="208" t="s">
        <v>1184</v>
      </c>
      <c r="C1043" s="209" t="s">
        <v>2874</v>
      </c>
      <c r="D1043" s="210">
        <v>39723.4</v>
      </c>
    </row>
    <row r="1044" spans="1:4" ht="25.5">
      <c r="A1044" s="208"/>
      <c r="B1044" s="208" t="s">
        <v>1189</v>
      </c>
      <c r="C1044" s="209" t="s">
        <v>2863</v>
      </c>
      <c r="D1044" s="210">
        <v>7973.5</v>
      </c>
    </row>
    <row r="1045" spans="1:4">
      <c r="A1045" s="208"/>
      <c r="B1045" s="208" t="s">
        <v>1190</v>
      </c>
      <c r="C1045" s="209" t="s">
        <v>1191</v>
      </c>
      <c r="D1045" s="210">
        <v>3</v>
      </c>
    </row>
    <row r="1046" spans="1:4" ht="25.5">
      <c r="A1046" s="208" t="s">
        <v>1392</v>
      </c>
      <c r="B1046" s="208"/>
      <c r="C1046" s="209" t="s">
        <v>1393</v>
      </c>
      <c r="D1046" s="210">
        <v>2444864</v>
      </c>
    </row>
    <row r="1047" spans="1:4" ht="38.25">
      <c r="A1047" s="208" t="s">
        <v>1394</v>
      </c>
      <c r="B1047" s="208"/>
      <c r="C1047" s="209" t="s">
        <v>1395</v>
      </c>
      <c r="D1047" s="210">
        <v>120814.8</v>
      </c>
    </row>
    <row r="1048" spans="1:4" ht="38.25">
      <c r="A1048" s="208" t="s">
        <v>1396</v>
      </c>
      <c r="B1048" s="208"/>
      <c r="C1048" s="209" t="s">
        <v>1362</v>
      </c>
      <c r="D1048" s="210">
        <v>3100</v>
      </c>
    </row>
    <row r="1049" spans="1:4" ht="25.5">
      <c r="A1049" s="208"/>
      <c r="B1049" s="208" t="s">
        <v>1189</v>
      </c>
      <c r="C1049" s="209" t="s">
        <v>2863</v>
      </c>
      <c r="D1049" s="210">
        <v>3100</v>
      </c>
    </row>
    <row r="1050" spans="1:4">
      <c r="A1050" s="208" t="s">
        <v>1397</v>
      </c>
      <c r="B1050" s="208"/>
      <c r="C1050" s="209" t="s">
        <v>1350</v>
      </c>
      <c r="D1050" s="210">
        <v>12648.7</v>
      </c>
    </row>
    <row r="1051" spans="1:4" ht="25.5">
      <c r="A1051" s="208"/>
      <c r="B1051" s="208" t="s">
        <v>1189</v>
      </c>
      <c r="C1051" s="209" t="s">
        <v>2863</v>
      </c>
      <c r="D1051" s="210">
        <v>12648.7</v>
      </c>
    </row>
    <row r="1052" spans="1:4" ht="25.5">
      <c r="A1052" s="208" t="s">
        <v>1398</v>
      </c>
      <c r="B1052" s="208"/>
      <c r="C1052" s="209" t="s">
        <v>1399</v>
      </c>
      <c r="D1052" s="210">
        <v>838.4</v>
      </c>
    </row>
    <row r="1053" spans="1:4" ht="25.5">
      <c r="A1053" s="208"/>
      <c r="B1053" s="208" t="s">
        <v>1189</v>
      </c>
      <c r="C1053" s="209" t="s">
        <v>2863</v>
      </c>
      <c r="D1053" s="210">
        <v>838.4</v>
      </c>
    </row>
    <row r="1054" spans="1:4" ht="38.25">
      <c r="A1054" s="208" t="s">
        <v>1400</v>
      </c>
      <c r="B1054" s="208"/>
      <c r="C1054" s="209" t="s">
        <v>1401</v>
      </c>
      <c r="D1054" s="210">
        <v>15119</v>
      </c>
    </row>
    <row r="1055" spans="1:4" ht="25.5">
      <c r="A1055" s="208"/>
      <c r="B1055" s="208" t="s">
        <v>1189</v>
      </c>
      <c r="C1055" s="209" t="s">
        <v>2863</v>
      </c>
      <c r="D1055" s="210">
        <v>15119</v>
      </c>
    </row>
    <row r="1056" spans="1:4" ht="25.5">
      <c r="A1056" s="208" t="s">
        <v>1402</v>
      </c>
      <c r="B1056" s="208"/>
      <c r="C1056" s="209" t="s">
        <v>1403</v>
      </c>
      <c r="D1056" s="210">
        <v>749.6</v>
      </c>
    </row>
    <row r="1057" spans="1:4" ht="25.5">
      <c r="A1057" s="208"/>
      <c r="B1057" s="208" t="s">
        <v>1189</v>
      </c>
      <c r="C1057" s="209" t="s">
        <v>2863</v>
      </c>
      <c r="D1057" s="210">
        <v>749.6</v>
      </c>
    </row>
    <row r="1058" spans="1:4" ht="38.25">
      <c r="A1058" s="208" t="s">
        <v>1404</v>
      </c>
      <c r="B1058" s="208"/>
      <c r="C1058" s="209" t="s">
        <v>2954</v>
      </c>
      <c r="D1058" s="210">
        <v>5000</v>
      </c>
    </row>
    <row r="1059" spans="1:4">
      <c r="A1059" s="208"/>
      <c r="B1059" s="208" t="s">
        <v>1204</v>
      </c>
      <c r="C1059" s="209" t="s">
        <v>1205</v>
      </c>
      <c r="D1059" s="210">
        <v>5000</v>
      </c>
    </row>
    <row r="1060" spans="1:4" ht="38.25">
      <c r="A1060" s="208" t="s">
        <v>1405</v>
      </c>
      <c r="B1060" s="208"/>
      <c r="C1060" s="209" t="s">
        <v>1406</v>
      </c>
      <c r="D1060" s="210">
        <v>4250.3999999999996</v>
      </c>
    </row>
    <row r="1061" spans="1:4">
      <c r="A1061" s="208"/>
      <c r="B1061" s="208" t="s">
        <v>1204</v>
      </c>
      <c r="C1061" s="209" t="s">
        <v>1205</v>
      </c>
      <c r="D1061" s="210">
        <v>4250.3999999999996</v>
      </c>
    </row>
    <row r="1062" spans="1:4" ht="38.25">
      <c r="A1062" s="208" t="s">
        <v>1407</v>
      </c>
      <c r="B1062" s="208"/>
      <c r="C1062" s="209" t="s">
        <v>1408</v>
      </c>
      <c r="D1062" s="210">
        <v>1497.5</v>
      </c>
    </row>
    <row r="1063" spans="1:4">
      <c r="A1063" s="208"/>
      <c r="B1063" s="208" t="s">
        <v>1204</v>
      </c>
      <c r="C1063" s="209" t="s">
        <v>1205</v>
      </c>
      <c r="D1063" s="210">
        <v>1497.5</v>
      </c>
    </row>
    <row r="1064" spans="1:4" ht="63.75">
      <c r="A1064" s="208" t="s">
        <v>1409</v>
      </c>
      <c r="B1064" s="208"/>
      <c r="C1064" s="209" t="s">
        <v>1410</v>
      </c>
      <c r="D1064" s="210">
        <v>74611.199999999997</v>
      </c>
    </row>
    <row r="1065" spans="1:4">
      <c r="A1065" s="208"/>
      <c r="B1065" s="208" t="s">
        <v>1204</v>
      </c>
      <c r="C1065" s="209" t="s">
        <v>1205</v>
      </c>
      <c r="D1065" s="210">
        <v>74611.199999999997</v>
      </c>
    </row>
    <row r="1066" spans="1:4" ht="25.5">
      <c r="A1066" s="208" t="s">
        <v>1411</v>
      </c>
      <c r="B1066" s="208"/>
      <c r="C1066" s="209" t="s">
        <v>1412</v>
      </c>
      <c r="D1066" s="210">
        <v>3000</v>
      </c>
    </row>
    <row r="1067" spans="1:4">
      <c r="A1067" s="208"/>
      <c r="B1067" s="208" t="s">
        <v>1204</v>
      </c>
      <c r="C1067" s="209" t="s">
        <v>1205</v>
      </c>
      <c r="D1067" s="210">
        <v>3000</v>
      </c>
    </row>
    <row r="1068" spans="1:4" ht="63.75">
      <c r="A1068" s="208" t="s">
        <v>2421</v>
      </c>
      <c r="B1068" s="208"/>
      <c r="C1068" s="209" t="s">
        <v>2422</v>
      </c>
      <c r="D1068" s="210">
        <v>2164496</v>
      </c>
    </row>
    <row r="1069" spans="1:4" ht="38.25">
      <c r="A1069" s="208" t="s">
        <v>2423</v>
      </c>
      <c r="B1069" s="208"/>
      <c r="C1069" s="209" t="s">
        <v>2424</v>
      </c>
      <c r="D1069" s="210">
        <v>2164496</v>
      </c>
    </row>
    <row r="1070" spans="1:4">
      <c r="A1070" s="208"/>
      <c r="B1070" s="208" t="s">
        <v>1204</v>
      </c>
      <c r="C1070" s="209" t="s">
        <v>1205</v>
      </c>
      <c r="D1070" s="210">
        <v>2164496</v>
      </c>
    </row>
    <row r="1071" spans="1:4" ht="38.25">
      <c r="A1071" s="208" t="s">
        <v>1413</v>
      </c>
      <c r="B1071" s="208"/>
      <c r="C1071" s="209" t="s">
        <v>1414</v>
      </c>
      <c r="D1071" s="210">
        <v>3400.1</v>
      </c>
    </row>
    <row r="1072" spans="1:4">
      <c r="A1072" s="208" t="s">
        <v>1415</v>
      </c>
      <c r="B1072" s="208"/>
      <c r="C1072" s="209" t="s">
        <v>1416</v>
      </c>
      <c r="D1072" s="210">
        <v>2818.4</v>
      </c>
    </row>
    <row r="1073" spans="1:4" ht="25.5">
      <c r="A1073" s="208"/>
      <c r="B1073" s="208" t="s">
        <v>1189</v>
      </c>
      <c r="C1073" s="209" t="s">
        <v>2863</v>
      </c>
      <c r="D1073" s="210">
        <v>2818.4</v>
      </c>
    </row>
    <row r="1074" spans="1:4">
      <c r="A1074" s="208" t="s">
        <v>1417</v>
      </c>
      <c r="B1074" s="208"/>
      <c r="C1074" s="209" t="s">
        <v>1418</v>
      </c>
      <c r="D1074" s="210">
        <v>581.70000000000005</v>
      </c>
    </row>
    <row r="1075" spans="1:4" ht="25.5">
      <c r="A1075" s="208"/>
      <c r="B1075" s="208" t="s">
        <v>1189</v>
      </c>
      <c r="C1075" s="209" t="s">
        <v>2863</v>
      </c>
      <c r="D1075" s="210">
        <v>79.3</v>
      </c>
    </row>
    <row r="1076" spans="1:4">
      <c r="A1076" s="208"/>
      <c r="B1076" s="208" t="s">
        <v>1198</v>
      </c>
      <c r="C1076" s="209" t="s">
        <v>1199</v>
      </c>
      <c r="D1076" s="210">
        <v>502.4</v>
      </c>
    </row>
    <row r="1077" spans="1:4" ht="38.25">
      <c r="A1077" s="208" t="s">
        <v>1419</v>
      </c>
      <c r="B1077" s="208"/>
      <c r="C1077" s="209" t="s">
        <v>1420</v>
      </c>
      <c r="D1077" s="210">
        <v>81623.399999999994</v>
      </c>
    </row>
    <row r="1078" spans="1:4">
      <c r="A1078" s="208" t="s">
        <v>1421</v>
      </c>
      <c r="B1078" s="208"/>
      <c r="C1078" s="209" t="s">
        <v>1188</v>
      </c>
      <c r="D1078" s="210">
        <v>71798.899999999994</v>
      </c>
    </row>
    <row r="1079" spans="1:4" ht="51">
      <c r="A1079" s="208"/>
      <c r="B1079" s="208" t="s">
        <v>1184</v>
      </c>
      <c r="C1079" s="209" t="s">
        <v>2874</v>
      </c>
      <c r="D1079" s="210">
        <v>58572.1</v>
      </c>
    </row>
    <row r="1080" spans="1:4" ht="25.5">
      <c r="A1080" s="208"/>
      <c r="B1080" s="208" t="s">
        <v>1189</v>
      </c>
      <c r="C1080" s="209" t="s">
        <v>2863</v>
      </c>
      <c r="D1080" s="210">
        <v>13043.9</v>
      </c>
    </row>
    <row r="1081" spans="1:4">
      <c r="A1081" s="208"/>
      <c r="B1081" s="208" t="s">
        <v>1190</v>
      </c>
      <c r="C1081" s="209" t="s">
        <v>1191</v>
      </c>
      <c r="D1081" s="210">
        <v>182.9</v>
      </c>
    </row>
    <row r="1082" spans="1:4" ht="25.5">
      <c r="A1082" s="208" t="s">
        <v>1422</v>
      </c>
      <c r="B1082" s="208"/>
      <c r="C1082" s="209" t="s">
        <v>1257</v>
      </c>
      <c r="D1082" s="210">
        <v>69.2</v>
      </c>
    </row>
    <row r="1083" spans="1:4" ht="25.5">
      <c r="A1083" s="208"/>
      <c r="B1083" s="208" t="s">
        <v>1189</v>
      </c>
      <c r="C1083" s="209" t="s">
        <v>2863</v>
      </c>
      <c r="D1083" s="210">
        <v>69.2</v>
      </c>
    </row>
    <row r="1084" spans="1:4" ht="38.25">
      <c r="A1084" s="208" t="s">
        <v>1836</v>
      </c>
      <c r="B1084" s="208"/>
      <c r="C1084" s="209" t="s">
        <v>1837</v>
      </c>
      <c r="D1084" s="210">
        <v>9031</v>
      </c>
    </row>
    <row r="1085" spans="1:4" ht="25.5">
      <c r="A1085" s="208"/>
      <c r="B1085" s="208" t="s">
        <v>1189</v>
      </c>
      <c r="C1085" s="209" t="s">
        <v>2863</v>
      </c>
      <c r="D1085" s="210">
        <v>9031</v>
      </c>
    </row>
    <row r="1086" spans="1:4" ht="25.5">
      <c r="A1086" s="208" t="s">
        <v>2955</v>
      </c>
      <c r="B1086" s="208"/>
      <c r="C1086" s="209" t="s">
        <v>2956</v>
      </c>
      <c r="D1086" s="210">
        <v>724.3</v>
      </c>
    </row>
    <row r="1087" spans="1:4" ht="51">
      <c r="A1087" s="208"/>
      <c r="B1087" s="208" t="s">
        <v>1184</v>
      </c>
      <c r="C1087" s="209" t="s">
        <v>2874</v>
      </c>
      <c r="D1087" s="210">
        <v>616.29999999999995</v>
      </c>
    </row>
    <row r="1088" spans="1:4" ht="25.5">
      <c r="A1088" s="208"/>
      <c r="B1088" s="208" t="s">
        <v>1189</v>
      </c>
      <c r="C1088" s="209" t="s">
        <v>2863</v>
      </c>
      <c r="D1088" s="210">
        <v>106.5</v>
      </c>
    </row>
    <row r="1089" spans="1:4">
      <c r="A1089" s="208"/>
      <c r="B1089" s="208" t="s">
        <v>1190</v>
      </c>
      <c r="C1089" s="209" t="s">
        <v>1191</v>
      </c>
      <c r="D1089" s="210">
        <v>1.5</v>
      </c>
    </row>
    <row r="1090" spans="1:4" ht="51">
      <c r="A1090" s="208" t="s">
        <v>1423</v>
      </c>
      <c r="B1090" s="208"/>
      <c r="C1090" s="209" t="s">
        <v>1424</v>
      </c>
      <c r="D1090" s="210">
        <v>64529.7</v>
      </c>
    </row>
    <row r="1091" spans="1:4">
      <c r="A1091" s="208" t="s">
        <v>1425</v>
      </c>
      <c r="B1091" s="208"/>
      <c r="C1091" s="209" t="s">
        <v>1350</v>
      </c>
      <c r="D1091" s="210">
        <v>2029.7</v>
      </c>
    </row>
    <row r="1092" spans="1:4" ht="25.5">
      <c r="A1092" s="208"/>
      <c r="B1092" s="208" t="s">
        <v>1189</v>
      </c>
      <c r="C1092" s="209" t="s">
        <v>2863</v>
      </c>
      <c r="D1092" s="210">
        <v>2029.7</v>
      </c>
    </row>
    <row r="1093" spans="1:4" ht="25.5">
      <c r="A1093" s="208" t="s">
        <v>2957</v>
      </c>
      <c r="B1093" s="208"/>
      <c r="C1093" s="209" t="s">
        <v>2958</v>
      </c>
      <c r="D1093" s="210">
        <v>47500</v>
      </c>
    </row>
    <row r="1094" spans="1:4">
      <c r="A1094" s="208"/>
      <c r="B1094" s="208" t="s">
        <v>1204</v>
      </c>
      <c r="C1094" s="209" t="s">
        <v>1205</v>
      </c>
      <c r="D1094" s="210">
        <v>47500</v>
      </c>
    </row>
    <row r="1095" spans="1:4" ht="25.5">
      <c r="A1095" s="208" t="s">
        <v>1818</v>
      </c>
      <c r="B1095" s="208"/>
      <c r="C1095" s="209" t="s">
        <v>1819</v>
      </c>
      <c r="D1095" s="210">
        <v>15000</v>
      </c>
    </row>
    <row r="1096" spans="1:4">
      <c r="A1096" s="208"/>
      <c r="B1096" s="208" t="s">
        <v>1204</v>
      </c>
      <c r="C1096" s="209" t="s">
        <v>1205</v>
      </c>
      <c r="D1096" s="210">
        <v>15000</v>
      </c>
    </row>
    <row r="1097" spans="1:4" ht="51">
      <c r="A1097" s="208" t="s">
        <v>1820</v>
      </c>
      <c r="B1097" s="208"/>
      <c r="C1097" s="209" t="s">
        <v>1821</v>
      </c>
      <c r="D1097" s="210">
        <v>10000</v>
      </c>
    </row>
    <row r="1098" spans="1:4" ht="51">
      <c r="A1098" s="208" t="s">
        <v>1822</v>
      </c>
      <c r="B1098" s="208"/>
      <c r="C1098" s="209" t="s">
        <v>1823</v>
      </c>
      <c r="D1098" s="210">
        <v>10000</v>
      </c>
    </row>
    <row r="1099" spans="1:4">
      <c r="A1099" s="208"/>
      <c r="B1099" s="208" t="s">
        <v>1204</v>
      </c>
      <c r="C1099" s="209" t="s">
        <v>1205</v>
      </c>
      <c r="D1099" s="210">
        <v>10000</v>
      </c>
    </row>
    <row r="1100" spans="1:4" ht="25.5">
      <c r="A1100" s="208" t="s">
        <v>1426</v>
      </c>
      <c r="B1100" s="208"/>
      <c r="C1100" s="209" t="s">
        <v>1427</v>
      </c>
      <c r="D1100" s="210">
        <v>369407</v>
      </c>
    </row>
    <row r="1101" spans="1:4" ht="51">
      <c r="A1101" s="208" t="s">
        <v>1428</v>
      </c>
      <c r="B1101" s="208"/>
      <c r="C1101" s="209" t="s">
        <v>1429</v>
      </c>
      <c r="D1101" s="210">
        <v>140276.29999999999</v>
      </c>
    </row>
    <row r="1102" spans="1:4" ht="38.25">
      <c r="A1102" s="208" t="s">
        <v>1430</v>
      </c>
      <c r="B1102" s="208"/>
      <c r="C1102" s="209" t="s">
        <v>1431</v>
      </c>
      <c r="D1102" s="210">
        <v>134476.29999999999</v>
      </c>
    </row>
    <row r="1103" spans="1:4" ht="25.5">
      <c r="A1103" s="208"/>
      <c r="B1103" s="208" t="s">
        <v>1189</v>
      </c>
      <c r="C1103" s="209" t="s">
        <v>2863</v>
      </c>
      <c r="D1103" s="210">
        <v>134476.29999999999</v>
      </c>
    </row>
    <row r="1104" spans="1:4" ht="25.5">
      <c r="A1104" s="208" t="s">
        <v>2959</v>
      </c>
      <c r="B1104" s="208"/>
      <c r="C1104" s="209" t="s">
        <v>2960</v>
      </c>
      <c r="D1104" s="210">
        <v>5800</v>
      </c>
    </row>
    <row r="1105" spans="1:4" ht="25.5">
      <c r="A1105" s="208"/>
      <c r="B1105" s="208" t="s">
        <v>1189</v>
      </c>
      <c r="C1105" s="209" t="s">
        <v>2863</v>
      </c>
      <c r="D1105" s="210">
        <v>5800</v>
      </c>
    </row>
    <row r="1106" spans="1:4" ht="51">
      <c r="A1106" s="208" t="s">
        <v>1432</v>
      </c>
      <c r="B1106" s="208"/>
      <c r="C1106" s="209" t="s">
        <v>2961</v>
      </c>
      <c r="D1106" s="210">
        <v>500</v>
      </c>
    </row>
    <row r="1107" spans="1:4" ht="38.25">
      <c r="A1107" s="208" t="s">
        <v>1433</v>
      </c>
      <c r="B1107" s="208"/>
      <c r="C1107" s="209" t="s">
        <v>1431</v>
      </c>
      <c r="D1107" s="210">
        <v>500</v>
      </c>
    </row>
    <row r="1108" spans="1:4" ht="25.5">
      <c r="A1108" s="208"/>
      <c r="B1108" s="208" t="s">
        <v>1189</v>
      </c>
      <c r="C1108" s="209" t="s">
        <v>2863</v>
      </c>
      <c r="D1108" s="210">
        <v>500</v>
      </c>
    </row>
    <row r="1109" spans="1:4" ht="38.25">
      <c r="A1109" s="208" t="s">
        <v>1434</v>
      </c>
      <c r="B1109" s="208"/>
      <c r="C1109" s="209" t="s">
        <v>1435</v>
      </c>
      <c r="D1109" s="210">
        <v>100</v>
      </c>
    </row>
    <row r="1110" spans="1:4" ht="38.25">
      <c r="A1110" s="208" t="s">
        <v>1436</v>
      </c>
      <c r="B1110" s="208"/>
      <c r="C1110" s="209" t="s">
        <v>1431</v>
      </c>
      <c r="D1110" s="210">
        <v>100</v>
      </c>
    </row>
    <row r="1111" spans="1:4" ht="25.5">
      <c r="A1111" s="208"/>
      <c r="B1111" s="208" t="s">
        <v>1189</v>
      </c>
      <c r="C1111" s="209" t="s">
        <v>2863</v>
      </c>
      <c r="D1111" s="210">
        <v>100</v>
      </c>
    </row>
    <row r="1112" spans="1:4" ht="102">
      <c r="A1112" s="208" t="s">
        <v>1437</v>
      </c>
      <c r="B1112" s="208"/>
      <c r="C1112" s="209" t="s">
        <v>2962</v>
      </c>
      <c r="D1112" s="210">
        <v>13500</v>
      </c>
    </row>
    <row r="1113" spans="1:4" ht="38.25">
      <c r="A1113" s="208" t="s">
        <v>1438</v>
      </c>
      <c r="B1113" s="208"/>
      <c r="C1113" s="209" t="s">
        <v>1431</v>
      </c>
      <c r="D1113" s="210">
        <v>13500</v>
      </c>
    </row>
    <row r="1114" spans="1:4" ht="25.5">
      <c r="A1114" s="208"/>
      <c r="B1114" s="208" t="s">
        <v>1189</v>
      </c>
      <c r="C1114" s="209" t="s">
        <v>2863</v>
      </c>
      <c r="D1114" s="210">
        <v>13500</v>
      </c>
    </row>
    <row r="1115" spans="1:4" ht="63.75">
      <c r="A1115" s="208" t="s">
        <v>1439</v>
      </c>
      <c r="B1115" s="208"/>
      <c r="C1115" s="209" t="s">
        <v>2963</v>
      </c>
      <c r="D1115" s="210">
        <v>400</v>
      </c>
    </row>
    <row r="1116" spans="1:4" ht="38.25">
      <c r="A1116" s="208" t="s">
        <v>1440</v>
      </c>
      <c r="B1116" s="208"/>
      <c r="C1116" s="209" t="s">
        <v>1431</v>
      </c>
      <c r="D1116" s="210">
        <v>400</v>
      </c>
    </row>
    <row r="1117" spans="1:4" ht="25.5">
      <c r="A1117" s="208"/>
      <c r="B1117" s="208" t="s">
        <v>1189</v>
      </c>
      <c r="C1117" s="209" t="s">
        <v>2863</v>
      </c>
      <c r="D1117" s="210">
        <v>400</v>
      </c>
    </row>
    <row r="1118" spans="1:4" ht="76.5">
      <c r="A1118" s="208" t="s">
        <v>1441</v>
      </c>
      <c r="B1118" s="208"/>
      <c r="C1118" s="209" t="s">
        <v>2964</v>
      </c>
      <c r="D1118" s="210">
        <v>197850.5</v>
      </c>
    </row>
    <row r="1119" spans="1:4" ht="38.25">
      <c r="A1119" s="208" t="s">
        <v>1442</v>
      </c>
      <c r="B1119" s="208"/>
      <c r="C1119" s="209" t="s">
        <v>1443</v>
      </c>
      <c r="D1119" s="210">
        <v>197850.5</v>
      </c>
    </row>
    <row r="1120" spans="1:4" ht="25.5">
      <c r="A1120" s="208"/>
      <c r="B1120" s="208" t="s">
        <v>1290</v>
      </c>
      <c r="C1120" s="209" t="s">
        <v>2724</v>
      </c>
      <c r="D1120" s="210">
        <v>197850.5</v>
      </c>
    </row>
    <row r="1121" spans="1:4" ht="51">
      <c r="A1121" s="208" t="s">
        <v>1762</v>
      </c>
      <c r="B1121" s="208"/>
      <c r="C1121" s="209" t="s">
        <v>2965</v>
      </c>
      <c r="D1121" s="210">
        <v>16780.2</v>
      </c>
    </row>
    <row r="1122" spans="1:4">
      <c r="A1122" s="208" t="s">
        <v>1763</v>
      </c>
      <c r="B1122" s="208"/>
      <c r="C1122" s="209" t="s">
        <v>1188</v>
      </c>
      <c r="D1122" s="210">
        <v>16780.2</v>
      </c>
    </row>
    <row r="1123" spans="1:4" ht="51">
      <c r="A1123" s="208"/>
      <c r="B1123" s="208" t="s">
        <v>1184</v>
      </c>
      <c r="C1123" s="209" t="s">
        <v>2874</v>
      </c>
      <c r="D1123" s="210">
        <v>12611.6</v>
      </c>
    </row>
    <row r="1124" spans="1:4" ht="25.5">
      <c r="A1124" s="208"/>
      <c r="B1124" s="208" t="s">
        <v>1189</v>
      </c>
      <c r="C1124" s="209" t="s">
        <v>2863</v>
      </c>
      <c r="D1124" s="210">
        <v>2502.6</v>
      </c>
    </row>
    <row r="1125" spans="1:4">
      <c r="A1125" s="208"/>
      <c r="B1125" s="208" t="s">
        <v>1190</v>
      </c>
      <c r="C1125" s="209" t="s">
        <v>1191</v>
      </c>
      <c r="D1125" s="210">
        <v>1666</v>
      </c>
    </row>
    <row r="1126" spans="1:4" ht="25.5">
      <c r="A1126" s="208" t="s">
        <v>1444</v>
      </c>
      <c r="B1126" s="208"/>
      <c r="C1126" s="209" t="s">
        <v>1445</v>
      </c>
      <c r="D1126" s="210">
        <v>50501.8</v>
      </c>
    </row>
    <row r="1127" spans="1:4" ht="51">
      <c r="A1127" s="208" t="s">
        <v>1446</v>
      </c>
      <c r="B1127" s="208"/>
      <c r="C1127" s="209" t="s">
        <v>1447</v>
      </c>
      <c r="D1127" s="210">
        <v>466.3</v>
      </c>
    </row>
    <row r="1128" spans="1:4" ht="25.5">
      <c r="A1128" s="208" t="s">
        <v>1448</v>
      </c>
      <c r="B1128" s="208"/>
      <c r="C1128" s="209" t="s">
        <v>1449</v>
      </c>
      <c r="D1128" s="210">
        <v>466.3</v>
      </c>
    </row>
    <row r="1129" spans="1:4" ht="25.5">
      <c r="A1129" s="208"/>
      <c r="B1129" s="208" t="s">
        <v>1189</v>
      </c>
      <c r="C1129" s="209" t="s">
        <v>2863</v>
      </c>
      <c r="D1129" s="210">
        <v>466.3</v>
      </c>
    </row>
    <row r="1130" spans="1:4" ht="51">
      <c r="A1130" s="208" t="s">
        <v>1450</v>
      </c>
      <c r="B1130" s="208"/>
      <c r="C1130" s="209" t="s">
        <v>1451</v>
      </c>
      <c r="D1130" s="210">
        <v>4040</v>
      </c>
    </row>
    <row r="1131" spans="1:4" ht="25.5">
      <c r="A1131" s="208" t="s">
        <v>1452</v>
      </c>
      <c r="B1131" s="208"/>
      <c r="C1131" s="209" t="s">
        <v>1453</v>
      </c>
      <c r="D1131" s="210">
        <v>3300</v>
      </c>
    </row>
    <row r="1132" spans="1:4" ht="25.5">
      <c r="A1132" s="208"/>
      <c r="B1132" s="208" t="s">
        <v>1189</v>
      </c>
      <c r="C1132" s="209" t="s">
        <v>2863</v>
      </c>
      <c r="D1132" s="210">
        <v>3300</v>
      </c>
    </row>
    <row r="1133" spans="1:4" ht="25.5">
      <c r="A1133" s="208" t="s">
        <v>1454</v>
      </c>
      <c r="B1133" s="208"/>
      <c r="C1133" s="209" t="s">
        <v>1455</v>
      </c>
      <c r="D1133" s="210">
        <v>740</v>
      </c>
    </row>
    <row r="1134" spans="1:4" ht="25.5">
      <c r="A1134" s="208"/>
      <c r="B1134" s="208" t="s">
        <v>1189</v>
      </c>
      <c r="C1134" s="209" t="s">
        <v>2863</v>
      </c>
      <c r="D1134" s="210">
        <v>740</v>
      </c>
    </row>
    <row r="1135" spans="1:4" ht="76.5">
      <c r="A1135" s="208" t="s">
        <v>1456</v>
      </c>
      <c r="B1135" s="208"/>
      <c r="C1135" s="209" t="s">
        <v>1457</v>
      </c>
      <c r="D1135" s="210">
        <v>19995.5</v>
      </c>
    </row>
    <row r="1136" spans="1:4" ht="25.5">
      <c r="A1136" s="208" t="s">
        <v>1458</v>
      </c>
      <c r="B1136" s="208"/>
      <c r="C1136" s="209" t="s">
        <v>1459</v>
      </c>
      <c r="D1136" s="210">
        <v>3995.5</v>
      </c>
    </row>
    <row r="1137" spans="1:4" ht="25.5">
      <c r="A1137" s="208"/>
      <c r="B1137" s="208" t="s">
        <v>1189</v>
      </c>
      <c r="C1137" s="209" t="s">
        <v>2863</v>
      </c>
      <c r="D1137" s="210">
        <v>3995.5</v>
      </c>
    </row>
    <row r="1138" spans="1:4" ht="25.5">
      <c r="A1138" s="208" t="s">
        <v>1460</v>
      </c>
      <c r="B1138" s="208"/>
      <c r="C1138" s="209" t="s">
        <v>1461</v>
      </c>
      <c r="D1138" s="210">
        <v>4000</v>
      </c>
    </row>
    <row r="1139" spans="1:4" ht="25.5">
      <c r="A1139" s="208"/>
      <c r="B1139" s="208" t="s">
        <v>1189</v>
      </c>
      <c r="C1139" s="209" t="s">
        <v>2863</v>
      </c>
      <c r="D1139" s="210">
        <v>4000</v>
      </c>
    </row>
    <row r="1140" spans="1:4" ht="25.5">
      <c r="A1140" s="208" t="s">
        <v>1462</v>
      </c>
      <c r="B1140" s="208"/>
      <c r="C1140" s="209" t="s">
        <v>1463</v>
      </c>
      <c r="D1140" s="210">
        <v>12000</v>
      </c>
    </row>
    <row r="1141" spans="1:4" ht="25.5">
      <c r="A1141" s="208"/>
      <c r="B1141" s="208" t="s">
        <v>1189</v>
      </c>
      <c r="C1141" s="209" t="s">
        <v>2863</v>
      </c>
      <c r="D1141" s="210">
        <v>12000</v>
      </c>
    </row>
    <row r="1142" spans="1:4" ht="38.25">
      <c r="A1142" s="208" t="s">
        <v>1464</v>
      </c>
      <c r="B1142" s="208"/>
      <c r="C1142" s="209" t="s">
        <v>1465</v>
      </c>
      <c r="D1142" s="210">
        <v>26000</v>
      </c>
    </row>
    <row r="1143" spans="1:4">
      <c r="A1143" s="208" t="s">
        <v>1466</v>
      </c>
      <c r="B1143" s="208"/>
      <c r="C1143" s="209" t="s">
        <v>1467</v>
      </c>
      <c r="D1143" s="210">
        <v>26000</v>
      </c>
    </row>
    <row r="1144" spans="1:4" ht="25.5">
      <c r="A1144" s="208"/>
      <c r="B1144" s="208" t="s">
        <v>1189</v>
      </c>
      <c r="C1144" s="209" t="s">
        <v>2863</v>
      </c>
      <c r="D1144" s="210">
        <v>26000</v>
      </c>
    </row>
    <row r="1145" spans="1:4" ht="38.25">
      <c r="A1145" s="208" t="s">
        <v>1219</v>
      </c>
      <c r="B1145" s="208"/>
      <c r="C1145" s="209" t="s">
        <v>1220</v>
      </c>
      <c r="D1145" s="210">
        <v>10252630.4</v>
      </c>
    </row>
    <row r="1146" spans="1:4" ht="51">
      <c r="A1146" s="208" t="s">
        <v>1246</v>
      </c>
      <c r="B1146" s="208"/>
      <c r="C1146" s="209" t="s">
        <v>1247</v>
      </c>
      <c r="D1146" s="210">
        <v>599210.4</v>
      </c>
    </row>
    <row r="1147" spans="1:4" ht="25.5">
      <c r="A1147" s="208" t="s">
        <v>1468</v>
      </c>
      <c r="B1147" s="208"/>
      <c r="C1147" s="209" t="s">
        <v>998</v>
      </c>
      <c r="D1147" s="210">
        <v>390000</v>
      </c>
    </row>
    <row r="1148" spans="1:4">
      <c r="A1148" s="208"/>
      <c r="B1148" s="208" t="s">
        <v>1190</v>
      </c>
      <c r="C1148" s="209" t="s">
        <v>1191</v>
      </c>
      <c r="D1148" s="210">
        <v>390000</v>
      </c>
    </row>
    <row r="1149" spans="1:4">
      <c r="A1149" s="208" t="s">
        <v>1248</v>
      </c>
      <c r="B1149" s="208"/>
      <c r="C1149" s="209" t="s">
        <v>1249</v>
      </c>
      <c r="D1149" s="210">
        <v>200000</v>
      </c>
    </row>
    <row r="1150" spans="1:4">
      <c r="A1150" s="208"/>
      <c r="B1150" s="208" t="s">
        <v>1190</v>
      </c>
      <c r="C1150" s="209" t="s">
        <v>1191</v>
      </c>
      <c r="D1150" s="210">
        <v>200000</v>
      </c>
    </row>
    <row r="1151" spans="1:4" ht="38.25">
      <c r="A1151" s="208" t="s">
        <v>1469</v>
      </c>
      <c r="B1151" s="208"/>
      <c r="C1151" s="209" t="s">
        <v>1470</v>
      </c>
      <c r="D1151" s="210">
        <v>9210.4</v>
      </c>
    </row>
    <row r="1152" spans="1:4" ht="51">
      <c r="A1152" s="208"/>
      <c r="B1152" s="208" t="s">
        <v>1184</v>
      </c>
      <c r="C1152" s="209" t="s">
        <v>2874</v>
      </c>
      <c r="D1152" s="210">
        <v>9210.4</v>
      </c>
    </row>
    <row r="1153" spans="1:4" ht="51">
      <c r="A1153" s="208" t="s">
        <v>1471</v>
      </c>
      <c r="B1153" s="208"/>
      <c r="C1153" s="209" t="s">
        <v>1472</v>
      </c>
      <c r="D1153" s="210">
        <v>9495350.9000000004</v>
      </c>
    </row>
    <row r="1154" spans="1:4">
      <c r="A1154" s="208" t="s">
        <v>1473</v>
      </c>
      <c r="B1154" s="208"/>
      <c r="C1154" s="209" t="s">
        <v>1350</v>
      </c>
      <c r="D1154" s="210">
        <v>1800</v>
      </c>
    </row>
    <row r="1155" spans="1:4" ht="25.5">
      <c r="A1155" s="208"/>
      <c r="B1155" s="208" t="s">
        <v>1189</v>
      </c>
      <c r="C1155" s="209" t="s">
        <v>2863</v>
      </c>
      <c r="D1155" s="210">
        <v>1800</v>
      </c>
    </row>
    <row r="1156" spans="1:4" ht="25.5">
      <c r="A1156" s="208" t="s">
        <v>2966</v>
      </c>
      <c r="B1156" s="208"/>
      <c r="C1156" s="209" t="s">
        <v>2967</v>
      </c>
      <c r="D1156" s="210">
        <v>61850</v>
      </c>
    </row>
    <row r="1157" spans="1:4">
      <c r="A1157" s="208"/>
      <c r="B1157" s="208" t="s">
        <v>1204</v>
      </c>
      <c r="C1157" s="209" t="s">
        <v>1205</v>
      </c>
      <c r="D1157" s="210">
        <v>61850</v>
      </c>
    </row>
    <row r="1158" spans="1:4" ht="25.5">
      <c r="A1158" s="208" t="s">
        <v>2411</v>
      </c>
      <c r="B1158" s="208"/>
      <c r="C1158" s="209" t="s">
        <v>2412</v>
      </c>
      <c r="D1158" s="210">
        <v>609080.69999999995</v>
      </c>
    </row>
    <row r="1159" spans="1:4">
      <c r="A1159" s="208"/>
      <c r="B1159" s="208" t="s">
        <v>1204</v>
      </c>
      <c r="C1159" s="209" t="s">
        <v>1205</v>
      </c>
      <c r="D1159" s="210">
        <v>609080.69999999995</v>
      </c>
    </row>
    <row r="1160" spans="1:4" ht="51">
      <c r="A1160" s="208" t="s">
        <v>2413</v>
      </c>
      <c r="B1160" s="208"/>
      <c r="C1160" s="209" t="s">
        <v>2414</v>
      </c>
      <c r="D1160" s="210">
        <v>7831852.2000000002</v>
      </c>
    </row>
    <row r="1161" spans="1:4">
      <c r="A1161" s="208"/>
      <c r="B1161" s="208" t="s">
        <v>1204</v>
      </c>
      <c r="C1161" s="209" t="s">
        <v>1205</v>
      </c>
      <c r="D1161" s="210">
        <v>7831852.2000000002</v>
      </c>
    </row>
    <row r="1162" spans="1:4" ht="25.5">
      <c r="A1162" s="208" t="s">
        <v>2417</v>
      </c>
      <c r="B1162" s="208"/>
      <c r="C1162" s="209" t="s">
        <v>2418</v>
      </c>
      <c r="D1162" s="210">
        <v>990768</v>
      </c>
    </row>
    <row r="1163" spans="1:4">
      <c r="A1163" s="208"/>
      <c r="B1163" s="208" t="s">
        <v>1204</v>
      </c>
      <c r="C1163" s="209" t="s">
        <v>1205</v>
      </c>
      <c r="D1163" s="210">
        <v>990768</v>
      </c>
    </row>
    <row r="1164" spans="1:4" ht="51">
      <c r="A1164" s="208" t="s">
        <v>2400</v>
      </c>
      <c r="B1164" s="208"/>
      <c r="C1164" s="209" t="s">
        <v>2401</v>
      </c>
      <c r="D1164" s="210">
        <v>6034.4</v>
      </c>
    </row>
    <row r="1165" spans="1:4">
      <c r="A1165" s="208" t="s">
        <v>2402</v>
      </c>
      <c r="B1165" s="208"/>
      <c r="C1165" s="209" t="s">
        <v>2403</v>
      </c>
      <c r="D1165" s="210">
        <v>4794.8999999999996</v>
      </c>
    </row>
    <row r="1166" spans="1:4">
      <c r="A1166" s="208"/>
      <c r="B1166" s="208" t="s">
        <v>2404</v>
      </c>
      <c r="C1166" s="209" t="s">
        <v>2968</v>
      </c>
      <c r="D1166" s="210">
        <v>4794.8999999999996</v>
      </c>
    </row>
    <row r="1167" spans="1:4" ht="25.5">
      <c r="A1167" s="208" t="s">
        <v>2405</v>
      </c>
      <c r="B1167" s="208"/>
      <c r="C1167" s="209" t="s">
        <v>2406</v>
      </c>
      <c r="D1167" s="210">
        <v>1239.5</v>
      </c>
    </row>
    <row r="1168" spans="1:4">
      <c r="A1168" s="208"/>
      <c r="B1168" s="208" t="s">
        <v>2404</v>
      </c>
      <c r="C1168" s="209" t="s">
        <v>2968</v>
      </c>
      <c r="D1168" s="210">
        <v>1239.5</v>
      </c>
    </row>
    <row r="1169" spans="1:4" ht="51">
      <c r="A1169" s="208" t="s">
        <v>1474</v>
      </c>
      <c r="B1169" s="208"/>
      <c r="C1169" s="209" t="s">
        <v>1475</v>
      </c>
      <c r="D1169" s="210">
        <v>3500</v>
      </c>
    </row>
    <row r="1170" spans="1:4" ht="38.25">
      <c r="A1170" s="208" t="s">
        <v>1476</v>
      </c>
      <c r="B1170" s="208"/>
      <c r="C1170" s="209" t="s">
        <v>1362</v>
      </c>
      <c r="D1170" s="210">
        <v>3500</v>
      </c>
    </row>
    <row r="1171" spans="1:4" ht="25.5">
      <c r="A1171" s="208"/>
      <c r="B1171" s="208" t="s">
        <v>1189</v>
      </c>
      <c r="C1171" s="209" t="s">
        <v>2863</v>
      </c>
      <c r="D1171" s="210">
        <v>3500</v>
      </c>
    </row>
    <row r="1172" spans="1:4" ht="51">
      <c r="A1172" s="208" t="s">
        <v>1221</v>
      </c>
      <c r="B1172" s="208"/>
      <c r="C1172" s="209" t="s">
        <v>1222</v>
      </c>
      <c r="D1172" s="210">
        <v>148534.70000000001</v>
      </c>
    </row>
    <row r="1173" spans="1:4">
      <c r="A1173" s="208" t="s">
        <v>1223</v>
      </c>
      <c r="B1173" s="208"/>
      <c r="C1173" s="209" t="s">
        <v>1188</v>
      </c>
      <c r="D1173" s="210">
        <v>105279.5</v>
      </c>
    </row>
    <row r="1174" spans="1:4" ht="51">
      <c r="A1174" s="208"/>
      <c r="B1174" s="208" t="s">
        <v>1184</v>
      </c>
      <c r="C1174" s="209" t="s">
        <v>2874</v>
      </c>
      <c r="D1174" s="210">
        <v>90926.6</v>
      </c>
    </row>
    <row r="1175" spans="1:4" ht="25.5">
      <c r="A1175" s="208"/>
      <c r="B1175" s="208" t="s">
        <v>1189</v>
      </c>
      <c r="C1175" s="209" t="s">
        <v>2863</v>
      </c>
      <c r="D1175" s="210">
        <v>14102.9</v>
      </c>
    </row>
    <row r="1176" spans="1:4">
      <c r="A1176" s="208"/>
      <c r="B1176" s="208" t="s">
        <v>1190</v>
      </c>
      <c r="C1176" s="209" t="s">
        <v>1191</v>
      </c>
      <c r="D1176" s="210">
        <v>250</v>
      </c>
    </row>
    <row r="1177" spans="1:4" ht="38.25">
      <c r="A1177" s="208" t="s">
        <v>1477</v>
      </c>
      <c r="B1177" s="208"/>
      <c r="C1177" s="209" t="s">
        <v>1362</v>
      </c>
      <c r="D1177" s="210">
        <v>39165.4</v>
      </c>
    </row>
    <row r="1178" spans="1:4" ht="25.5">
      <c r="A1178" s="208"/>
      <c r="B1178" s="208" t="s">
        <v>1189</v>
      </c>
      <c r="C1178" s="209" t="s">
        <v>2863</v>
      </c>
      <c r="D1178" s="210">
        <v>39165.4</v>
      </c>
    </row>
    <row r="1179" spans="1:4">
      <c r="A1179" s="208" t="s">
        <v>1478</v>
      </c>
      <c r="B1179" s="208"/>
      <c r="C1179" s="209" t="s">
        <v>1479</v>
      </c>
      <c r="D1179" s="210">
        <v>1100</v>
      </c>
    </row>
    <row r="1180" spans="1:4" ht="25.5">
      <c r="A1180" s="208"/>
      <c r="B1180" s="208" t="s">
        <v>1189</v>
      </c>
      <c r="C1180" s="209" t="s">
        <v>2863</v>
      </c>
      <c r="D1180" s="210">
        <v>1100</v>
      </c>
    </row>
    <row r="1181" spans="1:4" ht="38.25">
      <c r="A1181" s="208" t="s">
        <v>1480</v>
      </c>
      <c r="B1181" s="208"/>
      <c r="C1181" s="209" t="s">
        <v>1481</v>
      </c>
      <c r="D1181" s="210">
        <v>1280.0999999999999</v>
      </c>
    </row>
    <row r="1182" spans="1:4" ht="25.5">
      <c r="A1182" s="208"/>
      <c r="B1182" s="208" t="s">
        <v>1189</v>
      </c>
      <c r="C1182" s="209" t="s">
        <v>2863</v>
      </c>
      <c r="D1182" s="210">
        <v>1280.0999999999999</v>
      </c>
    </row>
    <row r="1183" spans="1:4" ht="25.5">
      <c r="A1183" s="208" t="s">
        <v>1224</v>
      </c>
      <c r="B1183" s="208"/>
      <c r="C1183" s="209" t="s">
        <v>1225</v>
      </c>
      <c r="D1183" s="210">
        <v>1709.7</v>
      </c>
    </row>
    <row r="1184" spans="1:4">
      <c r="A1184" s="208"/>
      <c r="B1184" s="208" t="s">
        <v>1204</v>
      </c>
      <c r="C1184" s="209" t="s">
        <v>1205</v>
      </c>
      <c r="D1184" s="210">
        <v>1709.7</v>
      </c>
    </row>
    <row r="1185" spans="1:4" ht="25.5">
      <c r="A1185" s="208" t="s">
        <v>1482</v>
      </c>
      <c r="B1185" s="208"/>
      <c r="C1185" s="209" t="s">
        <v>1483</v>
      </c>
      <c r="D1185" s="210">
        <v>324337.7</v>
      </c>
    </row>
    <row r="1186" spans="1:4" ht="51">
      <c r="A1186" s="208" t="s">
        <v>1484</v>
      </c>
      <c r="B1186" s="208"/>
      <c r="C1186" s="209" t="s">
        <v>1485</v>
      </c>
      <c r="D1186" s="210">
        <v>45000</v>
      </c>
    </row>
    <row r="1187" spans="1:4">
      <c r="A1187" s="208" t="s">
        <v>2031</v>
      </c>
      <c r="B1187" s="208"/>
      <c r="C1187" s="209" t="s">
        <v>2032</v>
      </c>
      <c r="D1187" s="210">
        <v>10000</v>
      </c>
    </row>
    <row r="1188" spans="1:4" ht="25.5">
      <c r="A1188" s="208"/>
      <c r="B1188" s="208" t="s">
        <v>1189</v>
      </c>
      <c r="C1188" s="209" t="s">
        <v>2863</v>
      </c>
      <c r="D1188" s="210">
        <v>10000</v>
      </c>
    </row>
    <row r="1189" spans="1:4">
      <c r="A1189" s="208" t="s">
        <v>2069</v>
      </c>
      <c r="B1189" s="208"/>
      <c r="C1189" s="209" t="s">
        <v>2070</v>
      </c>
      <c r="D1189" s="210">
        <v>10500</v>
      </c>
    </row>
    <row r="1190" spans="1:4" ht="25.5">
      <c r="A1190" s="208"/>
      <c r="B1190" s="208" t="s">
        <v>1290</v>
      </c>
      <c r="C1190" s="209" t="s">
        <v>2724</v>
      </c>
      <c r="D1190" s="210">
        <v>10500</v>
      </c>
    </row>
    <row r="1191" spans="1:4">
      <c r="A1191" s="208" t="s">
        <v>2369</v>
      </c>
      <c r="B1191" s="208"/>
      <c r="C1191" s="209" t="s">
        <v>2370</v>
      </c>
      <c r="D1191" s="210">
        <v>3000</v>
      </c>
    </row>
    <row r="1192" spans="1:4" ht="25.5">
      <c r="A1192" s="208"/>
      <c r="B1192" s="208" t="s">
        <v>1189</v>
      </c>
      <c r="C1192" s="209" t="s">
        <v>2863</v>
      </c>
      <c r="D1192" s="210">
        <v>750</v>
      </c>
    </row>
    <row r="1193" spans="1:4">
      <c r="A1193" s="208"/>
      <c r="B1193" s="208" t="s">
        <v>1190</v>
      </c>
      <c r="C1193" s="209" t="s">
        <v>1191</v>
      </c>
      <c r="D1193" s="210">
        <v>2250</v>
      </c>
    </row>
    <row r="1194" spans="1:4" ht="25.5">
      <c r="A1194" s="208" t="s">
        <v>1486</v>
      </c>
      <c r="B1194" s="208"/>
      <c r="C1194" s="209" t="s">
        <v>1487</v>
      </c>
      <c r="D1194" s="210">
        <v>10000</v>
      </c>
    </row>
    <row r="1195" spans="1:4" ht="25.5">
      <c r="A1195" s="208"/>
      <c r="B1195" s="208" t="s">
        <v>1189</v>
      </c>
      <c r="C1195" s="209" t="s">
        <v>2863</v>
      </c>
      <c r="D1195" s="210">
        <v>10000</v>
      </c>
    </row>
    <row r="1196" spans="1:4">
      <c r="A1196" s="208" t="s">
        <v>1488</v>
      </c>
      <c r="B1196" s="208"/>
      <c r="C1196" s="209" t="s">
        <v>1489</v>
      </c>
      <c r="D1196" s="210">
        <v>1700</v>
      </c>
    </row>
    <row r="1197" spans="1:4" ht="25.5">
      <c r="A1197" s="208"/>
      <c r="B1197" s="208" t="s">
        <v>1189</v>
      </c>
      <c r="C1197" s="209" t="s">
        <v>2863</v>
      </c>
      <c r="D1197" s="210">
        <v>1700</v>
      </c>
    </row>
    <row r="1198" spans="1:4">
      <c r="A1198" s="208" t="s">
        <v>1490</v>
      </c>
      <c r="B1198" s="208"/>
      <c r="C1198" s="209" t="s">
        <v>1491</v>
      </c>
      <c r="D1198" s="210">
        <v>3900</v>
      </c>
    </row>
    <row r="1199" spans="1:4" ht="25.5">
      <c r="A1199" s="208"/>
      <c r="B1199" s="208" t="s">
        <v>1189</v>
      </c>
      <c r="C1199" s="209" t="s">
        <v>2863</v>
      </c>
      <c r="D1199" s="210">
        <v>3900</v>
      </c>
    </row>
    <row r="1200" spans="1:4">
      <c r="A1200" s="208" t="s">
        <v>1492</v>
      </c>
      <c r="B1200" s="208"/>
      <c r="C1200" s="209" t="s">
        <v>1493</v>
      </c>
      <c r="D1200" s="210">
        <v>1100</v>
      </c>
    </row>
    <row r="1201" spans="1:4" ht="25.5">
      <c r="A1201" s="208"/>
      <c r="B1201" s="208" t="s">
        <v>1189</v>
      </c>
      <c r="C1201" s="209" t="s">
        <v>2863</v>
      </c>
      <c r="D1201" s="210">
        <v>1100</v>
      </c>
    </row>
    <row r="1202" spans="1:4">
      <c r="A1202" s="208" t="s">
        <v>1494</v>
      </c>
      <c r="B1202" s="208"/>
      <c r="C1202" s="209" t="s">
        <v>1495</v>
      </c>
      <c r="D1202" s="210">
        <v>700</v>
      </c>
    </row>
    <row r="1203" spans="1:4" ht="25.5">
      <c r="A1203" s="208"/>
      <c r="B1203" s="208" t="s">
        <v>1189</v>
      </c>
      <c r="C1203" s="209" t="s">
        <v>2863</v>
      </c>
      <c r="D1203" s="210">
        <v>700</v>
      </c>
    </row>
    <row r="1204" spans="1:4" ht="38.25">
      <c r="A1204" s="208" t="s">
        <v>1496</v>
      </c>
      <c r="B1204" s="208"/>
      <c r="C1204" s="209" t="s">
        <v>1497</v>
      </c>
      <c r="D1204" s="210">
        <v>1600</v>
      </c>
    </row>
    <row r="1205" spans="1:4" ht="25.5">
      <c r="A1205" s="208"/>
      <c r="B1205" s="208" t="s">
        <v>1189</v>
      </c>
      <c r="C1205" s="209" t="s">
        <v>2863</v>
      </c>
      <c r="D1205" s="210">
        <v>1600</v>
      </c>
    </row>
    <row r="1206" spans="1:4" ht="25.5">
      <c r="A1206" s="208" t="s">
        <v>2969</v>
      </c>
      <c r="B1206" s="208"/>
      <c r="C1206" s="209" t="s">
        <v>2970</v>
      </c>
      <c r="D1206" s="210">
        <v>2500</v>
      </c>
    </row>
    <row r="1207" spans="1:4" ht="25.5">
      <c r="A1207" s="208"/>
      <c r="B1207" s="208" t="s">
        <v>1189</v>
      </c>
      <c r="C1207" s="209" t="s">
        <v>2863</v>
      </c>
      <c r="D1207" s="210">
        <v>2260</v>
      </c>
    </row>
    <row r="1208" spans="1:4">
      <c r="A1208" s="208"/>
      <c r="B1208" s="208" t="s">
        <v>1198</v>
      </c>
      <c r="C1208" s="209" t="s">
        <v>1199</v>
      </c>
      <c r="D1208" s="210">
        <v>240</v>
      </c>
    </row>
    <row r="1209" spans="1:4" ht="51">
      <c r="A1209" s="208" t="s">
        <v>1498</v>
      </c>
      <c r="B1209" s="208"/>
      <c r="C1209" s="209" t="s">
        <v>1499</v>
      </c>
      <c r="D1209" s="210">
        <v>74151</v>
      </c>
    </row>
    <row r="1210" spans="1:4" ht="25.5">
      <c r="A1210" s="208" t="s">
        <v>2093</v>
      </c>
      <c r="B1210" s="208"/>
      <c r="C1210" s="209" t="s">
        <v>2094</v>
      </c>
      <c r="D1210" s="210">
        <v>70000</v>
      </c>
    </row>
    <row r="1211" spans="1:4">
      <c r="A1211" s="208"/>
      <c r="B1211" s="208" t="s">
        <v>1190</v>
      </c>
      <c r="C1211" s="209" t="s">
        <v>1191</v>
      </c>
      <c r="D1211" s="210">
        <v>70000</v>
      </c>
    </row>
    <row r="1212" spans="1:4" ht="25.5">
      <c r="A1212" s="208" t="s">
        <v>1500</v>
      </c>
      <c r="B1212" s="208"/>
      <c r="C1212" s="209" t="s">
        <v>1501</v>
      </c>
      <c r="D1212" s="210">
        <v>4151</v>
      </c>
    </row>
    <row r="1213" spans="1:4" ht="25.5">
      <c r="A1213" s="208"/>
      <c r="B1213" s="208" t="s">
        <v>1189</v>
      </c>
      <c r="C1213" s="209" t="s">
        <v>2863</v>
      </c>
      <c r="D1213" s="210">
        <v>4151</v>
      </c>
    </row>
    <row r="1214" spans="1:4" ht="51">
      <c r="A1214" s="208" t="s">
        <v>1502</v>
      </c>
      <c r="B1214" s="208"/>
      <c r="C1214" s="209" t="s">
        <v>1503</v>
      </c>
      <c r="D1214" s="210">
        <v>2940</v>
      </c>
    </row>
    <row r="1215" spans="1:4" ht="25.5">
      <c r="A1215" s="208" t="s">
        <v>1504</v>
      </c>
      <c r="B1215" s="208"/>
      <c r="C1215" s="209" t="s">
        <v>1505</v>
      </c>
      <c r="D1215" s="210">
        <v>1640</v>
      </c>
    </row>
    <row r="1216" spans="1:4" ht="25.5">
      <c r="A1216" s="208"/>
      <c r="B1216" s="208" t="s">
        <v>1189</v>
      </c>
      <c r="C1216" s="209" t="s">
        <v>2863</v>
      </c>
      <c r="D1216" s="210">
        <v>1470</v>
      </c>
    </row>
    <row r="1217" spans="1:4">
      <c r="A1217" s="208"/>
      <c r="B1217" s="208" t="s">
        <v>1198</v>
      </c>
      <c r="C1217" s="209" t="s">
        <v>1199</v>
      </c>
      <c r="D1217" s="210">
        <v>170</v>
      </c>
    </row>
    <row r="1218" spans="1:4" ht="25.5">
      <c r="A1218" s="208" t="s">
        <v>1506</v>
      </c>
      <c r="B1218" s="208"/>
      <c r="C1218" s="209" t="s">
        <v>1507</v>
      </c>
      <c r="D1218" s="210">
        <v>1300</v>
      </c>
    </row>
    <row r="1219" spans="1:4" ht="25.5">
      <c r="A1219" s="208"/>
      <c r="B1219" s="208" t="s">
        <v>1189</v>
      </c>
      <c r="C1219" s="209" t="s">
        <v>2863</v>
      </c>
      <c r="D1219" s="210">
        <v>1300</v>
      </c>
    </row>
    <row r="1220" spans="1:4" ht="38.25">
      <c r="A1220" s="208" t="s">
        <v>1508</v>
      </c>
      <c r="B1220" s="208"/>
      <c r="C1220" s="209" t="s">
        <v>1509</v>
      </c>
      <c r="D1220" s="210">
        <v>27219.1</v>
      </c>
    </row>
    <row r="1221" spans="1:4">
      <c r="A1221" s="208" t="s">
        <v>1510</v>
      </c>
      <c r="B1221" s="208"/>
      <c r="C1221" s="209" t="s">
        <v>1511</v>
      </c>
      <c r="D1221" s="210">
        <v>22939.8</v>
      </c>
    </row>
    <row r="1222" spans="1:4" ht="25.5">
      <c r="A1222" s="208"/>
      <c r="B1222" s="208" t="s">
        <v>1189</v>
      </c>
      <c r="C1222" s="209" t="s">
        <v>2863</v>
      </c>
      <c r="D1222" s="210">
        <v>22939.8</v>
      </c>
    </row>
    <row r="1223" spans="1:4">
      <c r="A1223" s="208" t="s">
        <v>1512</v>
      </c>
      <c r="B1223" s="208"/>
      <c r="C1223" s="209" t="s">
        <v>1513</v>
      </c>
      <c r="D1223" s="210">
        <v>4279.3</v>
      </c>
    </row>
    <row r="1224" spans="1:4" ht="25.5">
      <c r="A1224" s="208"/>
      <c r="B1224" s="208" t="s">
        <v>1189</v>
      </c>
      <c r="C1224" s="209" t="s">
        <v>2863</v>
      </c>
      <c r="D1224" s="210">
        <v>4279.3</v>
      </c>
    </row>
    <row r="1225" spans="1:4" ht="63.75">
      <c r="A1225" s="208" t="s">
        <v>1514</v>
      </c>
      <c r="B1225" s="208"/>
      <c r="C1225" s="209" t="s">
        <v>1515</v>
      </c>
      <c r="D1225" s="210">
        <v>90890.1</v>
      </c>
    </row>
    <row r="1226" spans="1:4">
      <c r="A1226" s="208" t="s">
        <v>1516</v>
      </c>
      <c r="B1226" s="208"/>
      <c r="C1226" s="209" t="s">
        <v>1517</v>
      </c>
      <c r="D1226" s="210">
        <v>90000</v>
      </c>
    </row>
    <row r="1227" spans="1:4" ht="25.5">
      <c r="A1227" s="208"/>
      <c r="B1227" s="208" t="s">
        <v>1189</v>
      </c>
      <c r="C1227" s="209" t="s">
        <v>2863</v>
      </c>
      <c r="D1227" s="210">
        <v>90000</v>
      </c>
    </row>
    <row r="1228" spans="1:4" ht="38.25">
      <c r="A1228" s="208" t="s">
        <v>1518</v>
      </c>
      <c r="B1228" s="208"/>
      <c r="C1228" s="209" t="s">
        <v>1519</v>
      </c>
      <c r="D1228" s="210">
        <v>890.1</v>
      </c>
    </row>
    <row r="1229" spans="1:4" ht="25.5">
      <c r="A1229" s="208"/>
      <c r="B1229" s="208" t="s">
        <v>1189</v>
      </c>
      <c r="C1229" s="209" t="s">
        <v>2863</v>
      </c>
      <c r="D1229" s="210">
        <v>890.1</v>
      </c>
    </row>
    <row r="1230" spans="1:4" ht="51">
      <c r="A1230" s="208" t="s">
        <v>1520</v>
      </c>
      <c r="B1230" s="208"/>
      <c r="C1230" s="209" t="s">
        <v>1521</v>
      </c>
      <c r="D1230" s="210">
        <v>46273.2</v>
      </c>
    </row>
    <row r="1231" spans="1:4" ht="38.25">
      <c r="A1231" s="208" t="s">
        <v>1522</v>
      </c>
      <c r="B1231" s="208"/>
      <c r="C1231" s="209" t="s">
        <v>1523</v>
      </c>
      <c r="D1231" s="210">
        <v>40268</v>
      </c>
    </row>
    <row r="1232" spans="1:4" ht="25.5">
      <c r="A1232" s="208"/>
      <c r="B1232" s="208" t="s">
        <v>1189</v>
      </c>
      <c r="C1232" s="209" t="s">
        <v>2863</v>
      </c>
      <c r="D1232" s="210">
        <v>400</v>
      </c>
    </row>
    <row r="1233" spans="1:4" ht="25.5">
      <c r="A1233" s="208"/>
      <c r="B1233" s="208" t="s">
        <v>1290</v>
      </c>
      <c r="C1233" s="209" t="s">
        <v>2724</v>
      </c>
      <c r="D1233" s="210">
        <v>39868</v>
      </c>
    </row>
    <row r="1234" spans="1:4" ht="51">
      <c r="A1234" s="208" t="s">
        <v>1524</v>
      </c>
      <c r="B1234" s="208"/>
      <c r="C1234" s="209" t="s">
        <v>1525</v>
      </c>
      <c r="D1234" s="210">
        <v>5008.3</v>
      </c>
    </row>
    <row r="1235" spans="1:4" ht="25.5">
      <c r="A1235" s="208"/>
      <c r="B1235" s="208" t="s">
        <v>1189</v>
      </c>
      <c r="C1235" s="209" t="s">
        <v>2863</v>
      </c>
      <c r="D1235" s="210">
        <v>5008.3</v>
      </c>
    </row>
    <row r="1236" spans="1:4" ht="63.75">
      <c r="A1236" s="208" t="s">
        <v>1526</v>
      </c>
      <c r="B1236" s="208"/>
      <c r="C1236" s="209" t="s">
        <v>1527</v>
      </c>
      <c r="D1236" s="210">
        <v>996.9</v>
      </c>
    </row>
    <row r="1237" spans="1:4" ht="25.5">
      <c r="A1237" s="208"/>
      <c r="B1237" s="208" t="s">
        <v>1189</v>
      </c>
      <c r="C1237" s="209" t="s">
        <v>2863</v>
      </c>
      <c r="D1237" s="210">
        <v>996.9</v>
      </c>
    </row>
    <row r="1238" spans="1:4" ht="38.25">
      <c r="A1238" s="208" t="s">
        <v>1528</v>
      </c>
      <c r="B1238" s="208"/>
      <c r="C1238" s="209" t="s">
        <v>1529</v>
      </c>
      <c r="D1238" s="210">
        <v>37864.300000000003</v>
      </c>
    </row>
    <row r="1239" spans="1:4" ht="38.25">
      <c r="A1239" s="208" t="s">
        <v>1530</v>
      </c>
      <c r="B1239" s="208"/>
      <c r="C1239" s="209" t="s">
        <v>1531</v>
      </c>
      <c r="D1239" s="210">
        <v>1500</v>
      </c>
    </row>
    <row r="1240" spans="1:4" ht="25.5">
      <c r="A1240" s="208"/>
      <c r="B1240" s="208" t="s">
        <v>1189</v>
      </c>
      <c r="C1240" s="209" t="s">
        <v>2863</v>
      </c>
      <c r="D1240" s="210">
        <v>1300</v>
      </c>
    </row>
    <row r="1241" spans="1:4" ht="25.5">
      <c r="A1241" s="208"/>
      <c r="B1241" s="208" t="s">
        <v>1290</v>
      </c>
      <c r="C1241" s="209" t="s">
        <v>2724</v>
      </c>
      <c r="D1241" s="210">
        <v>200</v>
      </c>
    </row>
    <row r="1242" spans="1:4" ht="25.5">
      <c r="A1242" s="208" t="s">
        <v>1532</v>
      </c>
      <c r="B1242" s="208"/>
      <c r="C1242" s="209" t="s">
        <v>1533</v>
      </c>
      <c r="D1242" s="210">
        <v>1200</v>
      </c>
    </row>
    <row r="1243" spans="1:4" ht="25.5">
      <c r="A1243" s="208"/>
      <c r="B1243" s="208" t="s">
        <v>1189</v>
      </c>
      <c r="C1243" s="209" t="s">
        <v>2863</v>
      </c>
      <c r="D1243" s="210">
        <v>700</v>
      </c>
    </row>
    <row r="1244" spans="1:4" ht="25.5">
      <c r="A1244" s="208"/>
      <c r="B1244" s="208" t="s">
        <v>1290</v>
      </c>
      <c r="C1244" s="209" t="s">
        <v>2724</v>
      </c>
      <c r="D1244" s="210">
        <v>500</v>
      </c>
    </row>
    <row r="1245" spans="1:4" ht="63.75">
      <c r="A1245" s="208" t="s">
        <v>1534</v>
      </c>
      <c r="B1245" s="208"/>
      <c r="C1245" s="209" t="s">
        <v>1535</v>
      </c>
      <c r="D1245" s="210">
        <v>2900</v>
      </c>
    </row>
    <row r="1246" spans="1:4" ht="25.5">
      <c r="A1246" s="208"/>
      <c r="B1246" s="208" t="s">
        <v>1189</v>
      </c>
      <c r="C1246" s="209" t="s">
        <v>2863</v>
      </c>
      <c r="D1246" s="210">
        <v>2900</v>
      </c>
    </row>
    <row r="1247" spans="1:4" ht="38.25">
      <c r="A1247" s="208" t="s">
        <v>1536</v>
      </c>
      <c r="B1247" s="208"/>
      <c r="C1247" s="209" t="s">
        <v>1537</v>
      </c>
      <c r="D1247" s="210">
        <v>3200</v>
      </c>
    </row>
    <row r="1248" spans="1:4" ht="25.5">
      <c r="A1248" s="208"/>
      <c r="B1248" s="208" t="s">
        <v>1189</v>
      </c>
      <c r="C1248" s="209" t="s">
        <v>2863</v>
      </c>
      <c r="D1248" s="210">
        <v>3200</v>
      </c>
    </row>
    <row r="1249" spans="1:4" ht="38.25">
      <c r="A1249" s="208" t="s">
        <v>1538</v>
      </c>
      <c r="B1249" s="208"/>
      <c r="C1249" s="209" t="s">
        <v>1539</v>
      </c>
      <c r="D1249" s="210">
        <v>3450</v>
      </c>
    </row>
    <row r="1250" spans="1:4" ht="25.5">
      <c r="A1250" s="208"/>
      <c r="B1250" s="208" t="s">
        <v>1189</v>
      </c>
      <c r="C1250" s="209" t="s">
        <v>2863</v>
      </c>
      <c r="D1250" s="210">
        <v>3450</v>
      </c>
    </row>
    <row r="1251" spans="1:4" ht="38.25">
      <c r="A1251" s="208" t="s">
        <v>1540</v>
      </c>
      <c r="B1251" s="208"/>
      <c r="C1251" s="209" t="s">
        <v>1541</v>
      </c>
      <c r="D1251" s="210">
        <v>5300</v>
      </c>
    </row>
    <row r="1252" spans="1:4" ht="25.5">
      <c r="A1252" s="208"/>
      <c r="B1252" s="208" t="s">
        <v>1189</v>
      </c>
      <c r="C1252" s="209" t="s">
        <v>2863</v>
      </c>
      <c r="D1252" s="210">
        <v>2800</v>
      </c>
    </row>
    <row r="1253" spans="1:4" ht="25.5">
      <c r="A1253" s="208"/>
      <c r="B1253" s="208" t="s">
        <v>1290</v>
      </c>
      <c r="C1253" s="209" t="s">
        <v>2724</v>
      </c>
      <c r="D1253" s="210">
        <v>2500</v>
      </c>
    </row>
    <row r="1254" spans="1:4" ht="25.5">
      <c r="A1254" s="208" t="s">
        <v>1542</v>
      </c>
      <c r="B1254" s="208"/>
      <c r="C1254" s="209" t="s">
        <v>1543</v>
      </c>
      <c r="D1254" s="210">
        <v>12450</v>
      </c>
    </row>
    <row r="1255" spans="1:4" ht="25.5">
      <c r="A1255" s="208"/>
      <c r="B1255" s="208" t="s">
        <v>1189</v>
      </c>
      <c r="C1255" s="209" t="s">
        <v>2863</v>
      </c>
      <c r="D1255" s="210">
        <v>11450</v>
      </c>
    </row>
    <row r="1256" spans="1:4" ht="25.5">
      <c r="A1256" s="208"/>
      <c r="B1256" s="208" t="s">
        <v>1290</v>
      </c>
      <c r="C1256" s="209" t="s">
        <v>2724</v>
      </c>
      <c r="D1256" s="210">
        <v>1000</v>
      </c>
    </row>
    <row r="1257" spans="1:4" ht="25.5">
      <c r="A1257" s="208" t="s">
        <v>1544</v>
      </c>
      <c r="B1257" s="208"/>
      <c r="C1257" s="209" t="s">
        <v>1545</v>
      </c>
      <c r="D1257" s="210">
        <v>7864.3</v>
      </c>
    </row>
    <row r="1258" spans="1:4" ht="25.5">
      <c r="A1258" s="208"/>
      <c r="B1258" s="208" t="s">
        <v>1189</v>
      </c>
      <c r="C1258" s="209" t="s">
        <v>2863</v>
      </c>
      <c r="D1258" s="210">
        <v>7864.3</v>
      </c>
    </row>
    <row r="1259" spans="1:4">
      <c r="A1259" s="208" t="s">
        <v>2722</v>
      </c>
      <c r="B1259" s="208"/>
      <c r="C1259" s="209" t="s">
        <v>2723</v>
      </c>
      <c r="D1259" s="210">
        <v>1733437</v>
      </c>
    </row>
    <row r="1260" spans="1:4" ht="25.5">
      <c r="A1260" s="208" t="s">
        <v>1180</v>
      </c>
      <c r="B1260" s="208"/>
      <c r="C1260" s="209" t="s">
        <v>1181</v>
      </c>
      <c r="D1260" s="210">
        <v>1320203.8999999999</v>
      </c>
    </row>
    <row r="1261" spans="1:4">
      <c r="A1261" s="208" t="s">
        <v>1182</v>
      </c>
      <c r="B1261" s="208"/>
      <c r="C1261" s="209" t="s">
        <v>1183</v>
      </c>
      <c r="D1261" s="210">
        <v>3639.6</v>
      </c>
    </row>
    <row r="1262" spans="1:4" ht="51">
      <c r="A1262" s="208"/>
      <c r="B1262" s="208" t="s">
        <v>1184</v>
      </c>
      <c r="C1262" s="209" t="s">
        <v>2874</v>
      </c>
      <c r="D1262" s="210">
        <v>3639.6</v>
      </c>
    </row>
    <row r="1263" spans="1:4">
      <c r="A1263" s="208" t="s">
        <v>1185</v>
      </c>
      <c r="B1263" s="208"/>
      <c r="C1263" s="209" t="s">
        <v>1186</v>
      </c>
      <c r="D1263" s="210">
        <v>2775.2</v>
      </c>
    </row>
    <row r="1264" spans="1:4" ht="51">
      <c r="A1264" s="208"/>
      <c r="B1264" s="208" t="s">
        <v>1184</v>
      </c>
      <c r="C1264" s="209" t="s">
        <v>2874</v>
      </c>
      <c r="D1264" s="210">
        <v>2775.2</v>
      </c>
    </row>
    <row r="1265" spans="1:4" ht="25.5">
      <c r="A1265" s="208" t="s">
        <v>1546</v>
      </c>
      <c r="B1265" s="208"/>
      <c r="C1265" s="209" t="s">
        <v>1547</v>
      </c>
      <c r="D1265" s="210">
        <v>4996</v>
      </c>
    </row>
    <row r="1266" spans="1:4" ht="51">
      <c r="A1266" s="208"/>
      <c r="B1266" s="208" t="s">
        <v>1184</v>
      </c>
      <c r="C1266" s="209" t="s">
        <v>2874</v>
      </c>
      <c r="D1266" s="210">
        <v>4996</v>
      </c>
    </row>
    <row r="1267" spans="1:4">
      <c r="A1267" s="208" t="s">
        <v>1226</v>
      </c>
      <c r="B1267" s="208"/>
      <c r="C1267" s="209" t="s">
        <v>1227</v>
      </c>
      <c r="D1267" s="210">
        <v>2594.1999999999998</v>
      </c>
    </row>
    <row r="1268" spans="1:4" ht="51">
      <c r="A1268" s="208"/>
      <c r="B1268" s="208" t="s">
        <v>1184</v>
      </c>
      <c r="C1268" s="209" t="s">
        <v>2874</v>
      </c>
      <c r="D1268" s="210">
        <v>2594.1999999999998</v>
      </c>
    </row>
    <row r="1269" spans="1:4">
      <c r="A1269" s="208" t="s">
        <v>1230</v>
      </c>
      <c r="B1269" s="208"/>
      <c r="C1269" s="209" t="s">
        <v>1231</v>
      </c>
      <c r="D1269" s="210">
        <v>8900.2000000000007</v>
      </c>
    </row>
    <row r="1270" spans="1:4" ht="51">
      <c r="A1270" s="208"/>
      <c r="B1270" s="208" t="s">
        <v>1184</v>
      </c>
      <c r="C1270" s="209" t="s">
        <v>2874</v>
      </c>
      <c r="D1270" s="210">
        <v>8900.2000000000007</v>
      </c>
    </row>
    <row r="1271" spans="1:4">
      <c r="A1271" s="208" t="s">
        <v>1194</v>
      </c>
      <c r="B1271" s="208"/>
      <c r="C1271" s="209" t="s">
        <v>1195</v>
      </c>
      <c r="D1271" s="210">
        <v>3164.5</v>
      </c>
    </row>
    <row r="1272" spans="1:4" ht="51">
      <c r="A1272" s="208"/>
      <c r="B1272" s="208" t="s">
        <v>1184</v>
      </c>
      <c r="C1272" s="209" t="s">
        <v>2874</v>
      </c>
      <c r="D1272" s="210">
        <v>3164.5</v>
      </c>
    </row>
    <row r="1273" spans="1:4">
      <c r="A1273" s="208" t="s">
        <v>1196</v>
      </c>
      <c r="B1273" s="208"/>
      <c r="C1273" s="209" t="s">
        <v>1197</v>
      </c>
      <c r="D1273" s="210">
        <v>36598.800000000003</v>
      </c>
    </row>
    <row r="1274" spans="1:4" ht="51">
      <c r="A1274" s="208"/>
      <c r="B1274" s="208" t="s">
        <v>1184</v>
      </c>
      <c r="C1274" s="209" t="s">
        <v>2874</v>
      </c>
      <c r="D1274" s="210">
        <v>36598.800000000003</v>
      </c>
    </row>
    <row r="1275" spans="1:4">
      <c r="A1275" s="208" t="s">
        <v>1208</v>
      </c>
      <c r="B1275" s="208"/>
      <c r="C1275" s="209" t="s">
        <v>1209</v>
      </c>
      <c r="D1275" s="210">
        <v>2775.2</v>
      </c>
    </row>
    <row r="1276" spans="1:4" ht="51">
      <c r="A1276" s="208"/>
      <c r="B1276" s="208" t="s">
        <v>1184</v>
      </c>
      <c r="C1276" s="209" t="s">
        <v>2874</v>
      </c>
      <c r="D1276" s="210">
        <v>2775.2</v>
      </c>
    </row>
    <row r="1277" spans="1:4">
      <c r="A1277" s="208" t="s">
        <v>1187</v>
      </c>
      <c r="B1277" s="208"/>
      <c r="C1277" s="209" t="s">
        <v>1188</v>
      </c>
      <c r="D1277" s="210">
        <v>1003066.1</v>
      </c>
    </row>
    <row r="1278" spans="1:4" ht="51">
      <c r="A1278" s="208"/>
      <c r="B1278" s="208" t="s">
        <v>1184</v>
      </c>
      <c r="C1278" s="209" t="s">
        <v>2874</v>
      </c>
      <c r="D1278" s="210">
        <v>669201</v>
      </c>
    </row>
    <row r="1279" spans="1:4" ht="25.5">
      <c r="A1279" s="208"/>
      <c r="B1279" s="208" t="s">
        <v>1189</v>
      </c>
      <c r="C1279" s="209" t="s">
        <v>2863</v>
      </c>
      <c r="D1279" s="210">
        <v>331545.09999999998</v>
      </c>
    </row>
    <row r="1280" spans="1:4">
      <c r="A1280" s="208"/>
      <c r="B1280" s="208" t="s">
        <v>1198</v>
      </c>
      <c r="C1280" s="209" t="s">
        <v>1199</v>
      </c>
      <c r="D1280" s="210">
        <v>660</v>
      </c>
    </row>
    <row r="1281" spans="1:4">
      <c r="A1281" s="208"/>
      <c r="B1281" s="208" t="s">
        <v>1190</v>
      </c>
      <c r="C1281" s="209" t="s">
        <v>1191</v>
      </c>
      <c r="D1281" s="210">
        <v>1660</v>
      </c>
    </row>
    <row r="1282" spans="1:4" ht="38.25">
      <c r="A1282" s="208" t="s">
        <v>1548</v>
      </c>
      <c r="B1282" s="208"/>
      <c r="C1282" s="209" t="s">
        <v>1273</v>
      </c>
      <c r="D1282" s="210">
        <v>50182.9</v>
      </c>
    </row>
    <row r="1283" spans="1:4" ht="25.5">
      <c r="A1283" s="208"/>
      <c r="B1283" s="208" t="s">
        <v>1189</v>
      </c>
      <c r="C1283" s="209" t="s">
        <v>2863</v>
      </c>
      <c r="D1283" s="210">
        <v>50182.9</v>
      </c>
    </row>
    <row r="1284" spans="1:4">
      <c r="A1284" s="208" t="s">
        <v>1549</v>
      </c>
      <c r="B1284" s="208"/>
      <c r="C1284" s="209" t="s">
        <v>1517</v>
      </c>
      <c r="D1284" s="210">
        <v>6660.3</v>
      </c>
    </row>
    <row r="1285" spans="1:4" ht="25.5">
      <c r="A1285" s="208"/>
      <c r="B1285" s="208" t="s">
        <v>1189</v>
      </c>
      <c r="C1285" s="209" t="s">
        <v>2863</v>
      </c>
      <c r="D1285" s="210">
        <v>6660.3</v>
      </c>
    </row>
    <row r="1286" spans="1:4" ht="38.25">
      <c r="A1286" s="208" t="s">
        <v>1550</v>
      </c>
      <c r="B1286" s="208"/>
      <c r="C1286" s="209" t="s">
        <v>1519</v>
      </c>
      <c r="D1286" s="210">
        <v>840.9</v>
      </c>
    </row>
    <row r="1287" spans="1:4" ht="25.5">
      <c r="A1287" s="208"/>
      <c r="B1287" s="208" t="s">
        <v>1189</v>
      </c>
      <c r="C1287" s="209" t="s">
        <v>2863</v>
      </c>
      <c r="D1287" s="210">
        <v>840.9</v>
      </c>
    </row>
    <row r="1288" spans="1:4">
      <c r="A1288" s="208" t="s">
        <v>1551</v>
      </c>
      <c r="B1288" s="208"/>
      <c r="C1288" s="209" t="s">
        <v>2743</v>
      </c>
      <c r="D1288" s="210">
        <v>2456.8000000000002</v>
      </c>
    </row>
    <row r="1289" spans="1:4" ht="51">
      <c r="A1289" s="208"/>
      <c r="B1289" s="208" t="s">
        <v>1184</v>
      </c>
      <c r="C1289" s="209" t="s">
        <v>2874</v>
      </c>
      <c r="D1289" s="210">
        <v>2456.8000000000002</v>
      </c>
    </row>
    <row r="1290" spans="1:4">
      <c r="A1290" s="208" t="s">
        <v>2971</v>
      </c>
      <c r="B1290" s="208"/>
      <c r="C1290" s="209" t="s">
        <v>2972</v>
      </c>
      <c r="D1290" s="210">
        <v>18192.599999999999</v>
      </c>
    </row>
    <row r="1291" spans="1:4" ht="51">
      <c r="A1291" s="208"/>
      <c r="B1291" s="208" t="s">
        <v>1184</v>
      </c>
      <c r="C1291" s="209" t="s">
        <v>2874</v>
      </c>
      <c r="D1291" s="210">
        <v>15475.2</v>
      </c>
    </row>
    <row r="1292" spans="1:4" ht="25.5">
      <c r="A1292" s="208"/>
      <c r="B1292" s="208" t="s">
        <v>1189</v>
      </c>
      <c r="C1292" s="209" t="s">
        <v>2863</v>
      </c>
      <c r="D1292" s="210">
        <v>2717.4</v>
      </c>
    </row>
    <row r="1293" spans="1:4">
      <c r="A1293" s="208" t="s">
        <v>2973</v>
      </c>
      <c r="B1293" s="208"/>
      <c r="C1293" s="209" t="s">
        <v>2974</v>
      </c>
      <c r="D1293" s="210">
        <v>5707.3</v>
      </c>
    </row>
    <row r="1294" spans="1:4" ht="51">
      <c r="A1294" s="208"/>
      <c r="B1294" s="208" t="s">
        <v>1184</v>
      </c>
      <c r="C1294" s="209" t="s">
        <v>2874</v>
      </c>
      <c r="D1294" s="210">
        <v>5212.3</v>
      </c>
    </row>
    <row r="1295" spans="1:4" ht="25.5">
      <c r="A1295" s="208"/>
      <c r="B1295" s="208" t="s">
        <v>1189</v>
      </c>
      <c r="C1295" s="209" t="s">
        <v>2863</v>
      </c>
      <c r="D1295" s="210">
        <v>495</v>
      </c>
    </row>
    <row r="1296" spans="1:4">
      <c r="A1296" s="208" t="s">
        <v>2975</v>
      </c>
      <c r="B1296" s="208"/>
      <c r="C1296" s="209" t="s">
        <v>2976</v>
      </c>
      <c r="D1296" s="210">
        <v>167653.29999999999</v>
      </c>
    </row>
    <row r="1297" spans="1:4" ht="51">
      <c r="A1297" s="208"/>
      <c r="B1297" s="208" t="s">
        <v>1184</v>
      </c>
      <c r="C1297" s="209" t="s">
        <v>2874</v>
      </c>
      <c r="D1297" s="210">
        <v>10418.799999999999</v>
      </c>
    </row>
    <row r="1298" spans="1:4" ht="25.5">
      <c r="A1298" s="208"/>
      <c r="B1298" s="208" t="s">
        <v>1189</v>
      </c>
      <c r="C1298" s="209" t="s">
        <v>2863</v>
      </c>
      <c r="D1298" s="210">
        <v>38995.1</v>
      </c>
    </row>
    <row r="1299" spans="1:4">
      <c r="A1299" s="208"/>
      <c r="B1299" s="208" t="s">
        <v>1204</v>
      </c>
      <c r="C1299" s="209" t="s">
        <v>1205</v>
      </c>
      <c r="D1299" s="210">
        <v>117887.4</v>
      </c>
    </row>
    <row r="1300" spans="1:4">
      <c r="A1300" s="208"/>
      <c r="B1300" s="208" t="s">
        <v>1190</v>
      </c>
      <c r="C1300" s="209" t="s">
        <v>1191</v>
      </c>
      <c r="D1300" s="210">
        <v>352</v>
      </c>
    </row>
    <row r="1301" spans="1:4" ht="38.25">
      <c r="A1301" s="208" t="s">
        <v>1200</v>
      </c>
      <c r="B1301" s="208"/>
      <c r="C1301" s="209" t="s">
        <v>1201</v>
      </c>
      <c r="D1301" s="210">
        <v>380186.6</v>
      </c>
    </row>
    <row r="1302" spans="1:4" ht="25.5">
      <c r="A1302" s="208" t="s">
        <v>1552</v>
      </c>
      <c r="B1302" s="208"/>
      <c r="C1302" s="209" t="s">
        <v>1257</v>
      </c>
      <c r="D1302" s="210">
        <v>223.8</v>
      </c>
    </row>
    <row r="1303" spans="1:4" ht="25.5">
      <c r="A1303" s="208"/>
      <c r="B1303" s="208" t="s">
        <v>1189</v>
      </c>
      <c r="C1303" s="209" t="s">
        <v>2863</v>
      </c>
      <c r="D1303" s="210">
        <v>223.8</v>
      </c>
    </row>
    <row r="1304" spans="1:4" ht="25.5">
      <c r="A1304" s="208" t="s">
        <v>1234</v>
      </c>
      <c r="B1304" s="208"/>
      <c r="C1304" s="209" t="s">
        <v>1235</v>
      </c>
      <c r="D1304" s="210">
        <v>2792.6</v>
      </c>
    </row>
    <row r="1305" spans="1:4" ht="51">
      <c r="A1305" s="208"/>
      <c r="B1305" s="208" t="s">
        <v>1184</v>
      </c>
      <c r="C1305" s="209" t="s">
        <v>2874</v>
      </c>
      <c r="D1305" s="210">
        <v>200</v>
      </c>
    </row>
    <row r="1306" spans="1:4" ht="25.5">
      <c r="A1306" s="208"/>
      <c r="B1306" s="208" t="s">
        <v>1189</v>
      </c>
      <c r="C1306" s="209" t="s">
        <v>2863</v>
      </c>
      <c r="D1306" s="210">
        <v>2592.6</v>
      </c>
    </row>
    <row r="1307" spans="1:4" ht="38.25">
      <c r="A1307" s="208" t="s">
        <v>1553</v>
      </c>
      <c r="B1307" s="208"/>
      <c r="C1307" s="209" t="s">
        <v>1554</v>
      </c>
      <c r="D1307" s="210">
        <v>266494.59999999998</v>
      </c>
    </row>
    <row r="1308" spans="1:4" ht="25.5">
      <c r="A1308" s="208"/>
      <c r="B1308" s="208" t="s">
        <v>1290</v>
      </c>
      <c r="C1308" s="209" t="s">
        <v>2724</v>
      </c>
      <c r="D1308" s="210">
        <v>266494.59999999998</v>
      </c>
    </row>
    <row r="1309" spans="1:4" ht="25.5">
      <c r="A1309" s="208" t="s">
        <v>1555</v>
      </c>
      <c r="B1309" s="208"/>
      <c r="C1309" s="209" t="s">
        <v>1556</v>
      </c>
      <c r="D1309" s="210">
        <v>59487.7</v>
      </c>
    </row>
    <row r="1310" spans="1:4" ht="25.5">
      <c r="A1310" s="208"/>
      <c r="B1310" s="208" t="s">
        <v>1189</v>
      </c>
      <c r="C1310" s="209" t="s">
        <v>2863</v>
      </c>
      <c r="D1310" s="210">
        <v>59487.7</v>
      </c>
    </row>
    <row r="1311" spans="1:4" ht="63.75">
      <c r="A1311" s="208" t="s">
        <v>1557</v>
      </c>
      <c r="B1311" s="208"/>
      <c r="C1311" s="209" t="s">
        <v>1558</v>
      </c>
      <c r="D1311" s="210">
        <v>331</v>
      </c>
    </row>
    <row r="1312" spans="1:4" ht="25.5">
      <c r="A1312" s="208"/>
      <c r="B1312" s="208" t="s">
        <v>1189</v>
      </c>
      <c r="C1312" s="209" t="s">
        <v>2863</v>
      </c>
      <c r="D1312" s="210">
        <v>331</v>
      </c>
    </row>
    <row r="1313" spans="1:4" ht="25.5">
      <c r="A1313" s="208" t="s">
        <v>1559</v>
      </c>
      <c r="B1313" s="208"/>
      <c r="C1313" s="209" t="s">
        <v>1560</v>
      </c>
      <c r="D1313" s="210">
        <v>220</v>
      </c>
    </row>
    <row r="1314" spans="1:4">
      <c r="A1314" s="208"/>
      <c r="B1314" s="208" t="s">
        <v>1198</v>
      </c>
      <c r="C1314" s="209" t="s">
        <v>1199</v>
      </c>
      <c r="D1314" s="210">
        <v>220</v>
      </c>
    </row>
    <row r="1315" spans="1:4" ht="25.5">
      <c r="A1315" s="208" t="s">
        <v>1561</v>
      </c>
      <c r="B1315" s="208"/>
      <c r="C1315" s="209" t="s">
        <v>1562</v>
      </c>
      <c r="D1315" s="210">
        <v>407.3</v>
      </c>
    </row>
    <row r="1316" spans="1:4" ht="25.5">
      <c r="A1316" s="208"/>
      <c r="B1316" s="208" t="s">
        <v>1189</v>
      </c>
      <c r="C1316" s="209" t="s">
        <v>2863</v>
      </c>
      <c r="D1316" s="210">
        <v>407.3</v>
      </c>
    </row>
    <row r="1317" spans="1:4" ht="38.25">
      <c r="A1317" s="208" t="s">
        <v>1563</v>
      </c>
      <c r="B1317" s="208"/>
      <c r="C1317" s="209" t="s">
        <v>1564</v>
      </c>
      <c r="D1317" s="210">
        <v>1822</v>
      </c>
    </row>
    <row r="1318" spans="1:4" ht="25.5">
      <c r="A1318" s="208"/>
      <c r="B1318" s="208" t="s">
        <v>1189</v>
      </c>
      <c r="C1318" s="209" t="s">
        <v>2863</v>
      </c>
      <c r="D1318" s="210">
        <v>1822</v>
      </c>
    </row>
    <row r="1319" spans="1:4" ht="38.25">
      <c r="A1319" s="208" t="s">
        <v>1565</v>
      </c>
      <c r="B1319" s="208"/>
      <c r="C1319" s="209" t="s">
        <v>1566</v>
      </c>
      <c r="D1319" s="210">
        <v>4194.8</v>
      </c>
    </row>
    <row r="1320" spans="1:4" ht="25.5">
      <c r="A1320" s="208"/>
      <c r="B1320" s="208" t="s">
        <v>1189</v>
      </c>
      <c r="C1320" s="209" t="s">
        <v>2863</v>
      </c>
      <c r="D1320" s="210">
        <v>4194.8</v>
      </c>
    </row>
    <row r="1321" spans="1:4" ht="25.5">
      <c r="A1321" s="208" t="s">
        <v>1800</v>
      </c>
      <c r="B1321" s="208"/>
      <c r="C1321" s="209" t="s">
        <v>1801</v>
      </c>
      <c r="D1321" s="210">
        <v>22602</v>
      </c>
    </row>
    <row r="1322" spans="1:4" ht="25.5">
      <c r="A1322" s="208"/>
      <c r="B1322" s="208" t="s">
        <v>1189</v>
      </c>
      <c r="C1322" s="209" t="s">
        <v>2863</v>
      </c>
      <c r="D1322" s="210">
        <v>14168</v>
      </c>
    </row>
    <row r="1323" spans="1:4">
      <c r="A1323" s="208"/>
      <c r="B1323" s="208" t="s">
        <v>1190</v>
      </c>
      <c r="C1323" s="209" t="s">
        <v>1191</v>
      </c>
      <c r="D1323" s="210">
        <v>8434</v>
      </c>
    </row>
    <row r="1324" spans="1:4" ht="25.5">
      <c r="A1324" s="208" t="s">
        <v>1567</v>
      </c>
      <c r="B1324" s="208"/>
      <c r="C1324" s="209" t="s">
        <v>1568</v>
      </c>
      <c r="D1324" s="210">
        <v>1381.2</v>
      </c>
    </row>
    <row r="1325" spans="1:4" ht="51">
      <c r="A1325" s="208"/>
      <c r="B1325" s="208" t="s">
        <v>1184</v>
      </c>
      <c r="C1325" s="209" t="s">
        <v>2874</v>
      </c>
      <c r="D1325" s="210">
        <v>137.6</v>
      </c>
    </row>
    <row r="1326" spans="1:4" ht="25.5">
      <c r="A1326" s="208"/>
      <c r="B1326" s="208" t="s">
        <v>1189</v>
      </c>
      <c r="C1326" s="209" t="s">
        <v>2863</v>
      </c>
      <c r="D1326" s="210">
        <v>1243.5999999999999</v>
      </c>
    </row>
    <row r="1327" spans="1:4" ht="38.25">
      <c r="A1327" s="208" t="s">
        <v>1569</v>
      </c>
      <c r="B1327" s="208"/>
      <c r="C1327" s="209" t="s">
        <v>1570</v>
      </c>
      <c r="D1327" s="210">
        <v>12388.6</v>
      </c>
    </row>
    <row r="1328" spans="1:4" ht="25.5">
      <c r="A1328" s="208"/>
      <c r="B1328" s="208" t="s">
        <v>1189</v>
      </c>
      <c r="C1328" s="209" t="s">
        <v>2863</v>
      </c>
      <c r="D1328" s="210">
        <v>12388.6</v>
      </c>
    </row>
    <row r="1329" spans="1:4" ht="38.25">
      <c r="A1329" s="208" t="s">
        <v>1202</v>
      </c>
      <c r="B1329" s="208"/>
      <c r="C1329" s="209" t="s">
        <v>1203</v>
      </c>
      <c r="D1329" s="210">
        <v>443</v>
      </c>
    </row>
    <row r="1330" spans="1:4">
      <c r="A1330" s="208"/>
      <c r="B1330" s="208" t="s">
        <v>1204</v>
      </c>
      <c r="C1330" s="209" t="s">
        <v>1205</v>
      </c>
      <c r="D1330" s="210">
        <v>443</v>
      </c>
    </row>
    <row r="1331" spans="1:4" ht="25.5">
      <c r="A1331" s="208" t="s">
        <v>2737</v>
      </c>
      <c r="B1331" s="208"/>
      <c r="C1331" s="209" t="s">
        <v>2738</v>
      </c>
      <c r="D1331" s="210">
        <v>7398</v>
      </c>
    </row>
    <row r="1332" spans="1:4">
      <c r="A1332" s="208"/>
      <c r="B1332" s="208" t="s">
        <v>1204</v>
      </c>
      <c r="C1332" s="209" t="s">
        <v>1205</v>
      </c>
      <c r="D1332" s="210">
        <v>7398</v>
      </c>
    </row>
    <row r="1333" spans="1:4">
      <c r="A1333" s="208" t="s">
        <v>1571</v>
      </c>
      <c r="B1333" s="208"/>
      <c r="C1333" s="209" t="s">
        <v>1572</v>
      </c>
      <c r="D1333" s="210">
        <v>500</v>
      </c>
    </row>
    <row r="1334" spans="1:4">
      <c r="A1334" s="208" t="s">
        <v>1573</v>
      </c>
      <c r="B1334" s="208"/>
      <c r="C1334" s="209" t="s">
        <v>1479</v>
      </c>
      <c r="D1334" s="210">
        <v>500</v>
      </c>
    </row>
    <row r="1335" spans="1:4" ht="25.5">
      <c r="A1335" s="208"/>
      <c r="B1335" s="208" t="s">
        <v>1189</v>
      </c>
      <c r="C1335" s="209" t="s">
        <v>2863</v>
      </c>
      <c r="D1335" s="210">
        <v>500</v>
      </c>
    </row>
    <row r="1336" spans="1:4" ht="51">
      <c r="A1336" s="208" t="s">
        <v>1574</v>
      </c>
      <c r="B1336" s="208"/>
      <c r="C1336" s="209" t="s">
        <v>2725</v>
      </c>
      <c r="D1336" s="210">
        <v>32546.5</v>
      </c>
    </row>
    <row r="1337" spans="1:4">
      <c r="A1337" s="208" t="s">
        <v>1575</v>
      </c>
      <c r="B1337" s="208"/>
      <c r="C1337" s="209" t="s">
        <v>1285</v>
      </c>
      <c r="D1337" s="210">
        <v>32546.5</v>
      </c>
    </row>
    <row r="1338" spans="1:4" ht="51">
      <c r="A1338" s="208"/>
      <c r="B1338" s="208" t="s">
        <v>1184</v>
      </c>
      <c r="C1338" s="209" t="s">
        <v>2874</v>
      </c>
      <c r="D1338" s="210">
        <v>27680.3</v>
      </c>
    </row>
    <row r="1339" spans="1:4" ht="25.5">
      <c r="A1339" s="208"/>
      <c r="B1339" s="208" t="s">
        <v>1189</v>
      </c>
      <c r="C1339" s="209" t="s">
        <v>2863</v>
      </c>
      <c r="D1339" s="210">
        <v>4691.3</v>
      </c>
    </row>
    <row r="1340" spans="1:4">
      <c r="A1340" s="208"/>
      <c r="B1340" s="208" t="s">
        <v>1190</v>
      </c>
      <c r="C1340" s="209" t="s">
        <v>1191</v>
      </c>
      <c r="D1340" s="210">
        <v>174.9</v>
      </c>
    </row>
    <row r="1341" spans="1:4">
      <c r="A1341" s="207" t="s">
        <v>2425</v>
      </c>
      <c r="B1341" s="208"/>
      <c r="C1341" s="209"/>
      <c r="D1341" s="210">
        <v>110624331.79999998</v>
      </c>
    </row>
  </sheetData>
  <autoFilter ref="A1:A1341"/>
  <mergeCells count="1">
    <mergeCell ref="A5:D5"/>
  </mergeCells>
  <pageMargins left="0.70866141732283472" right="0.55118110236220474" top="0.35433070866141736" bottom="0.31496062992125984" header="0.31496062992125984" footer="0.31496062992125984"/>
  <pageSetup paperSize="9" scale="98" firstPageNumber="28" fitToHeight="0" orientation="portrait" useFirstPageNumber="1" r:id="rId1"/>
</worksheet>
</file>

<file path=xl/worksheets/sheet9.xml><?xml version="1.0" encoding="utf-8"?>
<worksheet xmlns="http://schemas.openxmlformats.org/spreadsheetml/2006/main" xmlns:r="http://schemas.openxmlformats.org/officeDocument/2006/relationships">
  <sheetPr>
    <pageSetUpPr fitToPage="1"/>
  </sheetPr>
  <dimension ref="A1:E1253"/>
  <sheetViews>
    <sheetView zoomScaleNormal="100" workbookViewId="0">
      <selection activeCell="C3" sqref="C3"/>
    </sheetView>
  </sheetViews>
  <sheetFormatPr defaultRowHeight="12.75"/>
  <cols>
    <col min="1" max="2" width="7.5703125" style="203" customWidth="1"/>
    <col min="3" max="3" width="51.42578125" style="211" customWidth="1"/>
    <col min="4" max="4" width="12.85546875" style="203" customWidth="1"/>
    <col min="5" max="5" width="13.28515625" style="203" customWidth="1"/>
    <col min="6" max="6" width="1" style="203" customWidth="1"/>
    <col min="7" max="16384" width="9.140625" style="203"/>
  </cols>
  <sheetData>
    <row r="1" spans="1:5">
      <c r="D1" s="203" t="s">
        <v>2488</v>
      </c>
    </row>
    <row r="2" spans="1:5">
      <c r="D2" s="203" t="s">
        <v>1</v>
      </c>
    </row>
    <row r="3" spans="1:5">
      <c r="D3" s="203" t="s">
        <v>1171</v>
      </c>
    </row>
    <row r="5" spans="1:5" ht="47.25" customHeight="1">
      <c r="A5" s="403" t="s">
        <v>2487</v>
      </c>
      <c r="B5" s="404"/>
      <c r="C5" s="404"/>
      <c r="D5" s="404"/>
      <c r="E5" s="404"/>
    </row>
    <row r="7" spans="1:5">
      <c r="A7" s="204" t="s">
        <v>1173</v>
      </c>
      <c r="B7" s="204" t="s">
        <v>1174</v>
      </c>
      <c r="C7" s="329" t="s">
        <v>1175</v>
      </c>
      <c r="D7" s="204" t="s">
        <v>511</v>
      </c>
      <c r="E7" s="204" t="s">
        <v>2426</v>
      </c>
    </row>
    <row r="8" spans="1:5">
      <c r="A8" s="208">
        <v>1</v>
      </c>
      <c r="B8" s="208">
        <v>2</v>
      </c>
      <c r="C8" s="330">
        <v>3</v>
      </c>
      <c r="D8" s="208">
        <v>4</v>
      </c>
      <c r="E8" s="208">
        <v>5</v>
      </c>
    </row>
    <row r="9" spans="1:5" ht="25.5">
      <c r="A9" s="208" t="s">
        <v>1654</v>
      </c>
      <c r="B9" s="208"/>
      <c r="C9" s="209" t="s">
        <v>1655</v>
      </c>
      <c r="D9" s="210">
        <v>22120297.300000001</v>
      </c>
      <c r="E9" s="210">
        <v>21337309.600000001</v>
      </c>
    </row>
    <row r="10" spans="1:5" ht="51">
      <c r="A10" s="208" t="s">
        <v>2122</v>
      </c>
      <c r="B10" s="208"/>
      <c r="C10" s="209" t="s">
        <v>2123</v>
      </c>
      <c r="D10" s="210">
        <v>1744834.9</v>
      </c>
      <c r="E10" s="210">
        <v>1743754.6</v>
      </c>
    </row>
    <row r="11" spans="1:5" ht="25.5">
      <c r="A11" s="208" t="s">
        <v>2124</v>
      </c>
      <c r="B11" s="208"/>
      <c r="C11" s="209" t="s">
        <v>2125</v>
      </c>
      <c r="D11" s="210">
        <v>10054.1</v>
      </c>
      <c r="E11" s="210">
        <v>10062.700000000001</v>
      </c>
    </row>
    <row r="12" spans="1:5" ht="25.5">
      <c r="A12" s="208"/>
      <c r="B12" s="208" t="s">
        <v>1290</v>
      </c>
      <c r="C12" s="209" t="s">
        <v>2724</v>
      </c>
      <c r="D12" s="210">
        <v>10054.1</v>
      </c>
      <c r="E12" s="210">
        <v>10062.700000000001</v>
      </c>
    </row>
    <row r="13" spans="1:5" ht="25.5">
      <c r="A13" s="208" t="s">
        <v>2126</v>
      </c>
      <c r="B13" s="208"/>
      <c r="C13" s="209" t="s">
        <v>2127</v>
      </c>
      <c r="D13" s="210">
        <v>1113006.6000000001</v>
      </c>
      <c r="E13" s="210">
        <v>1111917.7</v>
      </c>
    </row>
    <row r="14" spans="1:5" ht="25.5">
      <c r="A14" s="208"/>
      <c r="B14" s="208" t="s">
        <v>1189</v>
      </c>
      <c r="C14" s="209" t="s">
        <v>2863</v>
      </c>
      <c r="D14" s="210">
        <v>1113006.6000000001</v>
      </c>
      <c r="E14" s="210">
        <v>1111917.7</v>
      </c>
    </row>
    <row r="15" spans="1:5">
      <c r="A15" s="208" t="s">
        <v>2128</v>
      </c>
      <c r="B15" s="208"/>
      <c r="C15" s="209" t="s">
        <v>2129</v>
      </c>
      <c r="D15" s="210">
        <v>62003.5</v>
      </c>
      <c r="E15" s="210">
        <v>62003.5</v>
      </c>
    </row>
    <row r="16" spans="1:5" ht="25.5">
      <c r="A16" s="208"/>
      <c r="B16" s="208" t="s">
        <v>1189</v>
      </c>
      <c r="C16" s="209" t="s">
        <v>2863</v>
      </c>
      <c r="D16" s="210">
        <v>62003.5</v>
      </c>
      <c r="E16" s="210">
        <v>62003.5</v>
      </c>
    </row>
    <row r="17" spans="1:5" ht="38.25">
      <c r="A17" s="208" t="s">
        <v>2864</v>
      </c>
      <c r="B17" s="208"/>
      <c r="C17" s="209" t="s">
        <v>2865</v>
      </c>
      <c r="D17" s="210">
        <v>186991.7</v>
      </c>
      <c r="E17" s="210">
        <v>186991.7</v>
      </c>
    </row>
    <row r="18" spans="1:5" ht="25.5">
      <c r="A18" s="208"/>
      <c r="B18" s="208" t="s">
        <v>1189</v>
      </c>
      <c r="C18" s="209" t="s">
        <v>2863</v>
      </c>
      <c r="D18" s="210">
        <v>186991.7</v>
      </c>
      <c r="E18" s="210">
        <v>186991.7</v>
      </c>
    </row>
    <row r="19" spans="1:5" ht="89.25">
      <c r="A19" s="208" t="s">
        <v>2868</v>
      </c>
      <c r="B19" s="208"/>
      <c r="C19" s="209" t="s">
        <v>2869</v>
      </c>
      <c r="D19" s="210">
        <v>28209.3</v>
      </c>
      <c r="E19" s="210">
        <v>28209.3</v>
      </c>
    </row>
    <row r="20" spans="1:5" ht="25.5">
      <c r="A20" s="208"/>
      <c r="B20" s="208" t="s">
        <v>1189</v>
      </c>
      <c r="C20" s="209" t="s">
        <v>2863</v>
      </c>
      <c r="D20" s="210">
        <v>28209.3</v>
      </c>
      <c r="E20" s="210">
        <v>28209.3</v>
      </c>
    </row>
    <row r="21" spans="1:5" ht="25.5">
      <c r="A21" s="208" t="s">
        <v>2870</v>
      </c>
      <c r="B21" s="208"/>
      <c r="C21" s="209" t="s">
        <v>2871</v>
      </c>
      <c r="D21" s="210">
        <v>265213.40000000002</v>
      </c>
      <c r="E21" s="210">
        <v>265213.40000000002</v>
      </c>
    </row>
    <row r="22" spans="1:5" ht="25.5">
      <c r="A22" s="208"/>
      <c r="B22" s="208" t="s">
        <v>1189</v>
      </c>
      <c r="C22" s="209" t="s">
        <v>2863</v>
      </c>
      <c r="D22" s="210">
        <v>265213.40000000002</v>
      </c>
      <c r="E22" s="210">
        <v>265213.40000000002</v>
      </c>
    </row>
    <row r="23" spans="1:5" ht="102">
      <c r="A23" s="208" t="s">
        <v>2872</v>
      </c>
      <c r="B23" s="208"/>
      <c r="C23" s="209" t="s">
        <v>2873</v>
      </c>
      <c r="D23" s="210">
        <v>79356.3</v>
      </c>
      <c r="E23" s="210">
        <v>79356.3</v>
      </c>
    </row>
    <row r="24" spans="1:5" ht="25.5">
      <c r="A24" s="208"/>
      <c r="B24" s="208" t="s">
        <v>1189</v>
      </c>
      <c r="C24" s="209" t="s">
        <v>2863</v>
      </c>
      <c r="D24" s="210">
        <v>79356.3</v>
      </c>
      <c r="E24" s="210">
        <v>79356.3</v>
      </c>
    </row>
    <row r="25" spans="1:5" ht="76.5">
      <c r="A25" s="208" t="s">
        <v>2099</v>
      </c>
      <c r="B25" s="208"/>
      <c r="C25" s="209" t="s">
        <v>2100</v>
      </c>
      <c r="D25" s="210">
        <v>7205811.7999999989</v>
      </c>
      <c r="E25" s="210">
        <v>6852760.3000000007</v>
      </c>
    </row>
    <row r="26" spans="1:5">
      <c r="A26" s="208" t="s">
        <v>2107</v>
      </c>
      <c r="B26" s="208"/>
      <c r="C26" s="209" t="s">
        <v>1285</v>
      </c>
      <c r="D26" s="210">
        <v>213850.5</v>
      </c>
      <c r="E26" s="210">
        <v>214065.6</v>
      </c>
    </row>
    <row r="27" spans="1:5" ht="51">
      <c r="A27" s="208"/>
      <c r="B27" s="208" t="s">
        <v>1184</v>
      </c>
      <c r="C27" s="209" t="s">
        <v>2874</v>
      </c>
      <c r="D27" s="210">
        <v>155853.4</v>
      </c>
      <c r="E27" s="210">
        <v>155853.4</v>
      </c>
    </row>
    <row r="28" spans="1:5" ht="25.5">
      <c r="A28" s="208"/>
      <c r="B28" s="208" t="s">
        <v>1189</v>
      </c>
      <c r="C28" s="209" t="s">
        <v>2863</v>
      </c>
      <c r="D28" s="210">
        <v>50400.3</v>
      </c>
      <c r="E28" s="210">
        <v>50615.4</v>
      </c>
    </row>
    <row r="29" spans="1:5">
      <c r="A29" s="208"/>
      <c r="B29" s="208" t="s">
        <v>1190</v>
      </c>
      <c r="C29" s="209" t="s">
        <v>1191</v>
      </c>
      <c r="D29" s="210">
        <v>7596.8</v>
      </c>
      <c r="E29" s="210">
        <v>7596.8</v>
      </c>
    </row>
    <row r="30" spans="1:5" ht="25.5">
      <c r="A30" s="208" t="s">
        <v>2101</v>
      </c>
      <c r="B30" s="208"/>
      <c r="C30" s="209" t="s">
        <v>2102</v>
      </c>
      <c r="D30" s="210">
        <v>3273895.5</v>
      </c>
      <c r="E30" s="210">
        <v>3281582.6</v>
      </c>
    </row>
    <row r="31" spans="1:5" ht="25.5">
      <c r="A31" s="208"/>
      <c r="B31" s="208" t="s">
        <v>1290</v>
      </c>
      <c r="C31" s="209" t="s">
        <v>2724</v>
      </c>
      <c r="D31" s="210">
        <v>3273895.5</v>
      </c>
      <c r="E31" s="210">
        <v>3281582.6</v>
      </c>
    </row>
    <row r="32" spans="1:5" ht="38.25">
      <c r="A32" s="208" t="s">
        <v>2130</v>
      </c>
      <c r="B32" s="208"/>
      <c r="C32" s="209" t="s">
        <v>2131</v>
      </c>
      <c r="D32" s="210">
        <v>14125.8</v>
      </c>
      <c r="E32" s="210">
        <v>14189.7</v>
      </c>
    </row>
    <row r="33" spans="1:5" ht="25.5">
      <c r="A33" s="208"/>
      <c r="B33" s="208" t="s">
        <v>1189</v>
      </c>
      <c r="C33" s="209" t="s">
        <v>2863</v>
      </c>
      <c r="D33" s="210">
        <v>14125.8</v>
      </c>
      <c r="E33" s="210">
        <v>14189.7</v>
      </c>
    </row>
    <row r="34" spans="1:5" ht="89.25">
      <c r="A34" s="208" t="s">
        <v>2132</v>
      </c>
      <c r="B34" s="208"/>
      <c r="C34" s="209" t="s">
        <v>2133</v>
      </c>
      <c r="D34" s="210">
        <v>12001</v>
      </c>
      <c r="E34" s="210">
        <v>12001</v>
      </c>
    </row>
    <row r="35" spans="1:5" ht="25.5">
      <c r="A35" s="208"/>
      <c r="B35" s="208" t="s">
        <v>1189</v>
      </c>
      <c r="C35" s="209" t="s">
        <v>2863</v>
      </c>
      <c r="D35" s="210">
        <v>12001</v>
      </c>
      <c r="E35" s="210">
        <v>12001</v>
      </c>
    </row>
    <row r="36" spans="1:5" ht="51">
      <c r="A36" s="208" t="s">
        <v>2108</v>
      </c>
      <c r="B36" s="208"/>
      <c r="C36" s="209" t="s">
        <v>2109</v>
      </c>
      <c r="D36" s="210">
        <v>14900</v>
      </c>
      <c r="E36" s="210">
        <v>0</v>
      </c>
    </row>
    <row r="37" spans="1:5" ht="25.5">
      <c r="A37" s="208"/>
      <c r="B37" s="208" t="s">
        <v>1189</v>
      </c>
      <c r="C37" s="209" t="s">
        <v>2863</v>
      </c>
      <c r="D37" s="210">
        <v>14900</v>
      </c>
      <c r="E37" s="210">
        <v>0</v>
      </c>
    </row>
    <row r="38" spans="1:5" ht="25.5">
      <c r="A38" s="208" t="s">
        <v>2134</v>
      </c>
      <c r="B38" s="208"/>
      <c r="C38" s="209" t="s">
        <v>2135</v>
      </c>
      <c r="D38" s="210">
        <v>1750</v>
      </c>
      <c r="E38" s="210">
        <v>0</v>
      </c>
    </row>
    <row r="39" spans="1:5" ht="25.5">
      <c r="A39" s="208"/>
      <c r="B39" s="208" t="s">
        <v>1189</v>
      </c>
      <c r="C39" s="209" t="s">
        <v>2863</v>
      </c>
      <c r="D39" s="210">
        <v>1750</v>
      </c>
      <c r="E39" s="210">
        <v>0</v>
      </c>
    </row>
    <row r="40" spans="1:5" ht="25.5">
      <c r="A40" s="208" t="s">
        <v>2880</v>
      </c>
      <c r="B40" s="208"/>
      <c r="C40" s="209" t="s">
        <v>2881</v>
      </c>
      <c r="D40" s="210">
        <v>2901.3</v>
      </c>
      <c r="E40" s="210">
        <v>2901.3</v>
      </c>
    </row>
    <row r="41" spans="1:5" ht="25.5">
      <c r="A41" s="208"/>
      <c r="B41" s="208" t="s">
        <v>1189</v>
      </c>
      <c r="C41" s="209" t="s">
        <v>2863</v>
      </c>
      <c r="D41" s="210">
        <v>2901.3</v>
      </c>
      <c r="E41" s="210">
        <v>2901.3</v>
      </c>
    </row>
    <row r="42" spans="1:5" ht="25.5">
      <c r="A42" s="208" t="s">
        <v>2136</v>
      </c>
      <c r="B42" s="208"/>
      <c r="C42" s="209" t="s">
        <v>2137</v>
      </c>
      <c r="D42" s="210">
        <v>1863926.2</v>
      </c>
      <c r="E42" s="210">
        <v>1887121.1</v>
      </c>
    </row>
    <row r="43" spans="1:5">
      <c r="A43" s="208"/>
      <c r="B43" s="208" t="s">
        <v>1204</v>
      </c>
      <c r="C43" s="209" t="s">
        <v>1205</v>
      </c>
      <c r="D43" s="210">
        <v>1863926.2</v>
      </c>
      <c r="E43" s="210">
        <v>1887121.1</v>
      </c>
    </row>
    <row r="44" spans="1:5" ht="38.25">
      <c r="A44" s="208" t="s">
        <v>2118</v>
      </c>
      <c r="B44" s="208"/>
      <c r="C44" s="209" t="s">
        <v>2119</v>
      </c>
      <c r="D44" s="210">
        <v>41910.1</v>
      </c>
      <c r="E44" s="210">
        <v>41993.3</v>
      </c>
    </row>
    <row r="45" spans="1:5">
      <c r="A45" s="208"/>
      <c r="B45" s="208" t="s">
        <v>1204</v>
      </c>
      <c r="C45" s="209" t="s">
        <v>1205</v>
      </c>
      <c r="D45" s="210">
        <v>41910.1</v>
      </c>
      <c r="E45" s="210">
        <v>41993.3</v>
      </c>
    </row>
    <row r="46" spans="1:5" ht="89.25">
      <c r="A46" s="208" t="s">
        <v>2138</v>
      </c>
      <c r="B46" s="208"/>
      <c r="C46" s="209" t="s">
        <v>2139</v>
      </c>
      <c r="D46" s="210">
        <v>4560.3</v>
      </c>
      <c r="E46" s="210">
        <v>4560.3</v>
      </c>
    </row>
    <row r="47" spans="1:5">
      <c r="A47" s="208"/>
      <c r="B47" s="208" t="s">
        <v>1204</v>
      </c>
      <c r="C47" s="209" t="s">
        <v>1205</v>
      </c>
      <c r="D47" s="210">
        <v>4560.3</v>
      </c>
      <c r="E47" s="210">
        <v>4560.3</v>
      </c>
    </row>
    <row r="48" spans="1:5" ht="51">
      <c r="A48" s="208" t="s">
        <v>2140</v>
      </c>
      <c r="B48" s="208"/>
      <c r="C48" s="209" t="s">
        <v>2141</v>
      </c>
      <c r="D48" s="210">
        <v>1661991.1</v>
      </c>
      <c r="E48" s="210">
        <v>1294345.3999999999</v>
      </c>
    </row>
    <row r="49" spans="1:5">
      <c r="A49" s="208"/>
      <c r="B49" s="208" t="s">
        <v>1204</v>
      </c>
      <c r="C49" s="209" t="s">
        <v>1205</v>
      </c>
      <c r="D49" s="210">
        <v>1661991.1</v>
      </c>
      <c r="E49" s="210">
        <v>1294345.3999999999</v>
      </c>
    </row>
    <row r="50" spans="1:5" ht="51">
      <c r="A50" s="208" t="s">
        <v>2142</v>
      </c>
      <c r="B50" s="208"/>
      <c r="C50" s="209" t="s">
        <v>2143</v>
      </c>
      <c r="D50" s="210">
        <v>100000</v>
      </c>
      <c r="E50" s="210">
        <v>100000</v>
      </c>
    </row>
    <row r="51" spans="1:5">
      <c r="A51" s="208"/>
      <c r="B51" s="208" t="s">
        <v>1204</v>
      </c>
      <c r="C51" s="209" t="s">
        <v>1205</v>
      </c>
      <c r="D51" s="210">
        <v>100000</v>
      </c>
      <c r="E51" s="210">
        <v>100000</v>
      </c>
    </row>
    <row r="52" spans="1:5" ht="63.75">
      <c r="A52" s="208" t="s">
        <v>1826</v>
      </c>
      <c r="B52" s="208"/>
      <c r="C52" s="209" t="s">
        <v>2726</v>
      </c>
      <c r="D52" s="210">
        <v>1791238.3</v>
      </c>
      <c r="E52" s="210">
        <v>1569629.9</v>
      </c>
    </row>
    <row r="53" spans="1:5" ht="25.5">
      <c r="A53" s="208" t="s">
        <v>2103</v>
      </c>
      <c r="B53" s="208"/>
      <c r="C53" s="209" t="s">
        <v>2104</v>
      </c>
      <c r="D53" s="210">
        <v>500000</v>
      </c>
      <c r="E53" s="210">
        <v>500000</v>
      </c>
    </row>
    <row r="54" spans="1:5" ht="25.5">
      <c r="A54" s="208"/>
      <c r="B54" s="208" t="s">
        <v>1189</v>
      </c>
      <c r="C54" s="209" t="s">
        <v>2863</v>
      </c>
      <c r="D54" s="210">
        <v>500000</v>
      </c>
      <c r="E54" s="210">
        <v>500000</v>
      </c>
    </row>
    <row r="55" spans="1:5" ht="25.5">
      <c r="A55" s="208" t="s">
        <v>1827</v>
      </c>
      <c r="B55" s="208"/>
      <c r="C55" s="209" t="s">
        <v>1601</v>
      </c>
      <c r="D55" s="210">
        <v>1091238.3</v>
      </c>
      <c r="E55" s="210">
        <v>869629.9</v>
      </c>
    </row>
    <row r="56" spans="1:5" ht="25.5">
      <c r="A56" s="208"/>
      <c r="B56" s="208" t="s">
        <v>1602</v>
      </c>
      <c r="C56" s="209" t="s">
        <v>2884</v>
      </c>
      <c r="D56" s="210">
        <v>1091238.3</v>
      </c>
      <c r="E56" s="210">
        <v>869629.9</v>
      </c>
    </row>
    <row r="57" spans="1:5" ht="51">
      <c r="A57" s="208" t="s">
        <v>2144</v>
      </c>
      <c r="B57" s="208"/>
      <c r="C57" s="209" t="s">
        <v>2145</v>
      </c>
      <c r="D57" s="210">
        <v>200000</v>
      </c>
      <c r="E57" s="210">
        <v>200000</v>
      </c>
    </row>
    <row r="58" spans="1:5">
      <c r="A58" s="208"/>
      <c r="B58" s="208" t="s">
        <v>1204</v>
      </c>
      <c r="C58" s="209" t="s">
        <v>1205</v>
      </c>
      <c r="D58" s="210">
        <v>200000</v>
      </c>
      <c r="E58" s="210">
        <v>200000</v>
      </c>
    </row>
    <row r="59" spans="1:5" ht="38.25">
      <c r="A59" s="208" t="s">
        <v>2146</v>
      </c>
      <c r="B59" s="208"/>
      <c r="C59" s="209" t="s">
        <v>2147</v>
      </c>
      <c r="D59" s="210">
        <v>126860.7</v>
      </c>
      <c r="E59" s="210">
        <v>127114.4</v>
      </c>
    </row>
    <row r="60" spans="1:5">
      <c r="A60" s="208" t="s">
        <v>2148</v>
      </c>
      <c r="B60" s="208"/>
      <c r="C60" s="209" t="s">
        <v>1285</v>
      </c>
      <c r="D60" s="210">
        <v>126860.7</v>
      </c>
      <c r="E60" s="210">
        <v>127114.4</v>
      </c>
    </row>
    <row r="61" spans="1:5" ht="51">
      <c r="A61" s="208"/>
      <c r="B61" s="208" t="s">
        <v>1184</v>
      </c>
      <c r="C61" s="209" t="s">
        <v>2874</v>
      </c>
      <c r="D61" s="210">
        <v>88075.6</v>
      </c>
      <c r="E61" s="210">
        <v>88075.6</v>
      </c>
    </row>
    <row r="62" spans="1:5" ht="25.5">
      <c r="A62" s="208"/>
      <c r="B62" s="208" t="s">
        <v>1189</v>
      </c>
      <c r="C62" s="209" t="s">
        <v>2863</v>
      </c>
      <c r="D62" s="210">
        <v>36305.5</v>
      </c>
      <c r="E62" s="210">
        <v>36559.199999999997</v>
      </c>
    </row>
    <row r="63" spans="1:5">
      <c r="A63" s="208"/>
      <c r="B63" s="208" t="s">
        <v>1190</v>
      </c>
      <c r="C63" s="209" t="s">
        <v>1191</v>
      </c>
      <c r="D63" s="210">
        <v>2479.6</v>
      </c>
      <c r="E63" s="210">
        <v>2479.6</v>
      </c>
    </row>
    <row r="64" spans="1:5" ht="51">
      <c r="A64" s="208" t="s">
        <v>1656</v>
      </c>
      <c r="B64" s="208"/>
      <c r="C64" s="209" t="s">
        <v>1657</v>
      </c>
      <c r="D64" s="210">
        <v>416098</v>
      </c>
      <c r="E64" s="210">
        <v>417015.9</v>
      </c>
    </row>
    <row r="65" spans="1:5" ht="25.5">
      <c r="A65" s="208" t="s">
        <v>2114</v>
      </c>
      <c r="B65" s="208"/>
      <c r="C65" s="209" t="s">
        <v>2115</v>
      </c>
      <c r="D65" s="210">
        <v>188080.8</v>
      </c>
      <c r="E65" s="210">
        <v>188517.8</v>
      </c>
    </row>
    <row r="66" spans="1:5" ht="25.5">
      <c r="A66" s="208"/>
      <c r="B66" s="208" t="s">
        <v>1290</v>
      </c>
      <c r="C66" s="209" t="s">
        <v>2724</v>
      </c>
      <c r="D66" s="210">
        <v>188080.8</v>
      </c>
      <c r="E66" s="210">
        <v>188517.8</v>
      </c>
    </row>
    <row r="67" spans="1:5" ht="25.5">
      <c r="A67" s="208" t="s">
        <v>2149</v>
      </c>
      <c r="B67" s="208"/>
      <c r="C67" s="209" t="s">
        <v>2150</v>
      </c>
      <c r="D67" s="210">
        <v>92364.5</v>
      </c>
      <c r="E67" s="210">
        <v>92364.5</v>
      </c>
    </row>
    <row r="68" spans="1:5" ht="25.5">
      <c r="A68" s="208"/>
      <c r="B68" s="208" t="s">
        <v>1189</v>
      </c>
      <c r="C68" s="209" t="s">
        <v>2863</v>
      </c>
      <c r="D68" s="210">
        <v>92364.5</v>
      </c>
      <c r="E68" s="210">
        <v>92364.5</v>
      </c>
    </row>
    <row r="69" spans="1:5" ht="25.5">
      <c r="A69" s="208" t="s">
        <v>2151</v>
      </c>
      <c r="B69" s="208"/>
      <c r="C69" s="209" t="s">
        <v>2152</v>
      </c>
      <c r="D69" s="210">
        <v>135652.70000000001</v>
      </c>
      <c r="E69" s="210">
        <v>136133.6</v>
      </c>
    </row>
    <row r="70" spans="1:5">
      <c r="A70" s="208"/>
      <c r="B70" s="208" t="s">
        <v>1204</v>
      </c>
      <c r="C70" s="209" t="s">
        <v>1205</v>
      </c>
      <c r="D70" s="210">
        <v>135652.70000000001</v>
      </c>
      <c r="E70" s="210">
        <v>136133.6</v>
      </c>
    </row>
    <row r="71" spans="1:5" ht="38.25">
      <c r="A71" s="208" t="s">
        <v>2153</v>
      </c>
      <c r="B71" s="208"/>
      <c r="C71" s="209" t="s">
        <v>2154</v>
      </c>
      <c r="D71" s="210">
        <v>17605.3</v>
      </c>
      <c r="E71" s="210">
        <v>17717.7</v>
      </c>
    </row>
    <row r="72" spans="1:5" ht="38.25">
      <c r="A72" s="208" t="s">
        <v>2155</v>
      </c>
      <c r="B72" s="208"/>
      <c r="C72" s="209" t="s">
        <v>2156</v>
      </c>
      <c r="D72" s="210">
        <v>17605.3</v>
      </c>
      <c r="E72" s="210">
        <v>17717.7</v>
      </c>
    </row>
    <row r="73" spans="1:5">
      <c r="A73" s="208"/>
      <c r="B73" s="208" t="s">
        <v>1204</v>
      </c>
      <c r="C73" s="209" t="s">
        <v>1205</v>
      </c>
      <c r="D73" s="210">
        <v>17605.3</v>
      </c>
      <c r="E73" s="210">
        <v>17717.7</v>
      </c>
    </row>
    <row r="74" spans="1:5" ht="38.25">
      <c r="A74" s="208" t="s">
        <v>2157</v>
      </c>
      <c r="B74" s="208"/>
      <c r="C74" s="209" t="s">
        <v>2158</v>
      </c>
      <c r="D74" s="210">
        <v>209924</v>
      </c>
      <c r="E74" s="210">
        <v>0</v>
      </c>
    </row>
    <row r="75" spans="1:5">
      <c r="A75" s="208" t="s">
        <v>2159</v>
      </c>
      <c r="B75" s="208"/>
      <c r="C75" s="209" t="s">
        <v>2160</v>
      </c>
      <c r="D75" s="210">
        <v>209924</v>
      </c>
      <c r="E75" s="210">
        <v>0</v>
      </c>
    </row>
    <row r="76" spans="1:5" ht="25.5">
      <c r="A76" s="208"/>
      <c r="B76" s="208" t="s">
        <v>1189</v>
      </c>
      <c r="C76" s="209" t="s">
        <v>2863</v>
      </c>
      <c r="D76" s="210">
        <v>209924</v>
      </c>
      <c r="E76" s="210">
        <v>0</v>
      </c>
    </row>
    <row r="77" spans="1:5" ht="38.25">
      <c r="A77" s="208" t="s">
        <v>2161</v>
      </c>
      <c r="B77" s="208"/>
      <c r="C77" s="209" t="s">
        <v>2162</v>
      </c>
      <c r="D77" s="210">
        <v>10607924.299999999</v>
      </c>
      <c r="E77" s="210">
        <v>10609316.800000001</v>
      </c>
    </row>
    <row r="78" spans="1:5" ht="25.5">
      <c r="A78" s="208" t="s">
        <v>2163</v>
      </c>
      <c r="B78" s="208"/>
      <c r="C78" s="209" t="s">
        <v>1188</v>
      </c>
      <c r="D78" s="210">
        <v>57836.5</v>
      </c>
      <c r="E78" s="210">
        <v>57836.5</v>
      </c>
    </row>
    <row r="79" spans="1:5" ht="51">
      <c r="A79" s="208"/>
      <c r="B79" s="208" t="s">
        <v>1184</v>
      </c>
      <c r="C79" s="209" t="s">
        <v>2874</v>
      </c>
      <c r="D79" s="210">
        <v>47303.8</v>
      </c>
      <c r="E79" s="210">
        <v>47303.8</v>
      </c>
    </row>
    <row r="80" spans="1:5" ht="25.5">
      <c r="A80" s="208"/>
      <c r="B80" s="208" t="s">
        <v>1189</v>
      </c>
      <c r="C80" s="209" t="s">
        <v>2863</v>
      </c>
      <c r="D80" s="210">
        <v>10517.2</v>
      </c>
      <c r="E80" s="210">
        <v>10517.2</v>
      </c>
    </row>
    <row r="81" spans="1:5">
      <c r="A81" s="208"/>
      <c r="B81" s="208" t="s">
        <v>1190</v>
      </c>
      <c r="C81" s="209" t="s">
        <v>1191</v>
      </c>
      <c r="D81" s="210">
        <v>15.5</v>
      </c>
      <c r="E81" s="210">
        <v>15.5</v>
      </c>
    </row>
    <row r="82" spans="1:5">
      <c r="A82" s="208" t="s">
        <v>2164</v>
      </c>
      <c r="B82" s="208"/>
      <c r="C82" s="209" t="s">
        <v>1285</v>
      </c>
      <c r="D82" s="210">
        <v>273055.5</v>
      </c>
      <c r="E82" s="210">
        <v>273465.90000000002</v>
      </c>
    </row>
    <row r="83" spans="1:5" ht="51">
      <c r="A83" s="208"/>
      <c r="B83" s="208" t="s">
        <v>1184</v>
      </c>
      <c r="C83" s="209" t="s">
        <v>2874</v>
      </c>
      <c r="D83" s="210">
        <v>178639.1</v>
      </c>
      <c r="E83" s="210">
        <v>178639.1</v>
      </c>
    </row>
    <row r="84" spans="1:5" ht="25.5">
      <c r="A84" s="208"/>
      <c r="B84" s="208" t="s">
        <v>1189</v>
      </c>
      <c r="C84" s="209" t="s">
        <v>2863</v>
      </c>
      <c r="D84" s="210">
        <v>87113.600000000006</v>
      </c>
      <c r="E84" s="210">
        <v>87524</v>
      </c>
    </row>
    <row r="85" spans="1:5">
      <c r="A85" s="208"/>
      <c r="B85" s="208" t="s">
        <v>1190</v>
      </c>
      <c r="C85" s="209" t="s">
        <v>1191</v>
      </c>
      <c r="D85" s="210">
        <v>7302.8</v>
      </c>
      <c r="E85" s="210">
        <v>7302.8</v>
      </c>
    </row>
    <row r="86" spans="1:5" ht="38.25">
      <c r="A86" s="208" t="s">
        <v>2165</v>
      </c>
      <c r="B86" s="208"/>
      <c r="C86" s="209" t="s">
        <v>2166</v>
      </c>
      <c r="D86" s="210">
        <v>210</v>
      </c>
      <c r="E86" s="210">
        <v>210</v>
      </c>
    </row>
    <row r="87" spans="1:5">
      <c r="A87" s="208"/>
      <c r="B87" s="208" t="s">
        <v>1198</v>
      </c>
      <c r="C87" s="209" t="s">
        <v>1199</v>
      </c>
      <c r="D87" s="210">
        <v>210</v>
      </c>
      <c r="E87" s="210">
        <v>210</v>
      </c>
    </row>
    <row r="88" spans="1:5" ht="38.25">
      <c r="A88" s="208" t="s">
        <v>2167</v>
      </c>
      <c r="B88" s="208"/>
      <c r="C88" s="209" t="s">
        <v>2168</v>
      </c>
      <c r="D88" s="210">
        <v>10272696.199999999</v>
      </c>
      <c r="E88" s="210">
        <v>10273678.300000001</v>
      </c>
    </row>
    <row r="89" spans="1:5">
      <c r="A89" s="208"/>
      <c r="B89" s="208" t="s">
        <v>1190</v>
      </c>
      <c r="C89" s="209" t="s">
        <v>1191</v>
      </c>
      <c r="D89" s="210">
        <v>10272696.199999999</v>
      </c>
      <c r="E89" s="210">
        <v>10273678.300000001</v>
      </c>
    </row>
    <row r="90" spans="1:5" ht="25.5">
      <c r="A90" s="208" t="s">
        <v>2889</v>
      </c>
      <c r="B90" s="208"/>
      <c r="C90" s="209" t="s">
        <v>2890</v>
      </c>
      <c r="D90" s="210">
        <v>4126.1000000000004</v>
      </c>
      <c r="E90" s="210">
        <v>4126.1000000000004</v>
      </c>
    </row>
    <row r="91" spans="1:5" ht="51">
      <c r="A91" s="208"/>
      <c r="B91" s="208" t="s">
        <v>1184</v>
      </c>
      <c r="C91" s="209" t="s">
        <v>2874</v>
      </c>
      <c r="D91" s="210">
        <v>3326.6</v>
      </c>
      <c r="E91" s="210">
        <v>3326.6</v>
      </c>
    </row>
    <row r="92" spans="1:5" ht="25.5">
      <c r="A92" s="208"/>
      <c r="B92" s="208" t="s">
        <v>1189</v>
      </c>
      <c r="C92" s="209" t="s">
        <v>2863</v>
      </c>
      <c r="D92" s="210">
        <v>799.5</v>
      </c>
      <c r="E92" s="210">
        <v>799.5</v>
      </c>
    </row>
    <row r="93" spans="1:5" ht="25.5">
      <c r="A93" s="208" t="s">
        <v>1238</v>
      </c>
      <c r="B93" s="208"/>
      <c r="C93" s="209" t="s">
        <v>1239</v>
      </c>
      <c r="D93" s="210">
        <v>27792087.400000002</v>
      </c>
      <c r="E93" s="210">
        <v>28203360.000000004</v>
      </c>
    </row>
    <row r="94" spans="1:5" ht="38.25">
      <c r="A94" s="208" t="s">
        <v>1869</v>
      </c>
      <c r="B94" s="208"/>
      <c r="C94" s="209" t="s">
        <v>1870</v>
      </c>
      <c r="D94" s="210">
        <v>7427662.5</v>
      </c>
      <c r="E94" s="210">
        <v>7447734.4000000004</v>
      </c>
    </row>
    <row r="95" spans="1:5" ht="51">
      <c r="A95" s="208" t="s">
        <v>1871</v>
      </c>
      <c r="B95" s="208"/>
      <c r="C95" s="209" t="s">
        <v>1872</v>
      </c>
      <c r="D95" s="210">
        <v>161151.70000000001</v>
      </c>
      <c r="E95" s="210">
        <v>161151.70000000001</v>
      </c>
    </row>
    <row r="96" spans="1:5">
      <c r="A96" s="208"/>
      <c r="B96" s="208" t="s">
        <v>1190</v>
      </c>
      <c r="C96" s="209" t="s">
        <v>1191</v>
      </c>
      <c r="D96" s="210">
        <v>161151.70000000001</v>
      </c>
      <c r="E96" s="210">
        <v>161151.70000000001</v>
      </c>
    </row>
    <row r="97" spans="1:5" ht="25.5">
      <c r="A97" s="208" t="s">
        <v>1873</v>
      </c>
      <c r="B97" s="208"/>
      <c r="C97" s="209" t="s">
        <v>1874</v>
      </c>
      <c r="D97" s="210">
        <v>1790</v>
      </c>
      <c r="E97" s="210">
        <v>1790</v>
      </c>
    </row>
    <row r="98" spans="1:5" ht="25.5">
      <c r="A98" s="208"/>
      <c r="B98" s="208" t="s">
        <v>1189</v>
      </c>
      <c r="C98" s="209" t="s">
        <v>2863</v>
      </c>
      <c r="D98" s="210">
        <v>890</v>
      </c>
      <c r="E98" s="210">
        <v>890</v>
      </c>
    </row>
    <row r="99" spans="1:5" ht="25.5">
      <c r="A99" s="208"/>
      <c r="B99" s="208" t="s">
        <v>1290</v>
      </c>
      <c r="C99" s="209" t="s">
        <v>2724</v>
      </c>
      <c r="D99" s="210">
        <v>900</v>
      </c>
      <c r="E99" s="210">
        <v>900</v>
      </c>
    </row>
    <row r="100" spans="1:5" ht="25.5">
      <c r="A100" s="208" t="s">
        <v>1875</v>
      </c>
      <c r="B100" s="208"/>
      <c r="C100" s="209" t="s">
        <v>1876</v>
      </c>
      <c r="D100" s="210">
        <v>33117.4</v>
      </c>
      <c r="E100" s="210">
        <v>33662.199999999997</v>
      </c>
    </row>
    <row r="101" spans="1:5">
      <c r="A101" s="208"/>
      <c r="B101" s="208" t="s">
        <v>1204</v>
      </c>
      <c r="C101" s="209" t="s">
        <v>1205</v>
      </c>
      <c r="D101" s="210">
        <v>33117.4</v>
      </c>
      <c r="E101" s="210">
        <v>33662.199999999997</v>
      </c>
    </row>
    <row r="102" spans="1:5" ht="51">
      <c r="A102" s="208" t="s">
        <v>1877</v>
      </c>
      <c r="B102" s="208"/>
      <c r="C102" s="209" t="s">
        <v>1878</v>
      </c>
      <c r="D102" s="210">
        <v>7223603.4000000004</v>
      </c>
      <c r="E102" s="210">
        <v>7243130.5</v>
      </c>
    </row>
    <row r="103" spans="1:5">
      <c r="A103" s="208"/>
      <c r="B103" s="208" t="s">
        <v>1204</v>
      </c>
      <c r="C103" s="209" t="s">
        <v>1205</v>
      </c>
      <c r="D103" s="210">
        <v>7223603.4000000004</v>
      </c>
      <c r="E103" s="210">
        <v>7243130.5</v>
      </c>
    </row>
    <row r="104" spans="1:5" ht="25.5">
      <c r="A104" s="208" t="s">
        <v>1879</v>
      </c>
      <c r="B104" s="208"/>
      <c r="C104" s="209" t="s">
        <v>1880</v>
      </c>
      <c r="D104" s="210">
        <v>8000</v>
      </c>
      <c r="E104" s="210">
        <v>8000</v>
      </c>
    </row>
    <row r="105" spans="1:5">
      <c r="A105" s="208"/>
      <c r="B105" s="208" t="s">
        <v>1204</v>
      </c>
      <c r="C105" s="209" t="s">
        <v>1205</v>
      </c>
      <c r="D105" s="210">
        <v>8000</v>
      </c>
      <c r="E105" s="210">
        <v>8000</v>
      </c>
    </row>
    <row r="106" spans="1:5" ht="38.25">
      <c r="A106" s="208" t="s">
        <v>1887</v>
      </c>
      <c r="B106" s="208"/>
      <c r="C106" s="209" t="s">
        <v>1888</v>
      </c>
      <c r="D106" s="210">
        <v>14986479.1</v>
      </c>
      <c r="E106" s="210">
        <v>15149455.699999999</v>
      </c>
    </row>
    <row r="107" spans="1:5">
      <c r="A107" s="208" t="s">
        <v>1889</v>
      </c>
      <c r="B107" s="208"/>
      <c r="C107" s="209" t="s">
        <v>1285</v>
      </c>
      <c r="D107" s="210">
        <v>93453.6</v>
      </c>
      <c r="E107" s="210">
        <v>93810.1</v>
      </c>
    </row>
    <row r="108" spans="1:5" ht="51">
      <c r="A108" s="208"/>
      <c r="B108" s="208" t="s">
        <v>1184</v>
      </c>
      <c r="C108" s="209" t="s">
        <v>2874</v>
      </c>
      <c r="D108" s="210">
        <v>63590.7</v>
      </c>
      <c r="E108" s="210">
        <v>63590.7</v>
      </c>
    </row>
    <row r="109" spans="1:5" ht="25.5">
      <c r="A109" s="208"/>
      <c r="B109" s="208" t="s">
        <v>1189</v>
      </c>
      <c r="C109" s="209" t="s">
        <v>2863</v>
      </c>
      <c r="D109" s="210">
        <v>27468.5</v>
      </c>
      <c r="E109" s="210">
        <v>27825</v>
      </c>
    </row>
    <row r="110" spans="1:5">
      <c r="A110" s="208"/>
      <c r="B110" s="208" t="s">
        <v>1190</v>
      </c>
      <c r="C110" s="209" t="s">
        <v>1191</v>
      </c>
      <c r="D110" s="210">
        <v>2394.4</v>
      </c>
      <c r="E110" s="210">
        <v>2394.4</v>
      </c>
    </row>
    <row r="111" spans="1:5" ht="51">
      <c r="A111" s="208" t="s">
        <v>1890</v>
      </c>
      <c r="B111" s="208"/>
      <c r="C111" s="209" t="s">
        <v>1891</v>
      </c>
      <c r="D111" s="210">
        <v>38377.5</v>
      </c>
      <c r="E111" s="210">
        <v>38377.5</v>
      </c>
    </row>
    <row r="112" spans="1:5">
      <c r="A112" s="208"/>
      <c r="B112" s="208" t="s">
        <v>1190</v>
      </c>
      <c r="C112" s="209" t="s">
        <v>1191</v>
      </c>
      <c r="D112" s="210">
        <v>38377.5</v>
      </c>
      <c r="E112" s="210">
        <v>38377.5</v>
      </c>
    </row>
    <row r="113" spans="1:5" ht="51">
      <c r="A113" s="208" t="s">
        <v>1892</v>
      </c>
      <c r="B113" s="208"/>
      <c r="C113" s="209" t="s">
        <v>1893</v>
      </c>
      <c r="D113" s="210">
        <v>131910.1</v>
      </c>
      <c r="E113" s="210">
        <v>132509.79999999999</v>
      </c>
    </row>
    <row r="114" spans="1:5" ht="25.5">
      <c r="A114" s="208"/>
      <c r="B114" s="208" t="s">
        <v>1290</v>
      </c>
      <c r="C114" s="209" t="s">
        <v>2724</v>
      </c>
      <c r="D114" s="210">
        <v>131910.1</v>
      </c>
      <c r="E114" s="210">
        <v>132509.79999999999</v>
      </c>
    </row>
    <row r="115" spans="1:5" ht="76.5">
      <c r="A115" s="208" t="s">
        <v>1894</v>
      </c>
      <c r="B115" s="208"/>
      <c r="C115" s="209" t="s">
        <v>1895</v>
      </c>
      <c r="D115" s="210">
        <v>166839.4</v>
      </c>
      <c r="E115" s="210">
        <v>167173.4</v>
      </c>
    </row>
    <row r="116" spans="1:5" ht="25.5">
      <c r="A116" s="208"/>
      <c r="B116" s="208" t="s">
        <v>1290</v>
      </c>
      <c r="C116" s="209" t="s">
        <v>2724</v>
      </c>
      <c r="D116" s="210">
        <v>166839.4</v>
      </c>
      <c r="E116" s="210">
        <v>167173.4</v>
      </c>
    </row>
    <row r="117" spans="1:5" ht="25.5">
      <c r="A117" s="208" t="s">
        <v>1896</v>
      </c>
      <c r="B117" s="208"/>
      <c r="C117" s="209" t="s">
        <v>1897</v>
      </c>
      <c r="D117" s="210">
        <v>29713.1</v>
      </c>
      <c r="E117" s="210">
        <v>29713.1</v>
      </c>
    </row>
    <row r="118" spans="1:5" ht="25.5">
      <c r="A118" s="208"/>
      <c r="B118" s="208" t="s">
        <v>1189</v>
      </c>
      <c r="C118" s="209" t="s">
        <v>2863</v>
      </c>
      <c r="D118" s="210">
        <v>24674.9</v>
      </c>
      <c r="E118" s="210">
        <v>24674.9</v>
      </c>
    </row>
    <row r="119" spans="1:5" ht="25.5">
      <c r="A119" s="208"/>
      <c r="B119" s="208" t="s">
        <v>1290</v>
      </c>
      <c r="C119" s="209" t="s">
        <v>2724</v>
      </c>
      <c r="D119" s="210">
        <v>5038.2</v>
      </c>
      <c r="E119" s="210">
        <v>5038.2</v>
      </c>
    </row>
    <row r="120" spans="1:5" ht="25.5">
      <c r="A120" s="208" t="s">
        <v>1898</v>
      </c>
      <c r="B120" s="208"/>
      <c r="C120" s="209" t="s">
        <v>1899</v>
      </c>
      <c r="D120" s="210">
        <v>50600</v>
      </c>
      <c r="E120" s="210">
        <v>50600</v>
      </c>
    </row>
    <row r="121" spans="1:5" ht="25.5">
      <c r="A121" s="208"/>
      <c r="B121" s="208" t="s">
        <v>1189</v>
      </c>
      <c r="C121" s="209" t="s">
        <v>2863</v>
      </c>
      <c r="D121" s="210">
        <v>900</v>
      </c>
      <c r="E121" s="210">
        <v>900</v>
      </c>
    </row>
    <row r="122" spans="1:5" ht="25.5">
      <c r="A122" s="208"/>
      <c r="B122" s="208" t="s">
        <v>1290</v>
      </c>
      <c r="C122" s="209" t="s">
        <v>2724</v>
      </c>
      <c r="D122" s="210">
        <v>49700</v>
      </c>
      <c r="E122" s="210">
        <v>49700</v>
      </c>
    </row>
    <row r="123" spans="1:5" ht="25.5">
      <c r="A123" s="208" t="s">
        <v>1900</v>
      </c>
      <c r="B123" s="208"/>
      <c r="C123" s="209" t="s">
        <v>1901</v>
      </c>
      <c r="D123" s="210">
        <v>61500</v>
      </c>
      <c r="E123" s="210">
        <v>54300</v>
      </c>
    </row>
    <row r="124" spans="1:5" ht="25.5">
      <c r="A124" s="208"/>
      <c r="B124" s="208" t="s">
        <v>1189</v>
      </c>
      <c r="C124" s="209" t="s">
        <v>2863</v>
      </c>
      <c r="D124" s="210">
        <v>61500</v>
      </c>
      <c r="E124" s="210">
        <v>54300</v>
      </c>
    </row>
    <row r="125" spans="1:5" ht="38.25">
      <c r="A125" s="208" t="s">
        <v>1902</v>
      </c>
      <c r="B125" s="208"/>
      <c r="C125" s="209" t="s">
        <v>1903</v>
      </c>
      <c r="D125" s="210">
        <v>1774.9</v>
      </c>
      <c r="E125" s="210">
        <v>1774.9</v>
      </c>
    </row>
    <row r="126" spans="1:5" ht="51">
      <c r="A126" s="208"/>
      <c r="B126" s="208" t="s">
        <v>1184</v>
      </c>
      <c r="C126" s="209" t="s">
        <v>2874</v>
      </c>
      <c r="D126" s="210">
        <v>226.4</v>
      </c>
      <c r="E126" s="210">
        <v>226.4</v>
      </c>
    </row>
    <row r="127" spans="1:5" ht="25.5">
      <c r="A127" s="208"/>
      <c r="B127" s="208" t="s">
        <v>1290</v>
      </c>
      <c r="C127" s="209" t="s">
        <v>2724</v>
      </c>
      <c r="D127" s="210">
        <v>1548.5</v>
      </c>
      <c r="E127" s="210">
        <v>1548.5</v>
      </c>
    </row>
    <row r="128" spans="1:5" ht="114.75">
      <c r="A128" s="208" t="s">
        <v>2891</v>
      </c>
      <c r="B128" s="208"/>
      <c r="C128" s="209" t="s">
        <v>2892</v>
      </c>
      <c r="D128" s="210">
        <v>77377.399999999994</v>
      </c>
      <c r="E128" s="210">
        <v>77525.7</v>
      </c>
    </row>
    <row r="129" spans="1:5" ht="25.5">
      <c r="A129" s="208"/>
      <c r="B129" s="208" t="s">
        <v>1290</v>
      </c>
      <c r="C129" s="209" t="s">
        <v>2724</v>
      </c>
      <c r="D129" s="210">
        <v>77377.399999999994</v>
      </c>
      <c r="E129" s="210">
        <v>77525.7</v>
      </c>
    </row>
    <row r="130" spans="1:5" ht="63.75">
      <c r="A130" s="208" t="s">
        <v>1904</v>
      </c>
      <c r="B130" s="208"/>
      <c r="C130" s="209" t="s">
        <v>2728</v>
      </c>
      <c r="D130" s="210">
        <v>12319416.6</v>
      </c>
      <c r="E130" s="210">
        <v>12476230.699999999</v>
      </c>
    </row>
    <row r="131" spans="1:5">
      <c r="A131" s="208"/>
      <c r="B131" s="208" t="s">
        <v>1204</v>
      </c>
      <c r="C131" s="209" t="s">
        <v>1205</v>
      </c>
      <c r="D131" s="210">
        <v>12319416.6</v>
      </c>
      <c r="E131" s="210">
        <v>12476230.699999999</v>
      </c>
    </row>
    <row r="132" spans="1:5" ht="114.75">
      <c r="A132" s="208" t="s">
        <v>1905</v>
      </c>
      <c r="B132" s="208"/>
      <c r="C132" s="209" t="s">
        <v>1906</v>
      </c>
      <c r="D132" s="210">
        <v>1529985.2</v>
      </c>
      <c r="E132" s="210">
        <v>1535015.6</v>
      </c>
    </row>
    <row r="133" spans="1:5">
      <c r="A133" s="208"/>
      <c r="B133" s="208" t="s">
        <v>1204</v>
      </c>
      <c r="C133" s="209" t="s">
        <v>1205</v>
      </c>
      <c r="D133" s="210">
        <v>1529985.2</v>
      </c>
      <c r="E133" s="210">
        <v>1535015.6</v>
      </c>
    </row>
    <row r="134" spans="1:5" ht="25.5">
      <c r="A134" s="208" t="s">
        <v>2204</v>
      </c>
      <c r="B134" s="208"/>
      <c r="C134" s="209" t="s">
        <v>2732</v>
      </c>
      <c r="D134" s="210">
        <v>75428.3</v>
      </c>
      <c r="E134" s="210">
        <v>81710.600000000006</v>
      </c>
    </row>
    <row r="135" spans="1:5">
      <c r="A135" s="208"/>
      <c r="B135" s="208" t="s">
        <v>1204</v>
      </c>
      <c r="C135" s="209" t="s">
        <v>1205</v>
      </c>
      <c r="D135" s="210">
        <v>75428.3</v>
      </c>
      <c r="E135" s="210">
        <v>81710.600000000006</v>
      </c>
    </row>
    <row r="136" spans="1:5" ht="38.25">
      <c r="A136" s="208" t="s">
        <v>1907</v>
      </c>
      <c r="B136" s="208"/>
      <c r="C136" s="209" t="s">
        <v>1908</v>
      </c>
      <c r="D136" s="210">
        <v>410103</v>
      </c>
      <c r="E136" s="210">
        <v>410714.3</v>
      </c>
    </row>
    <row r="137" spans="1:5">
      <c r="A137" s="208"/>
      <c r="B137" s="208" t="s">
        <v>1204</v>
      </c>
      <c r="C137" s="209" t="s">
        <v>1205</v>
      </c>
      <c r="D137" s="210">
        <v>410103</v>
      </c>
      <c r="E137" s="210">
        <v>410714.3</v>
      </c>
    </row>
    <row r="138" spans="1:5" ht="38.25">
      <c r="A138" s="208" t="s">
        <v>1909</v>
      </c>
      <c r="B138" s="208"/>
      <c r="C138" s="209" t="s">
        <v>3034</v>
      </c>
      <c r="D138" s="210">
        <v>105014</v>
      </c>
      <c r="E138" s="210">
        <v>111363.6</v>
      </c>
    </row>
    <row r="139" spans="1:5" ht="38.25">
      <c r="A139" s="208" t="s">
        <v>1910</v>
      </c>
      <c r="B139" s="208"/>
      <c r="C139" s="209" t="s">
        <v>1911</v>
      </c>
      <c r="D139" s="210">
        <v>66354</v>
      </c>
      <c r="E139" s="210">
        <v>66703.600000000006</v>
      </c>
    </row>
    <row r="140" spans="1:5" ht="25.5">
      <c r="A140" s="208"/>
      <c r="B140" s="208" t="s">
        <v>1290</v>
      </c>
      <c r="C140" s="209" t="s">
        <v>2724</v>
      </c>
      <c r="D140" s="210">
        <v>66354</v>
      </c>
      <c r="E140" s="210">
        <v>66703.600000000006</v>
      </c>
    </row>
    <row r="141" spans="1:5" ht="25.5">
      <c r="A141" s="208" t="s">
        <v>1912</v>
      </c>
      <c r="B141" s="208"/>
      <c r="C141" s="209" t="s">
        <v>1913</v>
      </c>
      <c r="D141" s="210">
        <v>33860</v>
      </c>
      <c r="E141" s="210">
        <v>33860</v>
      </c>
    </row>
    <row r="142" spans="1:5" ht="25.5">
      <c r="A142" s="208"/>
      <c r="B142" s="208" t="s">
        <v>1189</v>
      </c>
      <c r="C142" s="209" t="s">
        <v>2863</v>
      </c>
      <c r="D142" s="210">
        <v>13860</v>
      </c>
      <c r="E142" s="210">
        <v>13860</v>
      </c>
    </row>
    <row r="143" spans="1:5">
      <c r="A143" s="208"/>
      <c r="B143" s="208" t="s">
        <v>1198</v>
      </c>
      <c r="C143" s="209" t="s">
        <v>1199</v>
      </c>
      <c r="D143" s="210">
        <v>1600</v>
      </c>
      <c r="E143" s="210">
        <v>1600</v>
      </c>
    </row>
    <row r="144" spans="1:5" ht="25.5">
      <c r="A144" s="208"/>
      <c r="B144" s="208" t="s">
        <v>1290</v>
      </c>
      <c r="C144" s="209" t="s">
        <v>2724</v>
      </c>
      <c r="D144" s="210">
        <v>18400</v>
      </c>
      <c r="E144" s="210">
        <v>18400</v>
      </c>
    </row>
    <row r="145" spans="1:5" ht="25.5">
      <c r="A145" s="208" t="s">
        <v>1914</v>
      </c>
      <c r="B145" s="208"/>
      <c r="C145" s="209" t="s">
        <v>1915</v>
      </c>
      <c r="D145" s="210">
        <v>4800</v>
      </c>
      <c r="E145" s="210">
        <v>10800</v>
      </c>
    </row>
    <row r="146" spans="1:5" ht="25.5">
      <c r="A146" s="208"/>
      <c r="B146" s="208" t="s">
        <v>1189</v>
      </c>
      <c r="C146" s="209" t="s">
        <v>2863</v>
      </c>
      <c r="D146" s="210">
        <v>3000</v>
      </c>
      <c r="E146" s="210">
        <v>9800</v>
      </c>
    </row>
    <row r="147" spans="1:5" ht="25.5">
      <c r="A147" s="208"/>
      <c r="B147" s="208" t="s">
        <v>1290</v>
      </c>
      <c r="C147" s="209" t="s">
        <v>2724</v>
      </c>
      <c r="D147" s="210">
        <v>1800</v>
      </c>
      <c r="E147" s="210">
        <v>1000</v>
      </c>
    </row>
    <row r="148" spans="1:5" ht="38.25">
      <c r="A148" s="208" t="s">
        <v>1931</v>
      </c>
      <c r="B148" s="208"/>
      <c r="C148" s="209" t="s">
        <v>1932</v>
      </c>
      <c r="D148" s="210">
        <v>3612755.1</v>
      </c>
      <c r="E148" s="210">
        <v>3806052.6</v>
      </c>
    </row>
    <row r="149" spans="1:5" ht="25.5">
      <c r="A149" s="208" t="s">
        <v>1933</v>
      </c>
      <c r="B149" s="208"/>
      <c r="C149" s="209" t="s">
        <v>1934</v>
      </c>
      <c r="D149" s="210">
        <v>2940268.7</v>
      </c>
      <c r="E149" s="210">
        <v>3113829.8</v>
      </c>
    </row>
    <row r="150" spans="1:5" ht="25.5">
      <c r="A150" s="208"/>
      <c r="B150" s="208" t="s">
        <v>1290</v>
      </c>
      <c r="C150" s="209" t="s">
        <v>2724</v>
      </c>
      <c r="D150" s="210">
        <v>2940268.7</v>
      </c>
      <c r="E150" s="210">
        <v>3113829.8</v>
      </c>
    </row>
    <row r="151" spans="1:5" ht="76.5">
      <c r="A151" s="208" t="s">
        <v>1971</v>
      </c>
      <c r="B151" s="208"/>
      <c r="C151" s="209" t="s">
        <v>2730</v>
      </c>
      <c r="D151" s="210">
        <v>431294.8</v>
      </c>
      <c r="E151" s="210">
        <v>440400.2</v>
      </c>
    </row>
    <row r="152" spans="1:5" ht="25.5">
      <c r="A152" s="208"/>
      <c r="B152" s="208" t="s">
        <v>1290</v>
      </c>
      <c r="C152" s="209" t="s">
        <v>2724</v>
      </c>
      <c r="D152" s="210">
        <v>431294.8</v>
      </c>
      <c r="E152" s="210">
        <v>440400.2</v>
      </c>
    </row>
    <row r="153" spans="1:5" ht="38.25">
      <c r="A153" s="208" t="s">
        <v>2205</v>
      </c>
      <c r="B153" s="208"/>
      <c r="C153" s="209" t="s">
        <v>2304</v>
      </c>
      <c r="D153" s="210">
        <v>212365.5</v>
      </c>
      <c r="E153" s="210">
        <v>221921.8</v>
      </c>
    </row>
    <row r="154" spans="1:5">
      <c r="A154" s="208"/>
      <c r="B154" s="208" t="s">
        <v>1198</v>
      </c>
      <c r="C154" s="209" t="s">
        <v>1199</v>
      </c>
      <c r="D154" s="210">
        <v>196750.4</v>
      </c>
      <c r="E154" s="210">
        <v>205604.1</v>
      </c>
    </row>
    <row r="155" spans="1:5" ht="25.5">
      <c r="A155" s="208"/>
      <c r="B155" s="208" t="s">
        <v>1290</v>
      </c>
      <c r="C155" s="209" t="s">
        <v>2724</v>
      </c>
      <c r="D155" s="210">
        <v>15615.1</v>
      </c>
      <c r="E155" s="210">
        <v>16317.7</v>
      </c>
    </row>
    <row r="156" spans="1:5" ht="38.25">
      <c r="A156" s="208" t="s">
        <v>1972</v>
      </c>
      <c r="B156" s="208"/>
      <c r="C156" s="209" t="s">
        <v>1973</v>
      </c>
      <c r="D156" s="210">
        <v>11676.1</v>
      </c>
      <c r="E156" s="210">
        <v>11750.8</v>
      </c>
    </row>
    <row r="157" spans="1:5" ht="25.5">
      <c r="A157" s="208"/>
      <c r="B157" s="208" t="s">
        <v>1290</v>
      </c>
      <c r="C157" s="209" t="s">
        <v>2724</v>
      </c>
      <c r="D157" s="210">
        <v>11676.1</v>
      </c>
      <c r="E157" s="210">
        <v>11750.8</v>
      </c>
    </row>
    <row r="158" spans="1:5" ht="25.5">
      <c r="A158" s="208" t="s">
        <v>1974</v>
      </c>
      <c r="B158" s="208"/>
      <c r="C158" s="209" t="s">
        <v>1975</v>
      </c>
      <c r="D158" s="210">
        <v>5250</v>
      </c>
      <c r="E158" s="210">
        <v>5250</v>
      </c>
    </row>
    <row r="159" spans="1:5" ht="25.5">
      <c r="A159" s="208"/>
      <c r="B159" s="208" t="s">
        <v>1189</v>
      </c>
      <c r="C159" s="209" t="s">
        <v>2863</v>
      </c>
      <c r="D159" s="210">
        <v>4000</v>
      </c>
      <c r="E159" s="210">
        <v>4000</v>
      </c>
    </row>
    <row r="160" spans="1:5" ht="25.5">
      <c r="A160" s="208"/>
      <c r="B160" s="208" t="s">
        <v>1290</v>
      </c>
      <c r="C160" s="209" t="s">
        <v>2724</v>
      </c>
      <c r="D160" s="210">
        <v>1250</v>
      </c>
      <c r="E160" s="210">
        <v>1250</v>
      </c>
    </row>
    <row r="161" spans="1:5" ht="25.5">
      <c r="A161" s="208" t="s">
        <v>1976</v>
      </c>
      <c r="B161" s="208"/>
      <c r="C161" s="209" t="s">
        <v>1977</v>
      </c>
      <c r="D161" s="210">
        <v>11900</v>
      </c>
      <c r="E161" s="210">
        <v>12900</v>
      </c>
    </row>
    <row r="162" spans="1:5" ht="25.5">
      <c r="A162" s="208"/>
      <c r="B162" s="208" t="s">
        <v>1189</v>
      </c>
      <c r="C162" s="209" t="s">
        <v>2863</v>
      </c>
      <c r="D162" s="210">
        <v>11900</v>
      </c>
      <c r="E162" s="210">
        <v>12900</v>
      </c>
    </row>
    <row r="163" spans="1:5" ht="38.25">
      <c r="A163" s="208" t="s">
        <v>1240</v>
      </c>
      <c r="B163" s="208"/>
      <c r="C163" s="209" t="s">
        <v>1241</v>
      </c>
      <c r="D163" s="210">
        <v>532307</v>
      </c>
      <c r="E163" s="210">
        <v>558424</v>
      </c>
    </row>
    <row r="164" spans="1:5" ht="25.5">
      <c r="A164" s="208" t="s">
        <v>1242</v>
      </c>
      <c r="B164" s="208"/>
      <c r="C164" s="209" t="s">
        <v>1243</v>
      </c>
      <c r="D164" s="210">
        <v>99603</v>
      </c>
      <c r="E164" s="210">
        <v>120500</v>
      </c>
    </row>
    <row r="165" spans="1:5" ht="25.5">
      <c r="A165" s="208"/>
      <c r="B165" s="208" t="s">
        <v>1189</v>
      </c>
      <c r="C165" s="209" t="s">
        <v>2863</v>
      </c>
      <c r="D165" s="210">
        <v>5603</v>
      </c>
      <c r="E165" s="210">
        <v>1500</v>
      </c>
    </row>
    <row r="166" spans="1:5">
      <c r="A166" s="208"/>
      <c r="B166" s="208" t="s">
        <v>1190</v>
      </c>
      <c r="C166" s="209" t="s">
        <v>1191</v>
      </c>
      <c r="D166" s="210">
        <v>94000</v>
      </c>
      <c r="E166" s="210">
        <v>119000</v>
      </c>
    </row>
    <row r="167" spans="1:5" ht="25.5">
      <c r="A167" s="208" t="s">
        <v>1978</v>
      </c>
      <c r="B167" s="208"/>
      <c r="C167" s="209" t="s">
        <v>1979</v>
      </c>
      <c r="D167" s="210">
        <v>1000</v>
      </c>
      <c r="E167" s="210">
        <v>1000</v>
      </c>
    </row>
    <row r="168" spans="1:5" ht="25.5">
      <c r="A168" s="208"/>
      <c r="B168" s="208" t="s">
        <v>1189</v>
      </c>
      <c r="C168" s="209" t="s">
        <v>2863</v>
      </c>
      <c r="D168" s="210">
        <v>1000</v>
      </c>
      <c r="E168" s="210">
        <v>1000</v>
      </c>
    </row>
    <row r="169" spans="1:5" ht="38.25">
      <c r="A169" s="208" t="s">
        <v>1980</v>
      </c>
      <c r="B169" s="208"/>
      <c r="C169" s="209" t="s">
        <v>1981</v>
      </c>
      <c r="D169" s="210">
        <v>5897</v>
      </c>
      <c r="E169" s="210">
        <v>5897</v>
      </c>
    </row>
    <row r="170" spans="1:5" ht="25.5">
      <c r="A170" s="208"/>
      <c r="B170" s="208" t="s">
        <v>1189</v>
      </c>
      <c r="C170" s="209" t="s">
        <v>2863</v>
      </c>
      <c r="D170" s="210">
        <v>2350</v>
      </c>
      <c r="E170" s="210">
        <v>2350</v>
      </c>
    </row>
    <row r="171" spans="1:5" ht="25.5">
      <c r="A171" s="208"/>
      <c r="B171" s="208" t="s">
        <v>1290</v>
      </c>
      <c r="C171" s="209" t="s">
        <v>2724</v>
      </c>
      <c r="D171" s="210">
        <v>3547</v>
      </c>
      <c r="E171" s="210">
        <v>3547</v>
      </c>
    </row>
    <row r="172" spans="1:5" ht="76.5">
      <c r="A172" s="208" t="s">
        <v>1953</v>
      </c>
      <c r="B172" s="208"/>
      <c r="C172" s="209" t="s">
        <v>1954</v>
      </c>
      <c r="D172" s="210">
        <v>100000</v>
      </c>
      <c r="E172" s="210">
        <v>100000</v>
      </c>
    </row>
    <row r="173" spans="1:5">
      <c r="A173" s="208"/>
      <c r="B173" s="208" t="s">
        <v>1204</v>
      </c>
      <c r="C173" s="209" t="s">
        <v>1205</v>
      </c>
      <c r="D173" s="210">
        <v>100000</v>
      </c>
      <c r="E173" s="210">
        <v>100000</v>
      </c>
    </row>
    <row r="174" spans="1:5" ht="38.25">
      <c r="A174" s="208" t="s">
        <v>2206</v>
      </c>
      <c r="B174" s="208"/>
      <c r="C174" s="209" t="s">
        <v>2207</v>
      </c>
      <c r="D174" s="210">
        <v>8400</v>
      </c>
      <c r="E174" s="210">
        <v>9000</v>
      </c>
    </row>
    <row r="175" spans="1:5">
      <c r="A175" s="208"/>
      <c r="B175" s="208" t="s">
        <v>1198</v>
      </c>
      <c r="C175" s="209" t="s">
        <v>1199</v>
      </c>
      <c r="D175" s="210">
        <v>8400</v>
      </c>
      <c r="E175" s="210">
        <v>9000</v>
      </c>
    </row>
    <row r="176" spans="1:5" ht="38.25">
      <c r="A176" s="208" t="s">
        <v>2208</v>
      </c>
      <c r="B176" s="208"/>
      <c r="C176" s="209" t="s">
        <v>2209</v>
      </c>
      <c r="D176" s="210">
        <v>144081.9</v>
      </c>
      <c r="E176" s="210">
        <v>144081.9</v>
      </c>
    </row>
    <row r="177" spans="1:5" ht="25.5">
      <c r="A177" s="208"/>
      <c r="B177" s="208" t="s">
        <v>1189</v>
      </c>
      <c r="C177" s="209" t="s">
        <v>2863</v>
      </c>
      <c r="D177" s="210">
        <v>81.900000000000006</v>
      </c>
      <c r="E177" s="210">
        <v>81.900000000000006</v>
      </c>
    </row>
    <row r="178" spans="1:5">
      <c r="A178" s="208"/>
      <c r="B178" s="208" t="s">
        <v>1198</v>
      </c>
      <c r="C178" s="209" t="s">
        <v>1199</v>
      </c>
      <c r="D178" s="210">
        <v>144000</v>
      </c>
      <c r="E178" s="210">
        <v>144000</v>
      </c>
    </row>
    <row r="179" spans="1:5" ht="38.25">
      <c r="A179" s="208" t="s">
        <v>1982</v>
      </c>
      <c r="B179" s="208"/>
      <c r="C179" s="209" t="s">
        <v>1983</v>
      </c>
      <c r="D179" s="210">
        <v>8283</v>
      </c>
      <c r="E179" s="210">
        <v>9660</v>
      </c>
    </row>
    <row r="180" spans="1:5">
      <c r="A180" s="208"/>
      <c r="B180" s="208" t="s">
        <v>1198</v>
      </c>
      <c r="C180" s="209" t="s">
        <v>1199</v>
      </c>
      <c r="D180" s="210">
        <v>8283</v>
      </c>
      <c r="E180" s="210">
        <v>9660</v>
      </c>
    </row>
    <row r="181" spans="1:5">
      <c r="A181" s="208" t="s">
        <v>1772</v>
      </c>
      <c r="B181" s="208"/>
      <c r="C181" s="209" t="s">
        <v>1773</v>
      </c>
      <c r="D181" s="210">
        <v>1975.8</v>
      </c>
      <c r="E181" s="210">
        <v>1975.8</v>
      </c>
    </row>
    <row r="182" spans="1:5" ht="25.5">
      <c r="A182" s="208"/>
      <c r="B182" s="208" t="s">
        <v>1189</v>
      </c>
      <c r="C182" s="209" t="s">
        <v>2863</v>
      </c>
      <c r="D182" s="210">
        <v>925.8</v>
      </c>
      <c r="E182" s="210">
        <v>925.8</v>
      </c>
    </row>
    <row r="183" spans="1:5">
      <c r="A183" s="208"/>
      <c r="B183" s="208" t="s">
        <v>1198</v>
      </c>
      <c r="C183" s="209" t="s">
        <v>1199</v>
      </c>
      <c r="D183" s="210">
        <v>1050</v>
      </c>
      <c r="E183" s="210">
        <v>1050</v>
      </c>
    </row>
    <row r="184" spans="1:5" ht="38.25">
      <c r="A184" s="208" t="s">
        <v>1984</v>
      </c>
      <c r="B184" s="208"/>
      <c r="C184" s="209" t="s">
        <v>1985</v>
      </c>
      <c r="D184" s="210">
        <v>3055.3</v>
      </c>
      <c r="E184" s="210">
        <v>3055.3</v>
      </c>
    </row>
    <row r="185" spans="1:5">
      <c r="A185" s="208"/>
      <c r="B185" s="208" t="s">
        <v>1198</v>
      </c>
      <c r="C185" s="209" t="s">
        <v>1199</v>
      </c>
      <c r="D185" s="210">
        <v>3055.3</v>
      </c>
      <c r="E185" s="210">
        <v>3055.3</v>
      </c>
    </row>
    <row r="186" spans="1:5" ht="38.25">
      <c r="A186" s="208" t="s">
        <v>2210</v>
      </c>
      <c r="B186" s="208"/>
      <c r="C186" s="209" t="s">
        <v>2211</v>
      </c>
      <c r="D186" s="210">
        <v>160011</v>
      </c>
      <c r="E186" s="210">
        <v>163254</v>
      </c>
    </row>
    <row r="187" spans="1:5">
      <c r="A187" s="208"/>
      <c r="B187" s="208" t="s">
        <v>1198</v>
      </c>
      <c r="C187" s="209" t="s">
        <v>1199</v>
      </c>
      <c r="D187" s="210">
        <v>160011</v>
      </c>
      <c r="E187" s="210">
        <v>163254</v>
      </c>
    </row>
    <row r="188" spans="1:5" ht="38.25">
      <c r="A188" s="208" t="s">
        <v>1881</v>
      </c>
      <c r="B188" s="208"/>
      <c r="C188" s="209" t="s">
        <v>1882</v>
      </c>
      <c r="D188" s="210">
        <v>881455</v>
      </c>
      <c r="E188" s="210">
        <v>894320.5</v>
      </c>
    </row>
    <row r="189" spans="1:5" ht="38.25">
      <c r="A189" s="208" t="s">
        <v>1948</v>
      </c>
      <c r="B189" s="208"/>
      <c r="C189" s="209" t="s">
        <v>2729</v>
      </c>
      <c r="D189" s="210">
        <v>84049.8</v>
      </c>
      <c r="E189" s="210">
        <v>84221.5</v>
      </c>
    </row>
    <row r="190" spans="1:5" ht="25.5">
      <c r="A190" s="208"/>
      <c r="B190" s="208" t="s">
        <v>1290</v>
      </c>
      <c r="C190" s="209" t="s">
        <v>2724</v>
      </c>
      <c r="D190" s="210">
        <v>84049.8</v>
      </c>
      <c r="E190" s="210">
        <v>84221.5</v>
      </c>
    </row>
    <row r="191" spans="1:5" ht="25.5">
      <c r="A191" s="208" t="s">
        <v>1883</v>
      </c>
      <c r="B191" s="208"/>
      <c r="C191" s="209" t="s">
        <v>1884</v>
      </c>
      <c r="D191" s="210">
        <v>108319</v>
      </c>
      <c r="E191" s="210">
        <v>108519</v>
      </c>
    </row>
    <row r="192" spans="1:5" ht="25.5">
      <c r="A192" s="208"/>
      <c r="B192" s="208" t="s">
        <v>1189</v>
      </c>
      <c r="C192" s="209" t="s">
        <v>2863</v>
      </c>
      <c r="D192" s="210">
        <v>30360</v>
      </c>
      <c r="E192" s="210">
        <v>30360</v>
      </c>
    </row>
    <row r="193" spans="1:5">
      <c r="A193" s="208"/>
      <c r="B193" s="208" t="s">
        <v>1198</v>
      </c>
      <c r="C193" s="209" t="s">
        <v>1199</v>
      </c>
      <c r="D193" s="210">
        <v>2500</v>
      </c>
      <c r="E193" s="210">
        <v>2500</v>
      </c>
    </row>
    <row r="194" spans="1:5" ht="25.5">
      <c r="A194" s="208"/>
      <c r="B194" s="208" t="s">
        <v>1290</v>
      </c>
      <c r="C194" s="209" t="s">
        <v>2724</v>
      </c>
      <c r="D194" s="210">
        <v>75459</v>
      </c>
      <c r="E194" s="210">
        <v>75659</v>
      </c>
    </row>
    <row r="195" spans="1:5" ht="38.25">
      <c r="A195" s="208" t="s">
        <v>1916</v>
      </c>
      <c r="B195" s="208"/>
      <c r="C195" s="209" t="s">
        <v>1917</v>
      </c>
      <c r="D195" s="210">
        <v>586223.19999999995</v>
      </c>
      <c r="E195" s="210">
        <v>598528</v>
      </c>
    </row>
    <row r="196" spans="1:5">
      <c r="A196" s="208"/>
      <c r="B196" s="208" t="s">
        <v>1204</v>
      </c>
      <c r="C196" s="209" t="s">
        <v>1205</v>
      </c>
      <c r="D196" s="210">
        <v>586223.19999999995</v>
      </c>
      <c r="E196" s="210">
        <v>598528</v>
      </c>
    </row>
    <row r="197" spans="1:5" ht="51">
      <c r="A197" s="208" t="s">
        <v>2212</v>
      </c>
      <c r="B197" s="208"/>
      <c r="C197" s="209" t="s">
        <v>2213</v>
      </c>
      <c r="D197" s="210">
        <v>10004.700000000001</v>
      </c>
      <c r="E197" s="210">
        <v>10004.700000000001</v>
      </c>
    </row>
    <row r="198" spans="1:5">
      <c r="A198" s="208"/>
      <c r="B198" s="208" t="s">
        <v>1204</v>
      </c>
      <c r="C198" s="209" t="s">
        <v>1205</v>
      </c>
      <c r="D198" s="210">
        <v>10004.700000000001</v>
      </c>
      <c r="E198" s="210">
        <v>10004.700000000001</v>
      </c>
    </row>
    <row r="199" spans="1:5" ht="38.25">
      <c r="A199" s="208" t="s">
        <v>1918</v>
      </c>
      <c r="B199" s="208"/>
      <c r="C199" s="209" t="s">
        <v>1919</v>
      </c>
      <c r="D199" s="210">
        <v>80000</v>
      </c>
      <c r="E199" s="210">
        <v>80000</v>
      </c>
    </row>
    <row r="200" spans="1:5">
      <c r="A200" s="208"/>
      <c r="B200" s="208" t="s">
        <v>1204</v>
      </c>
      <c r="C200" s="209" t="s">
        <v>1205</v>
      </c>
      <c r="D200" s="210">
        <v>80000</v>
      </c>
      <c r="E200" s="210">
        <v>80000</v>
      </c>
    </row>
    <row r="201" spans="1:5">
      <c r="A201" s="208" t="s">
        <v>1986</v>
      </c>
      <c r="B201" s="208"/>
      <c r="C201" s="209" t="s">
        <v>1987</v>
      </c>
      <c r="D201" s="210">
        <v>6000</v>
      </c>
      <c r="E201" s="210">
        <v>6000</v>
      </c>
    </row>
    <row r="202" spans="1:5">
      <c r="A202" s="208"/>
      <c r="B202" s="208" t="s">
        <v>1204</v>
      </c>
      <c r="C202" s="209" t="s">
        <v>1205</v>
      </c>
      <c r="D202" s="210">
        <v>6000</v>
      </c>
      <c r="E202" s="210">
        <v>6000</v>
      </c>
    </row>
    <row r="203" spans="1:5" ht="63.75">
      <c r="A203" s="208" t="s">
        <v>2216</v>
      </c>
      <c r="B203" s="208"/>
      <c r="C203" s="209" t="s">
        <v>2733</v>
      </c>
      <c r="D203" s="210">
        <v>6858.3</v>
      </c>
      <c r="E203" s="210">
        <v>7047.3</v>
      </c>
    </row>
    <row r="204" spans="1:5">
      <c r="A204" s="208"/>
      <c r="B204" s="208" t="s">
        <v>1198</v>
      </c>
      <c r="C204" s="209" t="s">
        <v>1199</v>
      </c>
      <c r="D204" s="210">
        <v>6858.3</v>
      </c>
      <c r="E204" s="210">
        <v>7047.3</v>
      </c>
    </row>
    <row r="205" spans="1:5" ht="38.25">
      <c r="A205" s="208" t="s">
        <v>1828</v>
      </c>
      <c r="B205" s="208"/>
      <c r="C205" s="209" t="s">
        <v>2893</v>
      </c>
      <c r="D205" s="210">
        <v>128991.5</v>
      </c>
      <c r="E205" s="210">
        <v>113946</v>
      </c>
    </row>
    <row r="206" spans="1:5" ht="25.5">
      <c r="A206" s="208" t="s">
        <v>1988</v>
      </c>
      <c r="B206" s="208"/>
      <c r="C206" s="209" t="s">
        <v>1989</v>
      </c>
      <c r="D206" s="210">
        <v>107946</v>
      </c>
      <c r="E206" s="210">
        <v>107946</v>
      </c>
    </row>
    <row r="207" spans="1:5" ht="25.5">
      <c r="A207" s="208"/>
      <c r="B207" s="208" t="s">
        <v>1290</v>
      </c>
      <c r="C207" s="209" t="s">
        <v>2724</v>
      </c>
      <c r="D207" s="210">
        <v>107946</v>
      </c>
      <c r="E207" s="210">
        <v>107946</v>
      </c>
    </row>
    <row r="208" spans="1:5" ht="38.25">
      <c r="A208" s="208" t="s">
        <v>1990</v>
      </c>
      <c r="B208" s="208"/>
      <c r="C208" s="209" t="s">
        <v>2731</v>
      </c>
      <c r="D208" s="210">
        <v>6000</v>
      </c>
      <c r="E208" s="210">
        <v>6000</v>
      </c>
    </row>
    <row r="209" spans="1:5" ht="25.5">
      <c r="A209" s="208"/>
      <c r="B209" s="208" t="s">
        <v>1290</v>
      </c>
      <c r="C209" s="209" t="s">
        <v>2724</v>
      </c>
      <c r="D209" s="210">
        <v>6000</v>
      </c>
      <c r="E209" s="210">
        <v>6000</v>
      </c>
    </row>
    <row r="210" spans="1:5" ht="25.5">
      <c r="A210" s="208" t="s">
        <v>1829</v>
      </c>
      <c r="B210" s="208"/>
      <c r="C210" s="209" t="s">
        <v>1601</v>
      </c>
      <c r="D210" s="210">
        <v>15045.5</v>
      </c>
      <c r="E210" s="210">
        <v>0</v>
      </c>
    </row>
    <row r="211" spans="1:5" ht="25.5">
      <c r="A211" s="208"/>
      <c r="B211" s="208" t="s">
        <v>1602</v>
      </c>
      <c r="C211" s="209" t="s">
        <v>2884</v>
      </c>
      <c r="D211" s="210">
        <v>15045.5</v>
      </c>
      <c r="E211" s="210">
        <v>0</v>
      </c>
    </row>
    <row r="212" spans="1:5" ht="51">
      <c r="A212" s="208" t="s">
        <v>1991</v>
      </c>
      <c r="B212" s="208"/>
      <c r="C212" s="209" t="s">
        <v>2894</v>
      </c>
      <c r="D212" s="210">
        <v>117423.2</v>
      </c>
      <c r="E212" s="210">
        <v>122063.2</v>
      </c>
    </row>
    <row r="213" spans="1:5" ht="25.5">
      <c r="A213" s="208" t="s">
        <v>1992</v>
      </c>
      <c r="B213" s="208"/>
      <c r="C213" s="209" t="s">
        <v>1188</v>
      </c>
      <c r="D213" s="210">
        <v>54751.199999999997</v>
      </c>
      <c r="E213" s="210">
        <v>54751.199999999997</v>
      </c>
    </row>
    <row r="214" spans="1:5" ht="51">
      <c r="A214" s="208"/>
      <c r="B214" s="208" t="s">
        <v>1184</v>
      </c>
      <c r="C214" s="209" t="s">
        <v>2874</v>
      </c>
      <c r="D214" s="210">
        <v>44439</v>
      </c>
      <c r="E214" s="210">
        <v>44439</v>
      </c>
    </row>
    <row r="215" spans="1:5" ht="25.5">
      <c r="A215" s="208"/>
      <c r="B215" s="208" t="s">
        <v>1189</v>
      </c>
      <c r="C215" s="209" t="s">
        <v>2863</v>
      </c>
      <c r="D215" s="210">
        <v>10307.700000000001</v>
      </c>
      <c r="E215" s="210">
        <v>10307.700000000001</v>
      </c>
    </row>
    <row r="216" spans="1:5">
      <c r="A216" s="208"/>
      <c r="B216" s="208" t="s">
        <v>1190</v>
      </c>
      <c r="C216" s="209" t="s">
        <v>1191</v>
      </c>
      <c r="D216" s="210">
        <v>4.5</v>
      </c>
      <c r="E216" s="210">
        <v>4.5</v>
      </c>
    </row>
    <row r="217" spans="1:5" ht="25.5">
      <c r="A217" s="208" t="s">
        <v>1993</v>
      </c>
      <c r="B217" s="208"/>
      <c r="C217" s="209" t="s">
        <v>1994</v>
      </c>
      <c r="D217" s="210">
        <v>6003</v>
      </c>
      <c r="E217" s="210">
        <v>3843</v>
      </c>
    </row>
    <row r="218" spans="1:5" ht="25.5">
      <c r="A218" s="208"/>
      <c r="B218" s="208" t="s">
        <v>1189</v>
      </c>
      <c r="C218" s="209" t="s">
        <v>2863</v>
      </c>
      <c r="D218" s="210">
        <v>6003</v>
      </c>
      <c r="E218" s="210">
        <v>3843</v>
      </c>
    </row>
    <row r="219" spans="1:5" ht="25.5">
      <c r="A219" s="208" t="s">
        <v>1995</v>
      </c>
      <c r="B219" s="208"/>
      <c r="C219" s="209" t="s">
        <v>1996</v>
      </c>
      <c r="D219" s="210">
        <v>29820</v>
      </c>
      <c r="E219" s="210">
        <v>29820</v>
      </c>
    </row>
    <row r="220" spans="1:5" ht="25.5">
      <c r="A220" s="208"/>
      <c r="B220" s="208" t="s">
        <v>1189</v>
      </c>
      <c r="C220" s="209" t="s">
        <v>2863</v>
      </c>
      <c r="D220" s="210">
        <v>21000</v>
      </c>
      <c r="E220" s="210">
        <v>21000</v>
      </c>
    </row>
    <row r="221" spans="1:5" ht="25.5">
      <c r="A221" s="208"/>
      <c r="B221" s="208" t="s">
        <v>1290</v>
      </c>
      <c r="C221" s="209" t="s">
        <v>2724</v>
      </c>
      <c r="D221" s="210">
        <v>8820</v>
      </c>
      <c r="E221" s="210">
        <v>8820</v>
      </c>
    </row>
    <row r="222" spans="1:5">
      <c r="A222" s="208" t="s">
        <v>1997</v>
      </c>
      <c r="B222" s="208"/>
      <c r="C222" s="209" t="s">
        <v>1998</v>
      </c>
      <c r="D222" s="210">
        <v>5440.7</v>
      </c>
      <c r="E222" s="210">
        <v>12240.7</v>
      </c>
    </row>
    <row r="223" spans="1:5" ht="25.5">
      <c r="A223" s="208"/>
      <c r="B223" s="208" t="s">
        <v>1290</v>
      </c>
      <c r="C223" s="209" t="s">
        <v>2724</v>
      </c>
      <c r="D223" s="210">
        <v>5440.7</v>
      </c>
      <c r="E223" s="210">
        <v>5440.7</v>
      </c>
    </row>
    <row r="224" spans="1:5">
      <c r="A224" s="208"/>
      <c r="B224" s="208" t="s">
        <v>1190</v>
      </c>
      <c r="C224" s="209" t="s">
        <v>1191</v>
      </c>
      <c r="D224" s="210">
        <v>0</v>
      </c>
      <c r="E224" s="210">
        <v>6800</v>
      </c>
    </row>
    <row r="225" spans="1:5" ht="51">
      <c r="A225" s="208" t="s">
        <v>2895</v>
      </c>
      <c r="B225" s="208"/>
      <c r="C225" s="209" t="s">
        <v>2896</v>
      </c>
      <c r="D225" s="210">
        <v>21408.3</v>
      </c>
      <c r="E225" s="210">
        <v>21408.3</v>
      </c>
    </row>
    <row r="226" spans="1:5" ht="51">
      <c r="A226" s="208"/>
      <c r="B226" s="208" t="s">
        <v>1184</v>
      </c>
      <c r="C226" s="209" t="s">
        <v>2874</v>
      </c>
      <c r="D226" s="210">
        <v>16180.5</v>
      </c>
      <c r="E226" s="210">
        <v>16180.5</v>
      </c>
    </row>
    <row r="227" spans="1:5" ht="25.5">
      <c r="A227" s="208"/>
      <c r="B227" s="208" t="s">
        <v>1189</v>
      </c>
      <c r="C227" s="209" t="s">
        <v>2863</v>
      </c>
      <c r="D227" s="210">
        <v>5221.8</v>
      </c>
      <c r="E227" s="210">
        <v>5224.8</v>
      </c>
    </row>
    <row r="228" spans="1:5">
      <c r="A228" s="208"/>
      <c r="B228" s="208" t="s">
        <v>1190</v>
      </c>
      <c r="C228" s="209" t="s">
        <v>1191</v>
      </c>
      <c r="D228" s="210">
        <v>6</v>
      </c>
      <c r="E228" s="210">
        <v>3</v>
      </c>
    </row>
    <row r="229" spans="1:5" ht="25.5">
      <c r="A229" s="208" t="s">
        <v>1252</v>
      </c>
      <c r="B229" s="208"/>
      <c r="C229" s="209" t="s">
        <v>1253</v>
      </c>
      <c r="D229" s="210">
        <v>10845022.299999999</v>
      </c>
      <c r="E229" s="210">
        <v>11060110.600000001</v>
      </c>
    </row>
    <row r="230" spans="1:5" ht="51">
      <c r="A230" s="208" t="s">
        <v>1254</v>
      </c>
      <c r="B230" s="208"/>
      <c r="C230" s="209" t="s">
        <v>1255</v>
      </c>
      <c r="D230" s="210">
        <v>8445639.5999999959</v>
      </c>
      <c r="E230" s="210">
        <v>8656369.4000000004</v>
      </c>
    </row>
    <row r="231" spans="1:5" ht="25.5">
      <c r="A231" s="208" t="s">
        <v>1256</v>
      </c>
      <c r="B231" s="208"/>
      <c r="C231" s="209" t="s">
        <v>1257</v>
      </c>
      <c r="D231" s="210">
        <v>690.3</v>
      </c>
      <c r="E231" s="210">
        <v>690.3</v>
      </c>
    </row>
    <row r="232" spans="1:5">
      <c r="A232" s="208"/>
      <c r="B232" s="208" t="s">
        <v>1198</v>
      </c>
      <c r="C232" s="209" t="s">
        <v>1199</v>
      </c>
      <c r="D232" s="210">
        <v>690.3</v>
      </c>
      <c r="E232" s="210">
        <v>690.3</v>
      </c>
    </row>
    <row r="233" spans="1:5" ht="63.75">
      <c r="A233" s="208" t="s">
        <v>2217</v>
      </c>
      <c r="B233" s="208"/>
      <c r="C233" s="209" t="s">
        <v>2218</v>
      </c>
      <c r="D233" s="210">
        <v>16128.6</v>
      </c>
      <c r="E233" s="210">
        <v>17128.5</v>
      </c>
    </row>
    <row r="234" spans="1:5" ht="51">
      <c r="A234" s="208"/>
      <c r="B234" s="208" t="s">
        <v>1184</v>
      </c>
      <c r="C234" s="209" t="s">
        <v>2874</v>
      </c>
      <c r="D234" s="210">
        <v>8148.9</v>
      </c>
      <c r="E234" s="210">
        <v>8654.1</v>
      </c>
    </row>
    <row r="235" spans="1:5">
      <c r="A235" s="208"/>
      <c r="B235" s="208" t="s">
        <v>1198</v>
      </c>
      <c r="C235" s="209" t="s">
        <v>1199</v>
      </c>
      <c r="D235" s="210">
        <v>7979.7</v>
      </c>
      <c r="E235" s="210">
        <v>8474.4</v>
      </c>
    </row>
    <row r="236" spans="1:5" ht="63.75">
      <c r="A236" s="208" t="s">
        <v>2219</v>
      </c>
      <c r="B236" s="208"/>
      <c r="C236" s="209" t="s">
        <v>2220</v>
      </c>
      <c r="D236" s="210">
        <v>12507.7</v>
      </c>
      <c r="E236" s="210">
        <v>13310.1</v>
      </c>
    </row>
    <row r="237" spans="1:5" ht="51">
      <c r="A237" s="208"/>
      <c r="B237" s="208" t="s">
        <v>1184</v>
      </c>
      <c r="C237" s="209" t="s">
        <v>2874</v>
      </c>
      <c r="D237" s="210">
        <v>11255.4</v>
      </c>
      <c r="E237" s="210">
        <v>11977.6</v>
      </c>
    </row>
    <row r="238" spans="1:5">
      <c r="A238" s="208"/>
      <c r="B238" s="208" t="s">
        <v>1198</v>
      </c>
      <c r="C238" s="209" t="s">
        <v>1199</v>
      </c>
      <c r="D238" s="210">
        <v>1252.3</v>
      </c>
      <c r="E238" s="210">
        <v>1332.5</v>
      </c>
    </row>
    <row r="239" spans="1:5" ht="25.5">
      <c r="A239" s="208" t="s">
        <v>2221</v>
      </c>
      <c r="B239" s="208"/>
      <c r="C239" s="209" t="s">
        <v>2222</v>
      </c>
      <c r="D239" s="210">
        <v>6</v>
      </c>
      <c r="E239" s="210">
        <v>6</v>
      </c>
    </row>
    <row r="240" spans="1:5">
      <c r="A240" s="208"/>
      <c r="B240" s="208" t="s">
        <v>1198</v>
      </c>
      <c r="C240" s="209" t="s">
        <v>1199</v>
      </c>
      <c r="D240" s="210">
        <v>6</v>
      </c>
      <c r="E240" s="210">
        <v>6</v>
      </c>
    </row>
    <row r="241" spans="1:5" ht="25.5">
      <c r="A241" s="208" t="s">
        <v>2223</v>
      </c>
      <c r="B241" s="208"/>
      <c r="C241" s="209" t="s">
        <v>2224</v>
      </c>
      <c r="D241" s="210">
        <v>1464</v>
      </c>
      <c r="E241" s="210">
        <v>1464</v>
      </c>
    </row>
    <row r="242" spans="1:5">
      <c r="A242" s="208"/>
      <c r="B242" s="208" t="s">
        <v>1198</v>
      </c>
      <c r="C242" s="209" t="s">
        <v>1199</v>
      </c>
      <c r="D242" s="210">
        <v>1464</v>
      </c>
      <c r="E242" s="210">
        <v>1464</v>
      </c>
    </row>
    <row r="243" spans="1:5" ht="38.25">
      <c r="A243" s="208" t="s">
        <v>2225</v>
      </c>
      <c r="B243" s="208"/>
      <c r="C243" s="209" t="s">
        <v>2226</v>
      </c>
      <c r="D243" s="210">
        <v>2307.1999999999998</v>
      </c>
      <c r="E243" s="210">
        <v>2307.1999999999998</v>
      </c>
    </row>
    <row r="244" spans="1:5">
      <c r="A244" s="208"/>
      <c r="B244" s="208" t="s">
        <v>1198</v>
      </c>
      <c r="C244" s="209" t="s">
        <v>1199</v>
      </c>
      <c r="D244" s="210">
        <v>2307.1999999999998</v>
      </c>
      <c r="E244" s="210">
        <v>2307.1999999999998</v>
      </c>
    </row>
    <row r="245" spans="1:5" ht="114.75">
      <c r="A245" s="208" t="s">
        <v>2227</v>
      </c>
      <c r="B245" s="208"/>
      <c r="C245" s="209" t="s">
        <v>2228</v>
      </c>
      <c r="D245" s="210">
        <v>408.8</v>
      </c>
      <c r="E245" s="210">
        <v>429.4</v>
      </c>
    </row>
    <row r="246" spans="1:5">
      <c r="A246" s="208"/>
      <c r="B246" s="208" t="s">
        <v>1190</v>
      </c>
      <c r="C246" s="209" t="s">
        <v>1191</v>
      </c>
      <c r="D246" s="210">
        <v>408.8</v>
      </c>
      <c r="E246" s="210">
        <v>429.4</v>
      </c>
    </row>
    <row r="247" spans="1:5" ht="25.5">
      <c r="A247" s="208" t="s">
        <v>2229</v>
      </c>
      <c r="B247" s="208"/>
      <c r="C247" s="209" t="s">
        <v>2230</v>
      </c>
      <c r="D247" s="210">
        <v>949847</v>
      </c>
      <c r="E247" s="210">
        <v>982141.8</v>
      </c>
    </row>
    <row r="248" spans="1:5">
      <c r="A248" s="208"/>
      <c r="B248" s="208" t="s">
        <v>1198</v>
      </c>
      <c r="C248" s="209" t="s">
        <v>1199</v>
      </c>
      <c r="D248" s="210">
        <v>949847</v>
      </c>
      <c r="E248" s="210">
        <v>982141.8</v>
      </c>
    </row>
    <row r="249" spans="1:5">
      <c r="A249" s="208" t="s">
        <v>2231</v>
      </c>
      <c r="B249" s="208"/>
      <c r="C249" s="209" t="s">
        <v>2232</v>
      </c>
      <c r="D249" s="210">
        <v>30693.599999999999</v>
      </c>
      <c r="E249" s="210">
        <v>30693.599999999999</v>
      </c>
    </row>
    <row r="250" spans="1:5">
      <c r="A250" s="208"/>
      <c r="B250" s="208" t="s">
        <v>1198</v>
      </c>
      <c r="C250" s="209" t="s">
        <v>1199</v>
      </c>
      <c r="D250" s="210">
        <v>30693.599999999999</v>
      </c>
      <c r="E250" s="210">
        <v>30693.599999999999</v>
      </c>
    </row>
    <row r="251" spans="1:5" ht="51">
      <c r="A251" s="208" t="s">
        <v>2899</v>
      </c>
      <c r="B251" s="208"/>
      <c r="C251" s="209" t="s">
        <v>2900</v>
      </c>
      <c r="D251" s="210">
        <v>90946.9</v>
      </c>
      <c r="E251" s="210">
        <v>90954</v>
      </c>
    </row>
    <row r="252" spans="1:5">
      <c r="A252" s="208"/>
      <c r="B252" s="208" t="s">
        <v>1204</v>
      </c>
      <c r="C252" s="209" t="s">
        <v>1205</v>
      </c>
      <c r="D252" s="210">
        <v>90946.9</v>
      </c>
      <c r="E252" s="210">
        <v>90954</v>
      </c>
    </row>
    <row r="253" spans="1:5" ht="38.25">
      <c r="A253" s="208" t="s">
        <v>2901</v>
      </c>
      <c r="B253" s="208"/>
      <c r="C253" s="209" t="s">
        <v>2902</v>
      </c>
      <c r="D253" s="210">
        <v>104291.7</v>
      </c>
      <c r="E253" s="210">
        <v>109610.1</v>
      </c>
    </row>
    <row r="254" spans="1:5">
      <c r="A254" s="208"/>
      <c r="B254" s="208" t="s">
        <v>1198</v>
      </c>
      <c r="C254" s="209" t="s">
        <v>1199</v>
      </c>
      <c r="D254" s="210">
        <v>104291.7</v>
      </c>
      <c r="E254" s="210">
        <v>109610.1</v>
      </c>
    </row>
    <row r="255" spans="1:5" ht="38.25">
      <c r="A255" s="208" t="s">
        <v>2903</v>
      </c>
      <c r="B255" s="208"/>
      <c r="C255" s="209" t="s">
        <v>2904</v>
      </c>
      <c r="D255" s="210">
        <v>290</v>
      </c>
      <c r="E255" s="210">
        <v>290</v>
      </c>
    </row>
    <row r="256" spans="1:5">
      <c r="A256" s="208"/>
      <c r="B256" s="208" t="s">
        <v>1198</v>
      </c>
      <c r="C256" s="209" t="s">
        <v>1199</v>
      </c>
      <c r="D256" s="210">
        <v>290</v>
      </c>
      <c r="E256" s="210">
        <v>290</v>
      </c>
    </row>
    <row r="257" spans="1:5" ht="25.5">
      <c r="A257" s="208" t="s">
        <v>2905</v>
      </c>
      <c r="B257" s="208"/>
      <c r="C257" s="209" t="s">
        <v>2906</v>
      </c>
      <c r="D257" s="210">
        <v>2496713.6</v>
      </c>
      <c r="E257" s="210">
        <v>2518864.2999999998</v>
      </c>
    </row>
    <row r="258" spans="1:5">
      <c r="A258" s="208"/>
      <c r="B258" s="208" t="s">
        <v>1198</v>
      </c>
      <c r="C258" s="209" t="s">
        <v>1199</v>
      </c>
      <c r="D258" s="210">
        <v>2496713.6</v>
      </c>
      <c r="E258" s="210">
        <v>2518864.2999999998</v>
      </c>
    </row>
    <row r="259" spans="1:5" ht="38.25">
      <c r="A259" s="208" t="s">
        <v>2907</v>
      </c>
      <c r="B259" s="208"/>
      <c r="C259" s="209" t="s">
        <v>2908</v>
      </c>
      <c r="D259" s="210">
        <v>799.3</v>
      </c>
      <c r="E259" s="210">
        <v>799.3</v>
      </c>
    </row>
    <row r="260" spans="1:5">
      <c r="A260" s="208"/>
      <c r="B260" s="208" t="s">
        <v>1198</v>
      </c>
      <c r="C260" s="209" t="s">
        <v>1199</v>
      </c>
      <c r="D260" s="210">
        <v>799.3</v>
      </c>
      <c r="E260" s="210">
        <v>799.3</v>
      </c>
    </row>
    <row r="261" spans="1:5" ht="63.75">
      <c r="A261" s="208" t="s">
        <v>2237</v>
      </c>
      <c r="B261" s="208"/>
      <c r="C261" s="209" t="s">
        <v>2238</v>
      </c>
      <c r="D261" s="210">
        <v>373646</v>
      </c>
      <c r="E261" s="210">
        <v>396812.5</v>
      </c>
    </row>
    <row r="262" spans="1:5">
      <c r="A262" s="208"/>
      <c r="B262" s="208" t="s">
        <v>1204</v>
      </c>
      <c r="C262" s="209" t="s">
        <v>1205</v>
      </c>
      <c r="D262" s="210">
        <v>373646</v>
      </c>
      <c r="E262" s="210">
        <v>396812.5</v>
      </c>
    </row>
    <row r="263" spans="1:5" ht="63.75">
      <c r="A263" s="208" t="s">
        <v>2239</v>
      </c>
      <c r="B263" s="208"/>
      <c r="C263" s="209" t="s">
        <v>2240</v>
      </c>
      <c r="D263" s="210">
        <v>150505</v>
      </c>
      <c r="E263" s="210">
        <v>159836.5</v>
      </c>
    </row>
    <row r="264" spans="1:5">
      <c r="A264" s="208"/>
      <c r="B264" s="208" t="s">
        <v>1204</v>
      </c>
      <c r="C264" s="209" t="s">
        <v>1205</v>
      </c>
      <c r="D264" s="210">
        <v>150505</v>
      </c>
      <c r="E264" s="210">
        <v>159836.5</v>
      </c>
    </row>
    <row r="265" spans="1:5" ht="38.25">
      <c r="A265" s="208" t="s">
        <v>2241</v>
      </c>
      <c r="B265" s="208"/>
      <c r="C265" s="209" t="s">
        <v>2242</v>
      </c>
      <c r="D265" s="210">
        <v>19291.099999999999</v>
      </c>
      <c r="E265" s="210">
        <v>19291</v>
      </c>
    </row>
    <row r="266" spans="1:5">
      <c r="A266" s="208"/>
      <c r="B266" s="208" t="s">
        <v>1204</v>
      </c>
      <c r="C266" s="209" t="s">
        <v>1205</v>
      </c>
      <c r="D266" s="210">
        <v>19291.099999999999</v>
      </c>
      <c r="E266" s="210">
        <v>19291</v>
      </c>
    </row>
    <row r="267" spans="1:5" ht="51">
      <c r="A267" s="208" t="s">
        <v>1258</v>
      </c>
      <c r="B267" s="208"/>
      <c r="C267" s="209" t="s">
        <v>1259</v>
      </c>
      <c r="D267" s="210">
        <v>2329.8000000000002</v>
      </c>
      <c r="E267" s="210">
        <v>2329.8000000000002</v>
      </c>
    </row>
    <row r="268" spans="1:5">
      <c r="A268" s="208"/>
      <c r="B268" s="208" t="s">
        <v>1204</v>
      </c>
      <c r="C268" s="209" t="s">
        <v>1205</v>
      </c>
      <c r="D268" s="210">
        <v>2329.8000000000002</v>
      </c>
      <c r="E268" s="210">
        <v>2329.8000000000002</v>
      </c>
    </row>
    <row r="269" spans="1:5" ht="38.25">
      <c r="A269" s="208" t="s">
        <v>1726</v>
      </c>
      <c r="B269" s="208"/>
      <c r="C269" s="209" t="s">
        <v>1727</v>
      </c>
      <c r="D269" s="210">
        <v>52945.8</v>
      </c>
      <c r="E269" s="210">
        <v>52945.8</v>
      </c>
    </row>
    <row r="270" spans="1:5">
      <c r="A270" s="208"/>
      <c r="B270" s="208" t="s">
        <v>1204</v>
      </c>
      <c r="C270" s="209" t="s">
        <v>1205</v>
      </c>
      <c r="D270" s="210">
        <v>52945.8</v>
      </c>
      <c r="E270" s="210">
        <v>52945.8</v>
      </c>
    </row>
    <row r="271" spans="1:5">
      <c r="A271" s="208" t="s">
        <v>2243</v>
      </c>
      <c r="B271" s="208"/>
      <c r="C271" s="209" t="s">
        <v>2244</v>
      </c>
      <c r="D271" s="210">
        <v>1353424.8</v>
      </c>
      <c r="E271" s="210">
        <v>1435104.7</v>
      </c>
    </row>
    <row r="272" spans="1:5">
      <c r="A272" s="208"/>
      <c r="B272" s="208" t="s">
        <v>1198</v>
      </c>
      <c r="C272" s="209" t="s">
        <v>1199</v>
      </c>
      <c r="D272" s="210">
        <v>1353424.8</v>
      </c>
      <c r="E272" s="210">
        <v>1435104.7</v>
      </c>
    </row>
    <row r="273" spans="1:5" ht="38.25">
      <c r="A273" s="208" t="s">
        <v>2245</v>
      </c>
      <c r="B273" s="208"/>
      <c r="C273" s="209" t="s">
        <v>2246</v>
      </c>
      <c r="D273" s="210">
        <v>57614.6</v>
      </c>
      <c r="E273" s="210">
        <v>61089.8</v>
      </c>
    </row>
    <row r="274" spans="1:5">
      <c r="A274" s="208"/>
      <c r="B274" s="208" t="s">
        <v>1198</v>
      </c>
      <c r="C274" s="209" t="s">
        <v>1199</v>
      </c>
      <c r="D274" s="210">
        <v>57614.6</v>
      </c>
      <c r="E274" s="210">
        <v>61089.8</v>
      </c>
    </row>
    <row r="275" spans="1:5" ht="25.5">
      <c r="A275" s="208" t="s">
        <v>2247</v>
      </c>
      <c r="B275" s="208"/>
      <c r="C275" s="209" t="s">
        <v>2248</v>
      </c>
      <c r="D275" s="210">
        <v>5.6</v>
      </c>
      <c r="E275" s="210">
        <v>5.9</v>
      </c>
    </row>
    <row r="276" spans="1:5">
      <c r="A276" s="208"/>
      <c r="B276" s="208" t="s">
        <v>1198</v>
      </c>
      <c r="C276" s="209" t="s">
        <v>1199</v>
      </c>
      <c r="D276" s="210">
        <v>5.6</v>
      </c>
      <c r="E276" s="210">
        <v>5.9</v>
      </c>
    </row>
    <row r="277" spans="1:5" ht="38.25">
      <c r="A277" s="208" t="s">
        <v>2249</v>
      </c>
      <c r="B277" s="208"/>
      <c r="C277" s="209" t="s">
        <v>2250</v>
      </c>
      <c r="D277" s="210">
        <v>88656.5</v>
      </c>
      <c r="E277" s="210">
        <v>94004.2</v>
      </c>
    </row>
    <row r="278" spans="1:5">
      <c r="A278" s="208"/>
      <c r="B278" s="208" t="s">
        <v>1198</v>
      </c>
      <c r="C278" s="209" t="s">
        <v>1199</v>
      </c>
      <c r="D278" s="210">
        <v>88656.5</v>
      </c>
      <c r="E278" s="210">
        <v>94004.2</v>
      </c>
    </row>
    <row r="279" spans="1:5" ht="25.5">
      <c r="A279" s="208" t="s">
        <v>2251</v>
      </c>
      <c r="B279" s="208"/>
      <c r="C279" s="209" t="s">
        <v>2252</v>
      </c>
      <c r="D279" s="210">
        <v>1496554.2</v>
      </c>
      <c r="E279" s="210">
        <v>1505168.8</v>
      </c>
    </row>
    <row r="280" spans="1:5">
      <c r="A280" s="208"/>
      <c r="B280" s="208" t="s">
        <v>1198</v>
      </c>
      <c r="C280" s="209" t="s">
        <v>1199</v>
      </c>
      <c r="D280" s="210">
        <v>1496554.2</v>
      </c>
      <c r="E280" s="210">
        <v>1505168.8</v>
      </c>
    </row>
    <row r="281" spans="1:5" ht="38.25">
      <c r="A281" s="208" t="s">
        <v>2253</v>
      </c>
      <c r="B281" s="208"/>
      <c r="C281" s="209" t="s">
        <v>2254</v>
      </c>
      <c r="D281" s="210">
        <v>694177.4</v>
      </c>
      <c r="E281" s="210">
        <v>697888.2</v>
      </c>
    </row>
    <row r="282" spans="1:5">
      <c r="A282" s="208"/>
      <c r="B282" s="208" t="s">
        <v>1198</v>
      </c>
      <c r="C282" s="209" t="s">
        <v>1199</v>
      </c>
      <c r="D282" s="210">
        <v>694177.4</v>
      </c>
      <c r="E282" s="210">
        <v>697888.2</v>
      </c>
    </row>
    <row r="283" spans="1:5" ht="51">
      <c r="A283" s="208" t="s">
        <v>2255</v>
      </c>
      <c r="B283" s="208"/>
      <c r="C283" s="209" t="s">
        <v>2256</v>
      </c>
      <c r="D283" s="210">
        <v>116988.2</v>
      </c>
      <c r="E283" s="210">
        <v>117349.3</v>
      </c>
    </row>
    <row r="284" spans="1:5">
      <c r="A284" s="208"/>
      <c r="B284" s="208" t="s">
        <v>1198</v>
      </c>
      <c r="C284" s="209" t="s">
        <v>1199</v>
      </c>
      <c r="D284" s="210">
        <v>116988.2</v>
      </c>
      <c r="E284" s="210">
        <v>117349.3</v>
      </c>
    </row>
    <row r="285" spans="1:5" ht="25.5">
      <c r="A285" s="208" t="s">
        <v>2257</v>
      </c>
      <c r="B285" s="208"/>
      <c r="C285" s="209" t="s">
        <v>2258</v>
      </c>
      <c r="D285" s="210">
        <v>42845.5</v>
      </c>
      <c r="E285" s="210">
        <v>44773.5</v>
      </c>
    </row>
    <row r="286" spans="1:5">
      <c r="A286" s="208"/>
      <c r="B286" s="208" t="s">
        <v>1198</v>
      </c>
      <c r="C286" s="209" t="s">
        <v>1199</v>
      </c>
      <c r="D286" s="210">
        <v>42845.5</v>
      </c>
      <c r="E286" s="210">
        <v>44773.5</v>
      </c>
    </row>
    <row r="287" spans="1:5" ht="38.25">
      <c r="A287" s="208" t="s">
        <v>2259</v>
      </c>
      <c r="B287" s="208"/>
      <c r="C287" s="209" t="s">
        <v>2260</v>
      </c>
      <c r="D287" s="210">
        <v>9556.2000000000007</v>
      </c>
      <c r="E287" s="210">
        <v>10148.700000000001</v>
      </c>
    </row>
    <row r="288" spans="1:5">
      <c r="A288" s="208"/>
      <c r="B288" s="208" t="s">
        <v>1198</v>
      </c>
      <c r="C288" s="209" t="s">
        <v>1199</v>
      </c>
      <c r="D288" s="210">
        <v>9556.2000000000007</v>
      </c>
      <c r="E288" s="210">
        <v>10148.700000000001</v>
      </c>
    </row>
    <row r="289" spans="1:5" ht="38.25">
      <c r="A289" s="208" t="s">
        <v>2261</v>
      </c>
      <c r="B289" s="208"/>
      <c r="C289" s="209" t="s">
        <v>2262</v>
      </c>
      <c r="D289" s="210">
        <v>10993.1</v>
      </c>
      <c r="E289" s="210">
        <v>10993.1</v>
      </c>
    </row>
    <row r="290" spans="1:5">
      <c r="A290" s="208"/>
      <c r="B290" s="208" t="s">
        <v>1198</v>
      </c>
      <c r="C290" s="209" t="s">
        <v>1199</v>
      </c>
      <c r="D290" s="210">
        <v>10993.1</v>
      </c>
      <c r="E290" s="210">
        <v>10993.1</v>
      </c>
    </row>
    <row r="291" spans="1:5" ht="38.25">
      <c r="A291" s="208" t="s">
        <v>2263</v>
      </c>
      <c r="B291" s="208"/>
      <c r="C291" s="209" t="s">
        <v>2264</v>
      </c>
      <c r="D291" s="210">
        <v>6961.1</v>
      </c>
      <c r="E291" s="210">
        <v>6961.1</v>
      </c>
    </row>
    <row r="292" spans="1:5">
      <c r="A292" s="208"/>
      <c r="B292" s="208" t="s">
        <v>1198</v>
      </c>
      <c r="C292" s="209" t="s">
        <v>1199</v>
      </c>
      <c r="D292" s="210">
        <v>6961.1</v>
      </c>
      <c r="E292" s="210">
        <v>6961.1</v>
      </c>
    </row>
    <row r="293" spans="1:5" ht="38.25">
      <c r="A293" s="208" t="s">
        <v>2183</v>
      </c>
      <c r="B293" s="208"/>
      <c r="C293" s="209" t="s">
        <v>2184</v>
      </c>
      <c r="D293" s="210">
        <v>72539.600000000006</v>
      </c>
      <c r="E293" s="210">
        <v>72539.600000000006</v>
      </c>
    </row>
    <row r="294" spans="1:5">
      <c r="A294" s="208"/>
      <c r="B294" s="208" t="s">
        <v>1198</v>
      </c>
      <c r="C294" s="209" t="s">
        <v>1199</v>
      </c>
      <c r="D294" s="210">
        <v>72539.600000000006</v>
      </c>
      <c r="E294" s="210">
        <v>72539.600000000006</v>
      </c>
    </row>
    <row r="295" spans="1:5" ht="51">
      <c r="A295" s="208" t="s">
        <v>2265</v>
      </c>
      <c r="B295" s="208"/>
      <c r="C295" s="209" t="s">
        <v>2266</v>
      </c>
      <c r="D295" s="210">
        <v>7502.4</v>
      </c>
      <c r="E295" s="210">
        <v>7954.9</v>
      </c>
    </row>
    <row r="296" spans="1:5">
      <c r="A296" s="208"/>
      <c r="B296" s="208" t="s">
        <v>1198</v>
      </c>
      <c r="C296" s="209" t="s">
        <v>1199</v>
      </c>
      <c r="D296" s="210">
        <v>7502.4</v>
      </c>
      <c r="E296" s="210">
        <v>7954.9</v>
      </c>
    </row>
    <row r="297" spans="1:5" ht="25.5">
      <c r="A297" s="208" t="s">
        <v>2267</v>
      </c>
      <c r="B297" s="208"/>
      <c r="C297" s="209" t="s">
        <v>2268</v>
      </c>
      <c r="D297" s="210">
        <v>3928.8</v>
      </c>
      <c r="E297" s="210">
        <v>4165.8</v>
      </c>
    </row>
    <row r="298" spans="1:5">
      <c r="A298" s="208"/>
      <c r="B298" s="208" t="s">
        <v>1198</v>
      </c>
      <c r="C298" s="209" t="s">
        <v>1199</v>
      </c>
      <c r="D298" s="210">
        <v>3928.8</v>
      </c>
      <c r="E298" s="210">
        <v>4165.8</v>
      </c>
    </row>
    <row r="299" spans="1:5" ht="51">
      <c r="A299" s="208" t="s">
        <v>2269</v>
      </c>
      <c r="B299" s="208"/>
      <c r="C299" s="209" t="s">
        <v>2270</v>
      </c>
      <c r="D299" s="210">
        <v>12848.1</v>
      </c>
      <c r="E299" s="210">
        <v>12848.1</v>
      </c>
    </row>
    <row r="300" spans="1:5">
      <c r="A300" s="208"/>
      <c r="B300" s="208" t="s">
        <v>1198</v>
      </c>
      <c r="C300" s="209" t="s">
        <v>1199</v>
      </c>
      <c r="D300" s="210">
        <v>12848.1</v>
      </c>
      <c r="E300" s="210">
        <v>12848.1</v>
      </c>
    </row>
    <row r="301" spans="1:5" ht="25.5">
      <c r="A301" s="208" t="s">
        <v>2271</v>
      </c>
      <c r="B301" s="208"/>
      <c r="C301" s="209" t="s">
        <v>2272</v>
      </c>
      <c r="D301" s="210">
        <v>147345.29999999999</v>
      </c>
      <c r="E301" s="210">
        <v>156480.70000000001</v>
      </c>
    </row>
    <row r="302" spans="1:5">
      <c r="A302" s="208"/>
      <c r="B302" s="208" t="s">
        <v>1198</v>
      </c>
      <c r="C302" s="209" t="s">
        <v>1199</v>
      </c>
      <c r="D302" s="210">
        <v>147345.29999999999</v>
      </c>
      <c r="E302" s="210">
        <v>156480.70000000001</v>
      </c>
    </row>
    <row r="303" spans="1:5" ht="25.5">
      <c r="A303" s="208" t="s">
        <v>2273</v>
      </c>
      <c r="B303" s="208"/>
      <c r="C303" s="209" t="s">
        <v>2274</v>
      </c>
      <c r="D303" s="210">
        <v>17880.2</v>
      </c>
      <c r="E303" s="210">
        <v>18988.8</v>
      </c>
    </row>
    <row r="304" spans="1:5">
      <c r="A304" s="208"/>
      <c r="B304" s="208" t="s">
        <v>1198</v>
      </c>
      <c r="C304" s="209" t="s">
        <v>1199</v>
      </c>
      <c r="D304" s="210">
        <v>17880.2</v>
      </c>
      <c r="E304" s="210">
        <v>18988.8</v>
      </c>
    </row>
    <row r="305" spans="1:5">
      <c r="A305" s="208" t="s">
        <v>1260</v>
      </c>
      <c r="B305" s="208"/>
      <c r="C305" s="209" t="s">
        <v>1261</v>
      </c>
      <c r="D305" s="210">
        <v>5.6</v>
      </c>
      <c r="E305" s="210">
        <v>0</v>
      </c>
    </row>
    <row r="306" spans="1:5">
      <c r="A306" s="208"/>
      <c r="B306" s="208" t="s">
        <v>1198</v>
      </c>
      <c r="C306" s="209" t="s">
        <v>1199</v>
      </c>
      <c r="D306" s="210">
        <v>5.6</v>
      </c>
      <c r="E306" s="210">
        <v>0</v>
      </c>
    </row>
    <row r="307" spans="1:5" ht="38.25">
      <c r="A307" s="208" t="s">
        <v>2187</v>
      </c>
      <c r="B307" s="208"/>
      <c r="C307" s="209" t="s">
        <v>2188</v>
      </c>
      <c r="D307" s="210">
        <v>1870612.6</v>
      </c>
      <c r="E307" s="210">
        <v>1877716.8</v>
      </c>
    </row>
    <row r="308" spans="1:5" ht="25.5">
      <c r="A308" s="208" t="s">
        <v>2189</v>
      </c>
      <c r="B308" s="208"/>
      <c r="C308" s="209" t="s">
        <v>2190</v>
      </c>
      <c r="D308" s="210">
        <v>1823612.6</v>
      </c>
      <c r="E308" s="210">
        <v>1830716.8</v>
      </c>
    </row>
    <row r="309" spans="1:5" ht="25.5">
      <c r="A309" s="208"/>
      <c r="B309" s="208" t="s">
        <v>1189</v>
      </c>
      <c r="C309" s="209" t="s">
        <v>2863</v>
      </c>
      <c r="D309" s="210">
        <v>697669.3</v>
      </c>
      <c r="E309" s="210">
        <v>697681.8</v>
      </c>
    </row>
    <row r="310" spans="1:5">
      <c r="A310" s="208"/>
      <c r="B310" s="208" t="s">
        <v>1198</v>
      </c>
      <c r="C310" s="209" t="s">
        <v>1199</v>
      </c>
      <c r="D310" s="210">
        <v>101308.9</v>
      </c>
      <c r="E310" s="210">
        <v>102761.3</v>
      </c>
    </row>
    <row r="311" spans="1:5" ht="25.5">
      <c r="A311" s="208"/>
      <c r="B311" s="208" t="s">
        <v>1290</v>
      </c>
      <c r="C311" s="209" t="s">
        <v>2724</v>
      </c>
      <c r="D311" s="210">
        <v>1024634.4</v>
      </c>
      <c r="E311" s="210">
        <v>1030273.7</v>
      </c>
    </row>
    <row r="312" spans="1:5" ht="25.5">
      <c r="A312" s="208" t="s">
        <v>2191</v>
      </c>
      <c r="B312" s="208"/>
      <c r="C312" s="209" t="s">
        <v>2192</v>
      </c>
      <c r="D312" s="210">
        <v>47000</v>
      </c>
      <c r="E312" s="210">
        <v>47000</v>
      </c>
    </row>
    <row r="313" spans="1:5" ht="25.5">
      <c r="A313" s="208"/>
      <c r="B313" s="208" t="s">
        <v>1189</v>
      </c>
      <c r="C313" s="209" t="s">
        <v>2863</v>
      </c>
      <c r="D313" s="210">
        <v>11500</v>
      </c>
      <c r="E313" s="210">
        <v>11500</v>
      </c>
    </row>
    <row r="314" spans="1:5" ht="25.5">
      <c r="A314" s="208"/>
      <c r="B314" s="208" t="s">
        <v>1290</v>
      </c>
      <c r="C314" s="209" t="s">
        <v>2724</v>
      </c>
      <c r="D314" s="210">
        <v>35500</v>
      </c>
      <c r="E314" s="210">
        <v>35500</v>
      </c>
    </row>
    <row r="315" spans="1:5" ht="38.25">
      <c r="A315" s="208" t="s">
        <v>2194</v>
      </c>
      <c r="B315" s="208"/>
      <c r="C315" s="209" t="s">
        <v>2195</v>
      </c>
      <c r="D315" s="210">
        <v>528770.1</v>
      </c>
      <c r="E315" s="210">
        <v>526024.4</v>
      </c>
    </row>
    <row r="316" spans="1:5" ht="25.5">
      <c r="A316" s="208" t="s">
        <v>2321</v>
      </c>
      <c r="B316" s="208"/>
      <c r="C316" s="209" t="s">
        <v>1188</v>
      </c>
      <c r="D316" s="210">
        <v>56294.1</v>
      </c>
      <c r="E316" s="210">
        <v>56293.7</v>
      </c>
    </row>
    <row r="317" spans="1:5" ht="51">
      <c r="A317" s="208"/>
      <c r="B317" s="208" t="s">
        <v>1184</v>
      </c>
      <c r="C317" s="209" t="s">
        <v>2874</v>
      </c>
      <c r="D317" s="210">
        <v>47035.4</v>
      </c>
      <c r="E317" s="210">
        <v>47138.9</v>
      </c>
    </row>
    <row r="318" spans="1:5" ht="25.5">
      <c r="A318" s="208"/>
      <c r="B318" s="208" t="s">
        <v>1189</v>
      </c>
      <c r="C318" s="209" t="s">
        <v>2863</v>
      </c>
      <c r="D318" s="210">
        <v>9233.4</v>
      </c>
      <c r="E318" s="210">
        <v>9129.5</v>
      </c>
    </row>
    <row r="319" spans="1:5">
      <c r="A319" s="208"/>
      <c r="B319" s="208" t="s">
        <v>1190</v>
      </c>
      <c r="C319" s="209" t="s">
        <v>1191</v>
      </c>
      <c r="D319" s="210">
        <v>25.3</v>
      </c>
      <c r="E319" s="210">
        <v>25.3</v>
      </c>
    </row>
    <row r="320" spans="1:5" ht="25.5">
      <c r="A320" s="208" t="s">
        <v>2322</v>
      </c>
      <c r="B320" s="208"/>
      <c r="C320" s="209" t="s">
        <v>2323</v>
      </c>
      <c r="D320" s="210">
        <v>306915.3</v>
      </c>
      <c r="E320" s="210">
        <v>304159.90000000002</v>
      </c>
    </row>
    <row r="321" spans="1:5" ht="51">
      <c r="A321" s="208"/>
      <c r="B321" s="208" t="s">
        <v>1184</v>
      </c>
      <c r="C321" s="209" t="s">
        <v>2874</v>
      </c>
      <c r="D321" s="210">
        <v>233128.1</v>
      </c>
      <c r="E321" s="210">
        <v>233128.1</v>
      </c>
    </row>
    <row r="322" spans="1:5" ht="25.5">
      <c r="A322" s="208"/>
      <c r="B322" s="208" t="s">
        <v>1189</v>
      </c>
      <c r="C322" s="209" t="s">
        <v>2863</v>
      </c>
      <c r="D322" s="210">
        <v>72491.399999999994</v>
      </c>
      <c r="E322" s="210">
        <v>69736</v>
      </c>
    </row>
    <row r="323" spans="1:5">
      <c r="A323" s="208"/>
      <c r="B323" s="208" t="s">
        <v>1190</v>
      </c>
      <c r="C323" s="209" t="s">
        <v>1191</v>
      </c>
      <c r="D323" s="210">
        <v>1295.8</v>
      </c>
      <c r="E323" s="210">
        <v>1295.8</v>
      </c>
    </row>
    <row r="324" spans="1:5" ht="38.25">
      <c r="A324" s="208" t="s">
        <v>2324</v>
      </c>
      <c r="B324" s="208"/>
      <c r="C324" s="209" t="s">
        <v>1273</v>
      </c>
      <c r="D324" s="210">
        <v>38566</v>
      </c>
      <c r="E324" s="210">
        <v>38566</v>
      </c>
    </row>
    <row r="325" spans="1:5" ht="25.5">
      <c r="A325" s="208"/>
      <c r="B325" s="208" t="s">
        <v>1189</v>
      </c>
      <c r="C325" s="209" t="s">
        <v>2863</v>
      </c>
      <c r="D325" s="210">
        <v>38566</v>
      </c>
      <c r="E325" s="210">
        <v>38566</v>
      </c>
    </row>
    <row r="326" spans="1:5" ht="25.5">
      <c r="A326" s="208" t="s">
        <v>2196</v>
      </c>
      <c r="B326" s="208"/>
      <c r="C326" s="209" t="s">
        <v>2197</v>
      </c>
      <c r="D326" s="210">
        <v>110200</v>
      </c>
      <c r="E326" s="210">
        <v>110200</v>
      </c>
    </row>
    <row r="327" spans="1:5" ht="25.5">
      <c r="A327" s="208"/>
      <c r="B327" s="208" t="s">
        <v>1189</v>
      </c>
      <c r="C327" s="209" t="s">
        <v>2863</v>
      </c>
      <c r="D327" s="210">
        <v>10560.2</v>
      </c>
      <c r="E327" s="210">
        <v>10560.2</v>
      </c>
    </row>
    <row r="328" spans="1:5" ht="25.5">
      <c r="A328" s="208"/>
      <c r="B328" s="208" t="s">
        <v>1290</v>
      </c>
      <c r="C328" s="209" t="s">
        <v>2724</v>
      </c>
      <c r="D328" s="210">
        <v>99639.8</v>
      </c>
      <c r="E328" s="210">
        <v>99639.8</v>
      </c>
    </row>
    <row r="329" spans="1:5" ht="38.25">
      <c r="A329" s="208" t="s">
        <v>2325</v>
      </c>
      <c r="B329" s="208"/>
      <c r="C329" s="209" t="s">
        <v>2326</v>
      </c>
      <c r="D329" s="210">
        <v>16794.7</v>
      </c>
      <c r="E329" s="210">
        <v>16804.8</v>
      </c>
    </row>
    <row r="330" spans="1:5" ht="25.5">
      <c r="A330" s="208"/>
      <c r="B330" s="208" t="s">
        <v>1290</v>
      </c>
      <c r="C330" s="209" t="s">
        <v>2724</v>
      </c>
      <c r="D330" s="210">
        <v>16794.7</v>
      </c>
      <c r="E330" s="210">
        <v>16804.8</v>
      </c>
    </row>
    <row r="331" spans="1:5" ht="38.25">
      <c r="A331" s="208" t="s">
        <v>1999</v>
      </c>
      <c r="B331" s="208"/>
      <c r="C331" s="209" t="s">
        <v>2000</v>
      </c>
      <c r="D331" s="210">
        <v>48878.2</v>
      </c>
      <c r="E331" s="210">
        <v>44757.1</v>
      </c>
    </row>
    <row r="332" spans="1:5" ht="76.5">
      <c r="A332" s="208" t="s">
        <v>2073</v>
      </c>
      <c r="B332" s="208"/>
      <c r="C332" s="209" t="s">
        <v>2074</v>
      </c>
      <c r="D332" s="210">
        <v>41902.199999999997</v>
      </c>
      <c r="E332" s="210">
        <v>36527.699999999997</v>
      </c>
    </row>
    <row r="333" spans="1:5" ht="51">
      <c r="A333" s="208" t="s">
        <v>2327</v>
      </c>
      <c r="B333" s="208"/>
      <c r="C333" s="209" t="s">
        <v>2328</v>
      </c>
      <c r="D333" s="210">
        <v>2516.4</v>
      </c>
      <c r="E333" s="210">
        <v>2518.4</v>
      </c>
    </row>
    <row r="334" spans="1:5" ht="25.5">
      <c r="A334" s="208"/>
      <c r="B334" s="208" t="s">
        <v>1189</v>
      </c>
      <c r="C334" s="209" t="s">
        <v>2863</v>
      </c>
      <c r="D334" s="210">
        <v>1616.4</v>
      </c>
      <c r="E334" s="210">
        <v>1618.4</v>
      </c>
    </row>
    <row r="335" spans="1:5">
      <c r="A335" s="208"/>
      <c r="B335" s="208" t="s">
        <v>1198</v>
      </c>
      <c r="C335" s="209" t="s">
        <v>1199</v>
      </c>
      <c r="D335" s="210">
        <v>900</v>
      </c>
      <c r="E335" s="210">
        <v>900</v>
      </c>
    </row>
    <row r="336" spans="1:5" ht="25.5">
      <c r="A336" s="208" t="s">
        <v>2075</v>
      </c>
      <c r="B336" s="208"/>
      <c r="C336" s="209" t="s">
        <v>2076</v>
      </c>
      <c r="D336" s="210">
        <v>36384.300000000003</v>
      </c>
      <c r="E336" s="210">
        <v>32177.8</v>
      </c>
    </row>
    <row r="337" spans="1:5" ht="25.5">
      <c r="A337" s="208"/>
      <c r="B337" s="208" t="s">
        <v>1189</v>
      </c>
      <c r="C337" s="209" t="s">
        <v>2863</v>
      </c>
      <c r="D337" s="210">
        <v>5002.8</v>
      </c>
      <c r="E337" s="210">
        <v>3737.8</v>
      </c>
    </row>
    <row r="338" spans="1:5">
      <c r="A338" s="208"/>
      <c r="B338" s="208" t="s">
        <v>1198</v>
      </c>
      <c r="C338" s="209" t="s">
        <v>1199</v>
      </c>
      <c r="D338" s="210">
        <v>6500</v>
      </c>
      <c r="E338" s="210">
        <v>10250</v>
      </c>
    </row>
    <row r="339" spans="1:5" ht="25.5">
      <c r="A339" s="208"/>
      <c r="B339" s="208" t="s">
        <v>1290</v>
      </c>
      <c r="C339" s="209" t="s">
        <v>2724</v>
      </c>
      <c r="D339" s="210">
        <v>24881.5</v>
      </c>
      <c r="E339" s="210">
        <v>18190</v>
      </c>
    </row>
    <row r="340" spans="1:5" ht="76.5">
      <c r="A340" s="208" t="s">
        <v>2077</v>
      </c>
      <c r="B340" s="208"/>
      <c r="C340" s="209" t="s">
        <v>2078</v>
      </c>
      <c r="D340" s="210">
        <v>3001.5</v>
      </c>
      <c r="E340" s="210">
        <v>1831.5</v>
      </c>
    </row>
    <row r="341" spans="1:5" ht="25.5">
      <c r="A341" s="208"/>
      <c r="B341" s="208" t="s">
        <v>1189</v>
      </c>
      <c r="C341" s="209" t="s">
        <v>2863</v>
      </c>
      <c r="D341" s="210">
        <v>1425</v>
      </c>
      <c r="E341" s="210">
        <v>1645</v>
      </c>
    </row>
    <row r="342" spans="1:5" ht="25.5">
      <c r="A342" s="208"/>
      <c r="B342" s="208" t="s">
        <v>1290</v>
      </c>
      <c r="C342" s="209" t="s">
        <v>2724</v>
      </c>
      <c r="D342" s="210">
        <v>1576.5</v>
      </c>
      <c r="E342" s="210">
        <v>186.5</v>
      </c>
    </row>
    <row r="343" spans="1:5" ht="76.5">
      <c r="A343" s="208" t="s">
        <v>2001</v>
      </c>
      <c r="B343" s="208"/>
      <c r="C343" s="209" t="s">
        <v>2002</v>
      </c>
      <c r="D343" s="210">
        <v>6976</v>
      </c>
      <c r="E343" s="210">
        <v>8229.4</v>
      </c>
    </row>
    <row r="344" spans="1:5" ht="38.25">
      <c r="A344" s="208" t="s">
        <v>2079</v>
      </c>
      <c r="B344" s="208"/>
      <c r="C344" s="209" t="s">
        <v>2080</v>
      </c>
      <c r="D344" s="210">
        <v>2508.3000000000002</v>
      </c>
      <c r="E344" s="210">
        <v>2621.7</v>
      </c>
    </row>
    <row r="345" spans="1:5" ht="25.5">
      <c r="A345" s="208"/>
      <c r="B345" s="208" t="s">
        <v>1189</v>
      </c>
      <c r="C345" s="209" t="s">
        <v>2863</v>
      </c>
      <c r="D345" s="210">
        <v>1208.3</v>
      </c>
      <c r="E345" s="210">
        <v>1321.7</v>
      </c>
    </row>
    <row r="346" spans="1:5">
      <c r="A346" s="208"/>
      <c r="B346" s="208" t="s">
        <v>1198</v>
      </c>
      <c r="C346" s="209" t="s">
        <v>1199</v>
      </c>
      <c r="D346" s="210">
        <v>1000</v>
      </c>
      <c r="E346" s="210">
        <v>1000</v>
      </c>
    </row>
    <row r="347" spans="1:5">
      <c r="A347" s="208"/>
      <c r="B347" s="208" t="s">
        <v>1190</v>
      </c>
      <c r="C347" s="209" t="s">
        <v>1191</v>
      </c>
      <c r="D347" s="210">
        <v>300</v>
      </c>
      <c r="E347" s="210">
        <v>300</v>
      </c>
    </row>
    <row r="348" spans="1:5" ht="25.5">
      <c r="A348" s="208" t="s">
        <v>2329</v>
      </c>
      <c r="B348" s="208"/>
      <c r="C348" s="209" t="s">
        <v>2330</v>
      </c>
      <c r="D348" s="210">
        <v>222</v>
      </c>
      <c r="E348" s="210">
        <v>1362</v>
      </c>
    </row>
    <row r="349" spans="1:5" ht="25.5">
      <c r="A349" s="208"/>
      <c r="B349" s="208" t="s">
        <v>1189</v>
      </c>
      <c r="C349" s="209" t="s">
        <v>2863</v>
      </c>
      <c r="D349" s="210">
        <v>222</v>
      </c>
      <c r="E349" s="210">
        <v>1362</v>
      </c>
    </row>
    <row r="350" spans="1:5" ht="51">
      <c r="A350" s="208" t="s">
        <v>2003</v>
      </c>
      <c r="B350" s="208"/>
      <c r="C350" s="209" t="s">
        <v>2004</v>
      </c>
      <c r="D350" s="210">
        <v>4245.7</v>
      </c>
      <c r="E350" s="210">
        <v>4245.7</v>
      </c>
    </row>
    <row r="351" spans="1:5" ht="25.5">
      <c r="A351" s="208"/>
      <c r="B351" s="208" t="s">
        <v>1189</v>
      </c>
      <c r="C351" s="209" t="s">
        <v>2863</v>
      </c>
      <c r="D351" s="210">
        <v>2230</v>
      </c>
      <c r="E351" s="210">
        <v>2230</v>
      </c>
    </row>
    <row r="352" spans="1:5" ht="25.5">
      <c r="A352" s="208"/>
      <c r="B352" s="208" t="s">
        <v>1290</v>
      </c>
      <c r="C352" s="209" t="s">
        <v>2724</v>
      </c>
      <c r="D352" s="210">
        <v>2015.7</v>
      </c>
      <c r="E352" s="210">
        <v>2015.7</v>
      </c>
    </row>
    <row r="353" spans="1:5" ht="25.5">
      <c r="A353" s="208" t="s">
        <v>1262</v>
      </c>
      <c r="B353" s="208"/>
      <c r="C353" s="209" t="s">
        <v>1263</v>
      </c>
      <c r="D353" s="210">
        <v>10586187</v>
      </c>
      <c r="E353" s="210">
        <v>9868357.5</v>
      </c>
    </row>
    <row r="354" spans="1:5" ht="38.25">
      <c r="A354" s="208" t="s">
        <v>2275</v>
      </c>
      <c r="B354" s="208"/>
      <c r="C354" s="209" t="s">
        <v>2734</v>
      </c>
      <c r="D354" s="210">
        <v>5068135.0999999996</v>
      </c>
      <c r="E354" s="210">
        <v>4161562.5</v>
      </c>
    </row>
    <row r="355" spans="1:5" ht="63.75">
      <c r="A355" s="208" t="s">
        <v>2276</v>
      </c>
      <c r="B355" s="208"/>
      <c r="C355" s="209" t="s">
        <v>2277</v>
      </c>
      <c r="D355" s="210">
        <v>444.1</v>
      </c>
      <c r="E355" s="210">
        <v>473.4</v>
      </c>
    </row>
    <row r="356" spans="1:5">
      <c r="A356" s="208"/>
      <c r="B356" s="208" t="s">
        <v>1198</v>
      </c>
      <c r="C356" s="209" t="s">
        <v>1199</v>
      </c>
      <c r="D356" s="210">
        <v>444.1</v>
      </c>
      <c r="E356" s="210">
        <v>473.4</v>
      </c>
    </row>
    <row r="357" spans="1:5" ht="89.25">
      <c r="A357" s="208" t="s">
        <v>2278</v>
      </c>
      <c r="B357" s="208"/>
      <c r="C357" s="209" t="s">
        <v>2909</v>
      </c>
      <c r="D357" s="210">
        <v>4961.6000000000004</v>
      </c>
      <c r="E357" s="210">
        <v>0</v>
      </c>
    </row>
    <row r="358" spans="1:5">
      <c r="A358" s="208"/>
      <c r="B358" s="208" t="s">
        <v>1198</v>
      </c>
      <c r="C358" s="209" t="s">
        <v>1199</v>
      </c>
      <c r="D358" s="210">
        <v>4961.6000000000004</v>
      </c>
      <c r="E358" s="210">
        <v>0</v>
      </c>
    </row>
    <row r="359" spans="1:5" ht="63.75">
      <c r="A359" s="208" t="s">
        <v>2910</v>
      </c>
      <c r="B359" s="208"/>
      <c r="C359" s="209" t="s">
        <v>2911</v>
      </c>
      <c r="D359" s="210">
        <v>60362.3</v>
      </c>
      <c r="E359" s="210">
        <v>62793.3</v>
      </c>
    </row>
    <row r="360" spans="1:5">
      <c r="A360" s="208"/>
      <c r="B360" s="208" t="s">
        <v>1198</v>
      </c>
      <c r="C360" s="209" t="s">
        <v>1199</v>
      </c>
      <c r="D360" s="210">
        <v>60362.3</v>
      </c>
      <c r="E360" s="210">
        <v>62793.3</v>
      </c>
    </row>
    <row r="361" spans="1:5" ht="76.5">
      <c r="A361" s="208" t="s">
        <v>2912</v>
      </c>
      <c r="B361" s="208"/>
      <c r="C361" s="209" t="s">
        <v>2913</v>
      </c>
      <c r="D361" s="210">
        <v>1226305.2</v>
      </c>
      <c r="E361" s="210">
        <v>1290956.6000000001</v>
      </c>
    </row>
    <row r="362" spans="1:5">
      <c r="A362" s="208"/>
      <c r="B362" s="208" t="s">
        <v>1198</v>
      </c>
      <c r="C362" s="209" t="s">
        <v>1199</v>
      </c>
      <c r="D362" s="210">
        <v>1226305.2</v>
      </c>
      <c r="E362" s="210">
        <v>1290956.6000000001</v>
      </c>
    </row>
    <row r="363" spans="1:5">
      <c r="A363" s="208" t="s">
        <v>2279</v>
      </c>
      <c r="B363" s="208"/>
      <c r="C363" s="209" t="s">
        <v>2280</v>
      </c>
      <c r="D363" s="210">
        <v>461324</v>
      </c>
      <c r="E363" s="210">
        <v>0</v>
      </c>
    </row>
    <row r="364" spans="1:5">
      <c r="A364" s="208"/>
      <c r="B364" s="208" t="s">
        <v>1204</v>
      </c>
      <c r="C364" s="209" t="s">
        <v>1205</v>
      </c>
      <c r="D364" s="210">
        <v>461324</v>
      </c>
      <c r="E364" s="210">
        <v>0</v>
      </c>
    </row>
    <row r="365" spans="1:5" ht="63.75">
      <c r="A365" s="208" t="s">
        <v>2311</v>
      </c>
      <c r="B365" s="208"/>
      <c r="C365" s="209" t="s">
        <v>2735</v>
      </c>
      <c r="D365" s="210">
        <v>407460.4</v>
      </c>
      <c r="E365" s="210">
        <v>407460.4</v>
      </c>
    </row>
    <row r="366" spans="1:5">
      <c r="A366" s="208"/>
      <c r="B366" s="208" t="s">
        <v>1204</v>
      </c>
      <c r="C366" s="209" t="s">
        <v>1205</v>
      </c>
      <c r="D366" s="210">
        <v>407460.4</v>
      </c>
      <c r="E366" s="210">
        <v>407460.4</v>
      </c>
    </row>
    <row r="367" spans="1:5" ht="25.5">
      <c r="A367" s="208" t="s">
        <v>2281</v>
      </c>
      <c r="B367" s="208"/>
      <c r="C367" s="209" t="s">
        <v>2282</v>
      </c>
      <c r="D367" s="210">
        <v>268388.5</v>
      </c>
      <c r="E367" s="210">
        <v>284244.5</v>
      </c>
    </row>
    <row r="368" spans="1:5">
      <c r="A368" s="208"/>
      <c r="B368" s="208" t="s">
        <v>1204</v>
      </c>
      <c r="C368" s="209" t="s">
        <v>1205</v>
      </c>
      <c r="D368" s="210">
        <v>268388.5</v>
      </c>
      <c r="E368" s="210">
        <v>284244.5</v>
      </c>
    </row>
    <row r="369" spans="1:5" ht="25.5">
      <c r="A369" s="208" t="s">
        <v>2283</v>
      </c>
      <c r="B369" s="208"/>
      <c r="C369" s="209" t="s">
        <v>2284</v>
      </c>
      <c r="D369" s="210">
        <v>490445.1</v>
      </c>
      <c r="E369" s="210">
        <v>516986.1</v>
      </c>
    </row>
    <row r="370" spans="1:5">
      <c r="A370" s="208"/>
      <c r="B370" s="208" t="s">
        <v>1204</v>
      </c>
      <c r="C370" s="209" t="s">
        <v>1205</v>
      </c>
      <c r="D370" s="210">
        <v>490445.1</v>
      </c>
      <c r="E370" s="210">
        <v>516986.1</v>
      </c>
    </row>
    <row r="371" spans="1:5" ht="25.5">
      <c r="A371" s="208" t="s">
        <v>2285</v>
      </c>
      <c r="B371" s="208"/>
      <c r="C371" s="209" t="s">
        <v>2286</v>
      </c>
      <c r="D371" s="210">
        <v>423760.4</v>
      </c>
      <c r="E371" s="210">
        <v>448590.1</v>
      </c>
    </row>
    <row r="372" spans="1:5">
      <c r="A372" s="208"/>
      <c r="B372" s="208" t="s">
        <v>1198</v>
      </c>
      <c r="C372" s="209" t="s">
        <v>1199</v>
      </c>
      <c r="D372" s="210">
        <v>423760.4</v>
      </c>
      <c r="E372" s="210">
        <v>448590.1</v>
      </c>
    </row>
    <row r="373" spans="1:5" ht="25.5">
      <c r="A373" s="208" t="s">
        <v>2287</v>
      </c>
      <c r="B373" s="208"/>
      <c r="C373" s="209" t="s">
        <v>2288</v>
      </c>
      <c r="D373" s="210">
        <v>545176.1</v>
      </c>
      <c r="E373" s="210">
        <v>0</v>
      </c>
    </row>
    <row r="374" spans="1:5">
      <c r="A374" s="208"/>
      <c r="B374" s="208" t="s">
        <v>1198</v>
      </c>
      <c r="C374" s="209" t="s">
        <v>1199</v>
      </c>
      <c r="D374" s="210">
        <v>545176.1</v>
      </c>
      <c r="E374" s="210">
        <v>0</v>
      </c>
    </row>
    <row r="375" spans="1:5" ht="25.5">
      <c r="A375" s="208" t="s">
        <v>2289</v>
      </c>
      <c r="B375" s="208"/>
      <c r="C375" s="209" t="s">
        <v>2290</v>
      </c>
      <c r="D375" s="210">
        <v>25997.4</v>
      </c>
      <c r="E375" s="210">
        <v>27520.7</v>
      </c>
    </row>
    <row r="376" spans="1:5">
      <c r="A376" s="208"/>
      <c r="B376" s="208" t="s">
        <v>1198</v>
      </c>
      <c r="C376" s="209" t="s">
        <v>1199</v>
      </c>
      <c r="D376" s="210">
        <v>25997.4</v>
      </c>
      <c r="E376" s="210">
        <v>27520.7</v>
      </c>
    </row>
    <row r="377" spans="1:5" ht="38.25">
      <c r="A377" s="208" t="s">
        <v>2291</v>
      </c>
      <c r="B377" s="208"/>
      <c r="C377" s="209" t="s">
        <v>2292</v>
      </c>
      <c r="D377" s="210">
        <v>34088.800000000003</v>
      </c>
      <c r="E377" s="210">
        <v>36086.199999999997</v>
      </c>
    </row>
    <row r="378" spans="1:5">
      <c r="A378" s="208"/>
      <c r="B378" s="208" t="s">
        <v>1198</v>
      </c>
      <c r="C378" s="209" t="s">
        <v>1199</v>
      </c>
      <c r="D378" s="210">
        <v>34088.800000000003</v>
      </c>
      <c r="E378" s="210">
        <v>36086.199999999997</v>
      </c>
    </row>
    <row r="379" spans="1:5" ht="76.5">
      <c r="A379" s="208" t="s">
        <v>2293</v>
      </c>
      <c r="B379" s="208"/>
      <c r="C379" s="209" t="s">
        <v>2294</v>
      </c>
      <c r="D379" s="210">
        <v>831420.6</v>
      </c>
      <c r="E379" s="210">
        <v>785228.3</v>
      </c>
    </row>
    <row r="380" spans="1:5">
      <c r="A380" s="208"/>
      <c r="B380" s="208" t="s">
        <v>1198</v>
      </c>
      <c r="C380" s="209" t="s">
        <v>1199</v>
      </c>
      <c r="D380" s="210">
        <v>831420.6</v>
      </c>
      <c r="E380" s="210">
        <v>785228.3</v>
      </c>
    </row>
    <row r="381" spans="1:5" ht="25.5">
      <c r="A381" s="208" t="s">
        <v>2295</v>
      </c>
      <c r="B381" s="208"/>
      <c r="C381" s="209" t="s">
        <v>2296</v>
      </c>
      <c r="D381" s="210">
        <v>139445.6</v>
      </c>
      <c r="E381" s="210">
        <v>147617</v>
      </c>
    </row>
    <row r="382" spans="1:5">
      <c r="A382" s="208"/>
      <c r="B382" s="208" t="s">
        <v>1198</v>
      </c>
      <c r="C382" s="209" t="s">
        <v>1199</v>
      </c>
      <c r="D382" s="210">
        <v>139445.6</v>
      </c>
      <c r="E382" s="210">
        <v>147617</v>
      </c>
    </row>
    <row r="383" spans="1:5" ht="38.25">
      <c r="A383" s="208" t="s">
        <v>2297</v>
      </c>
      <c r="B383" s="208"/>
      <c r="C383" s="209" t="s">
        <v>2298</v>
      </c>
      <c r="D383" s="210">
        <v>148555</v>
      </c>
      <c r="E383" s="210">
        <v>153605.9</v>
      </c>
    </row>
    <row r="384" spans="1:5">
      <c r="A384" s="208"/>
      <c r="B384" s="208" t="s">
        <v>1198</v>
      </c>
      <c r="C384" s="209" t="s">
        <v>1199</v>
      </c>
      <c r="D384" s="210">
        <v>148555</v>
      </c>
      <c r="E384" s="210">
        <v>153605.9</v>
      </c>
    </row>
    <row r="385" spans="1:5" ht="51">
      <c r="A385" s="208" t="s">
        <v>1264</v>
      </c>
      <c r="B385" s="208"/>
      <c r="C385" s="209" t="s">
        <v>1265</v>
      </c>
      <c r="D385" s="210">
        <v>348365.4</v>
      </c>
      <c r="E385" s="210">
        <v>349365.4</v>
      </c>
    </row>
    <row r="386" spans="1:5" ht="25.5">
      <c r="A386" s="208" t="s">
        <v>2005</v>
      </c>
      <c r="B386" s="208"/>
      <c r="C386" s="209" t="s">
        <v>2006</v>
      </c>
      <c r="D386" s="210">
        <v>9212.7000000000007</v>
      </c>
      <c r="E386" s="210">
        <v>9212.7000000000007</v>
      </c>
    </row>
    <row r="387" spans="1:5" ht="25.5">
      <c r="A387" s="208"/>
      <c r="B387" s="208" t="s">
        <v>1189</v>
      </c>
      <c r="C387" s="209" t="s">
        <v>2863</v>
      </c>
      <c r="D387" s="210">
        <v>2972.7</v>
      </c>
      <c r="E387" s="210">
        <v>2972.7</v>
      </c>
    </row>
    <row r="388" spans="1:5">
      <c r="A388" s="208"/>
      <c r="B388" s="208" t="s">
        <v>1198</v>
      </c>
      <c r="C388" s="209" t="s">
        <v>1199</v>
      </c>
      <c r="D388" s="210">
        <v>1240</v>
      </c>
      <c r="E388" s="210">
        <v>1240</v>
      </c>
    </row>
    <row r="389" spans="1:5" ht="25.5">
      <c r="A389" s="208"/>
      <c r="B389" s="208" t="s">
        <v>1290</v>
      </c>
      <c r="C389" s="209" t="s">
        <v>2724</v>
      </c>
      <c r="D389" s="210">
        <v>5000</v>
      </c>
      <c r="E389" s="210">
        <v>5000</v>
      </c>
    </row>
    <row r="390" spans="1:5" ht="25.5">
      <c r="A390" s="208" t="s">
        <v>1266</v>
      </c>
      <c r="B390" s="208"/>
      <c r="C390" s="209" t="s">
        <v>1267</v>
      </c>
      <c r="D390" s="210">
        <v>7570</v>
      </c>
      <c r="E390" s="210">
        <v>8070</v>
      </c>
    </row>
    <row r="391" spans="1:5" ht="25.5">
      <c r="A391" s="208"/>
      <c r="B391" s="208" t="s">
        <v>1189</v>
      </c>
      <c r="C391" s="209" t="s">
        <v>2863</v>
      </c>
      <c r="D391" s="210">
        <v>2320</v>
      </c>
      <c r="E391" s="210">
        <v>2820</v>
      </c>
    </row>
    <row r="392" spans="1:5">
      <c r="A392" s="208"/>
      <c r="B392" s="208" t="s">
        <v>1198</v>
      </c>
      <c r="C392" s="209" t="s">
        <v>1199</v>
      </c>
      <c r="D392" s="210">
        <v>50</v>
      </c>
      <c r="E392" s="210">
        <v>50</v>
      </c>
    </row>
    <row r="393" spans="1:5" ht="25.5">
      <c r="A393" s="208"/>
      <c r="B393" s="208" t="s">
        <v>1290</v>
      </c>
      <c r="C393" s="209" t="s">
        <v>2724</v>
      </c>
      <c r="D393" s="210">
        <v>3700</v>
      </c>
      <c r="E393" s="210">
        <v>3700</v>
      </c>
    </row>
    <row r="394" spans="1:5">
      <c r="A394" s="208"/>
      <c r="B394" s="208" t="s">
        <v>1190</v>
      </c>
      <c r="C394" s="209" t="s">
        <v>1191</v>
      </c>
      <c r="D394" s="210">
        <v>1500</v>
      </c>
      <c r="E394" s="210">
        <v>1500</v>
      </c>
    </row>
    <row r="395" spans="1:5" ht="25.5">
      <c r="A395" s="208" t="s">
        <v>2331</v>
      </c>
      <c r="B395" s="208"/>
      <c r="C395" s="209" t="s">
        <v>2332</v>
      </c>
      <c r="D395" s="210">
        <v>2355</v>
      </c>
      <c r="E395" s="210">
        <v>2855</v>
      </c>
    </row>
    <row r="396" spans="1:5" ht="25.5">
      <c r="A396" s="208"/>
      <c r="B396" s="208" t="s">
        <v>1290</v>
      </c>
      <c r="C396" s="209" t="s">
        <v>2724</v>
      </c>
      <c r="D396" s="210">
        <v>2355</v>
      </c>
      <c r="E396" s="210">
        <v>2855</v>
      </c>
    </row>
    <row r="397" spans="1:5" ht="25.5">
      <c r="A397" s="208" t="s">
        <v>2299</v>
      </c>
      <c r="B397" s="208"/>
      <c r="C397" s="209" t="s">
        <v>2300</v>
      </c>
      <c r="D397" s="210">
        <v>5765.4</v>
      </c>
      <c r="E397" s="210">
        <v>5765.4</v>
      </c>
    </row>
    <row r="398" spans="1:5" ht="25.5">
      <c r="A398" s="208"/>
      <c r="B398" s="208" t="s">
        <v>1189</v>
      </c>
      <c r="C398" s="209" t="s">
        <v>2863</v>
      </c>
      <c r="D398" s="210">
        <v>365.4</v>
      </c>
      <c r="E398" s="210">
        <v>365.4</v>
      </c>
    </row>
    <row r="399" spans="1:5">
      <c r="A399" s="208"/>
      <c r="B399" s="208" t="s">
        <v>1198</v>
      </c>
      <c r="C399" s="209" t="s">
        <v>1199</v>
      </c>
      <c r="D399" s="210">
        <v>5400</v>
      </c>
      <c r="E399" s="210">
        <v>5400</v>
      </c>
    </row>
    <row r="400" spans="1:5" ht="51">
      <c r="A400" s="208" t="s">
        <v>2007</v>
      </c>
      <c r="B400" s="208"/>
      <c r="C400" s="209" t="s">
        <v>2008</v>
      </c>
      <c r="D400" s="210">
        <v>267992.90000000002</v>
      </c>
      <c r="E400" s="210">
        <v>267992.90000000002</v>
      </c>
    </row>
    <row r="401" spans="1:5" ht="25.5">
      <c r="A401" s="208"/>
      <c r="B401" s="208" t="s">
        <v>1189</v>
      </c>
      <c r="C401" s="209" t="s">
        <v>2863</v>
      </c>
      <c r="D401" s="210">
        <v>4358.8999999999996</v>
      </c>
      <c r="E401" s="210">
        <v>4358.8999999999996</v>
      </c>
    </row>
    <row r="402" spans="1:5" ht="25.5">
      <c r="A402" s="208"/>
      <c r="B402" s="208" t="s">
        <v>1290</v>
      </c>
      <c r="C402" s="209" t="s">
        <v>2724</v>
      </c>
      <c r="D402" s="210">
        <v>263634</v>
      </c>
      <c r="E402" s="210">
        <v>263634</v>
      </c>
    </row>
    <row r="403" spans="1:5" ht="25.5">
      <c r="A403" s="208" t="s">
        <v>2333</v>
      </c>
      <c r="B403" s="208"/>
      <c r="C403" s="209" t="s">
        <v>2334</v>
      </c>
      <c r="D403" s="210">
        <v>55469.4</v>
      </c>
      <c r="E403" s="210">
        <v>55469.4</v>
      </c>
    </row>
    <row r="404" spans="1:5">
      <c r="A404" s="208"/>
      <c r="B404" s="208" t="s">
        <v>1204</v>
      </c>
      <c r="C404" s="209" t="s">
        <v>1205</v>
      </c>
      <c r="D404" s="210">
        <v>55469.4</v>
      </c>
      <c r="E404" s="210">
        <v>55469.4</v>
      </c>
    </row>
    <row r="405" spans="1:5" ht="51">
      <c r="A405" s="208" t="s">
        <v>2169</v>
      </c>
      <c r="B405" s="208"/>
      <c r="C405" s="209" t="s">
        <v>2170</v>
      </c>
      <c r="D405" s="210">
        <v>11665</v>
      </c>
      <c r="E405" s="210">
        <v>11665</v>
      </c>
    </row>
    <row r="406" spans="1:5" ht="25.5">
      <c r="A406" s="208" t="s">
        <v>2171</v>
      </c>
      <c r="B406" s="208"/>
      <c r="C406" s="209" t="s">
        <v>2172</v>
      </c>
      <c r="D406" s="210">
        <v>2290</v>
      </c>
      <c r="E406" s="210">
        <v>2290</v>
      </c>
    </row>
    <row r="407" spans="1:5" ht="25.5">
      <c r="A407" s="208"/>
      <c r="B407" s="208" t="s">
        <v>1189</v>
      </c>
      <c r="C407" s="209" t="s">
        <v>2863</v>
      </c>
      <c r="D407" s="210">
        <v>2290</v>
      </c>
      <c r="E407" s="210">
        <v>2290</v>
      </c>
    </row>
    <row r="408" spans="1:5" ht="38.25">
      <c r="A408" s="208" t="s">
        <v>2173</v>
      </c>
      <c r="B408" s="208"/>
      <c r="C408" s="209" t="s">
        <v>2174</v>
      </c>
      <c r="D408" s="210">
        <v>6400</v>
      </c>
      <c r="E408" s="210">
        <v>6400</v>
      </c>
    </row>
    <row r="409" spans="1:5" ht="25.5">
      <c r="A409" s="208"/>
      <c r="B409" s="208" t="s">
        <v>1189</v>
      </c>
      <c r="C409" s="209" t="s">
        <v>2863</v>
      </c>
      <c r="D409" s="210">
        <v>6400</v>
      </c>
      <c r="E409" s="210">
        <v>6400</v>
      </c>
    </row>
    <row r="410" spans="1:5" ht="51">
      <c r="A410" s="208" t="s">
        <v>2175</v>
      </c>
      <c r="B410" s="208"/>
      <c r="C410" s="209" t="s">
        <v>2176</v>
      </c>
      <c r="D410" s="210">
        <v>2975</v>
      </c>
      <c r="E410" s="210">
        <v>2975</v>
      </c>
    </row>
    <row r="411" spans="1:5" ht="25.5">
      <c r="A411" s="208"/>
      <c r="B411" s="208" t="s">
        <v>1189</v>
      </c>
      <c r="C411" s="209" t="s">
        <v>2863</v>
      </c>
      <c r="D411" s="210">
        <v>2500</v>
      </c>
      <c r="E411" s="210">
        <v>2500</v>
      </c>
    </row>
    <row r="412" spans="1:5">
      <c r="A412" s="208"/>
      <c r="B412" s="208" t="s">
        <v>1190</v>
      </c>
      <c r="C412" s="209" t="s">
        <v>1191</v>
      </c>
      <c r="D412" s="210">
        <v>475</v>
      </c>
      <c r="E412" s="210">
        <v>475</v>
      </c>
    </row>
    <row r="413" spans="1:5" ht="51">
      <c r="A413" s="208" t="s">
        <v>2009</v>
      </c>
      <c r="B413" s="208"/>
      <c r="C413" s="209" t="s">
        <v>2010</v>
      </c>
      <c r="D413" s="210">
        <v>4799.8</v>
      </c>
      <c r="E413" s="210">
        <v>5282.5</v>
      </c>
    </row>
    <row r="414" spans="1:5">
      <c r="A414" s="208" t="s">
        <v>2011</v>
      </c>
      <c r="B414" s="208"/>
      <c r="C414" s="209" t="s">
        <v>2012</v>
      </c>
      <c r="D414" s="210">
        <v>4299.8</v>
      </c>
      <c r="E414" s="210">
        <v>4782.5</v>
      </c>
    </row>
    <row r="415" spans="1:5" ht="25.5">
      <c r="A415" s="208"/>
      <c r="B415" s="208" t="s">
        <v>1189</v>
      </c>
      <c r="C415" s="209" t="s">
        <v>2863</v>
      </c>
      <c r="D415" s="210">
        <v>2882.3</v>
      </c>
      <c r="E415" s="210">
        <v>3365</v>
      </c>
    </row>
    <row r="416" spans="1:5">
      <c r="A416" s="208"/>
      <c r="B416" s="208" t="s">
        <v>1198</v>
      </c>
      <c r="C416" s="209" t="s">
        <v>1199</v>
      </c>
      <c r="D416" s="210">
        <v>1417.5</v>
      </c>
      <c r="E416" s="210">
        <v>1417.5</v>
      </c>
    </row>
    <row r="417" spans="1:5">
      <c r="A417" s="208" t="s">
        <v>2013</v>
      </c>
      <c r="B417" s="208"/>
      <c r="C417" s="209" t="s">
        <v>2014</v>
      </c>
      <c r="D417" s="210">
        <v>500</v>
      </c>
      <c r="E417" s="210">
        <v>500</v>
      </c>
    </row>
    <row r="418" spans="1:5" ht="25.5">
      <c r="A418" s="208"/>
      <c r="B418" s="208" t="s">
        <v>1189</v>
      </c>
      <c r="C418" s="209" t="s">
        <v>2863</v>
      </c>
      <c r="D418" s="210">
        <v>500</v>
      </c>
      <c r="E418" s="210">
        <v>500</v>
      </c>
    </row>
    <row r="419" spans="1:5" ht="51">
      <c r="A419" s="208" t="s">
        <v>1920</v>
      </c>
      <c r="B419" s="208"/>
      <c r="C419" s="209" t="s">
        <v>1921</v>
      </c>
      <c r="D419" s="210">
        <v>4216677</v>
      </c>
      <c r="E419" s="210">
        <v>4380402.5999999996</v>
      </c>
    </row>
    <row r="420" spans="1:5">
      <c r="A420" s="208" t="s">
        <v>1922</v>
      </c>
      <c r="B420" s="208"/>
      <c r="C420" s="209" t="s">
        <v>1285</v>
      </c>
      <c r="D420" s="210">
        <v>407799.6</v>
      </c>
      <c r="E420" s="210">
        <v>409266.8</v>
      </c>
    </row>
    <row r="421" spans="1:5" ht="51">
      <c r="A421" s="208"/>
      <c r="B421" s="208" t="s">
        <v>1184</v>
      </c>
      <c r="C421" s="209" t="s">
        <v>2874</v>
      </c>
      <c r="D421" s="210">
        <v>221550.1</v>
      </c>
      <c r="E421" s="210">
        <v>221550.1</v>
      </c>
    </row>
    <row r="422" spans="1:5" ht="25.5">
      <c r="A422" s="208"/>
      <c r="B422" s="208" t="s">
        <v>1189</v>
      </c>
      <c r="C422" s="209" t="s">
        <v>2863</v>
      </c>
      <c r="D422" s="210">
        <v>174769.4</v>
      </c>
      <c r="E422" s="210">
        <v>176236.6</v>
      </c>
    </row>
    <row r="423" spans="1:5">
      <c r="A423" s="208"/>
      <c r="B423" s="208" t="s">
        <v>1198</v>
      </c>
      <c r="C423" s="209" t="s">
        <v>1199</v>
      </c>
      <c r="D423" s="210">
        <v>2607.1</v>
      </c>
      <c r="E423" s="210">
        <v>2607.1</v>
      </c>
    </row>
    <row r="424" spans="1:5">
      <c r="A424" s="208"/>
      <c r="B424" s="208" t="s">
        <v>1190</v>
      </c>
      <c r="C424" s="209" t="s">
        <v>1191</v>
      </c>
      <c r="D424" s="210">
        <v>8873</v>
      </c>
      <c r="E424" s="210">
        <v>8873</v>
      </c>
    </row>
    <row r="425" spans="1:5" ht="25.5">
      <c r="A425" s="208" t="s">
        <v>2335</v>
      </c>
      <c r="B425" s="208"/>
      <c r="C425" s="209" t="s">
        <v>2336</v>
      </c>
      <c r="D425" s="210">
        <v>440</v>
      </c>
      <c r="E425" s="210">
        <v>400</v>
      </c>
    </row>
    <row r="426" spans="1:5" ht="25.5">
      <c r="A426" s="208"/>
      <c r="B426" s="208" t="s">
        <v>1189</v>
      </c>
      <c r="C426" s="209" t="s">
        <v>2863</v>
      </c>
      <c r="D426" s="210">
        <v>370</v>
      </c>
      <c r="E426" s="210">
        <v>330</v>
      </c>
    </row>
    <row r="427" spans="1:5">
      <c r="A427" s="208"/>
      <c r="B427" s="208" t="s">
        <v>1198</v>
      </c>
      <c r="C427" s="209" t="s">
        <v>1199</v>
      </c>
      <c r="D427" s="210">
        <v>70</v>
      </c>
      <c r="E427" s="210">
        <v>70</v>
      </c>
    </row>
    <row r="428" spans="1:5">
      <c r="A428" s="208" t="s">
        <v>2337</v>
      </c>
      <c r="B428" s="208"/>
      <c r="C428" s="209" t="s">
        <v>2338</v>
      </c>
      <c r="D428" s="210">
        <v>2622.5</v>
      </c>
      <c r="E428" s="210">
        <v>2622.5</v>
      </c>
    </row>
    <row r="429" spans="1:5" ht="25.5">
      <c r="A429" s="208"/>
      <c r="B429" s="208" t="s">
        <v>1189</v>
      </c>
      <c r="C429" s="209" t="s">
        <v>2863</v>
      </c>
      <c r="D429" s="210">
        <v>2622.5</v>
      </c>
      <c r="E429" s="210">
        <v>2622.5</v>
      </c>
    </row>
    <row r="430" spans="1:5" ht="38.25">
      <c r="A430" s="208" t="s">
        <v>2015</v>
      </c>
      <c r="B430" s="208"/>
      <c r="C430" s="209" t="s">
        <v>2016</v>
      </c>
      <c r="D430" s="210">
        <v>1855</v>
      </c>
      <c r="E430" s="210">
        <v>1855</v>
      </c>
    </row>
    <row r="431" spans="1:5" ht="25.5">
      <c r="A431" s="208"/>
      <c r="B431" s="208" t="s">
        <v>1189</v>
      </c>
      <c r="C431" s="209" t="s">
        <v>2863</v>
      </c>
      <c r="D431" s="210">
        <v>1000</v>
      </c>
      <c r="E431" s="210">
        <v>1000</v>
      </c>
    </row>
    <row r="432" spans="1:5">
      <c r="A432" s="208"/>
      <c r="B432" s="208" t="s">
        <v>1198</v>
      </c>
      <c r="C432" s="209" t="s">
        <v>1199</v>
      </c>
      <c r="D432" s="210">
        <v>400</v>
      </c>
      <c r="E432" s="210">
        <v>400</v>
      </c>
    </row>
    <row r="433" spans="1:5">
      <c r="A433" s="208"/>
      <c r="B433" s="208" t="s">
        <v>1190</v>
      </c>
      <c r="C433" s="209" t="s">
        <v>1191</v>
      </c>
      <c r="D433" s="210">
        <v>455</v>
      </c>
      <c r="E433" s="210">
        <v>455</v>
      </c>
    </row>
    <row r="434" spans="1:5" ht="25.5">
      <c r="A434" s="208" t="s">
        <v>1923</v>
      </c>
      <c r="B434" s="208"/>
      <c r="C434" s="209" t="s">
        <v>1924</v>
      </c>
      <c r="D434" s="210">
        <v>28894.7</v>
      </c>
      <c r="E434" s="210">
        <v>28894.7</v>
      </c>
    </row>
    <row r="435" spans="1:5" ht="25.5">
      <c r="A435" s="208"/>
      <c r="B435" s="208" t="s">
        <v>1189</v>
      </c>
      <c r="C435" s="209" t="s">
        <v>2863</v>
      </c>
      <c r="D435" s="210">
        <v>28894.7</v>
      </c>
      <c r="E435" s="210">
        <v>28894.7</v>
      </c>
    </row>
    <row r="436" spans="1:5" ht="25.5">
      <c r="A436" s="208" t="s">
        <v>2312</v>
      </c>
      <c r="B436" s="208"/>
      <c r="C436" s="209" t="s">
        <v>2736</v>
      </c>
      <c r="D436" s="210">
        <v>9130.2999999999993</v>
      </c>
      <c r="E436" s="210">
        <v>9322.5</v>
      </c>
    </row>
    <row r="437" spans="1:5">
      <c r="A437" s="208"/>
      <c r="B437" s="208" t="s">
        <v>1198</v>
      </c>
      <c r="C437" s="209" t="s">
        <v>1199</v>
      </c>
      <c r="D437" s="210">
        <v>9130.2999999999993</v>
      </c>
      <c r="E437" s="210">
        <v>9322.5</v>
      </c>
    </row>
    <row r="438" spans="1:5" ht="25.5">
      <c r="A438" s="208" t="s">
        <v>2199</v>
      </c>
      <c r="B438" s="208"/>
      <c r="C438" s="209" t="s">
        <v>2200</v>
      </c>
      <c r="D438" s="210">
        <v>115043.4</v>
      </c>
      <c r="E438" s="210">
        <v>115520.1</v>
      </c>
    </row>
    <row r="439" spans="1:5" ht="25.5">
      <c r="A439" s="208"/>
      <c r="B439" s="208" t="s">
        <v>1290</v>
      </c>
      <c r="C439" s="209" t="s">
        <v>2724</v>
      </c>
      <c r="D439" s="210">
        <v>115043.4</v>
      </c>
      <c r="E439" s="210">
        <v>115520.1</v>
      </c>
    </row>
    <row r="440" spans="1:5" ht="51">
      <c r="A440" s="208" t="s">
        <v>2339</v>
      </c>
      <c r="B440" s="208"/>
      <c r="C440" s="209" t="s">
        <v>2340</v>
      </c>
      <c r="D440" s="210">
        <v>46789.3</v>
      </c>
      <c r="E440" s="210">
        <v>46813.7</v>
      </c>
    </row>
    <row r="441" spans="1:5" ht="25.5">
      <c r="A441" s="208"/>
      <c r="B441" s="208" t="s">
        <v>1290</v>
      </c>
      <c r="C441" s="209" t="s">
        <v>2724</v>
      </c>
      <c r="D441" s="210">
        <v>46789.3</v>
      </c>
      <c r="E441" s="210">
        <v>46813.7</v>
      </c>
    </row>
    <row r="442" spans="1:5" ht="89.25">
      <c r="A442" s="208" t="s">
        <v>2313</v>
      </c>
      <c r="B442" s="208"/>
      <c r="C442" s="209" t="s">
        <v>2314</v>
      </c>
      <c r="D442" s="210">
        <v>777944.5</v>
      </c>
      <c r="E442" s="210">
        <v>777944.5</v>
      </c>
    </row>
    <row r="443" spans="1:5" ht="25.5">
      <c r="A443" s="208"/>
      <c r="B443" s="208" t="s">
        <v>1602</v>
      </c>
      <c r="C443" s="209" t="s">
        <v>2884</v>
      </c>
      <c r="D443" s="210">
        <v>777944.5</v>
      </c>
      <c r="E443" s="210">
        <v>777944.5</v>
      </c>
    </row>
    <row r="444" spans="1:5" ht="89.25">
      <c r="A444" s="208" t="s">
        <v>2914</v>
      </c>
      <c r="B444" s="208"/>
      <c r="C444" s="209" t="s">
        <v>2915</v>
      </c>
      <c r="D444" s="210">
        <v>193987</v>
      </c>
      <c r="E444" s="210">
        <v>203686.3</v>
      </c>
    </row>
    <row r="445" spans="1:5" ht="25.5">
      <c r="A445" s="208"/>
      <c r="B445" s="208" t="s">
        <v>1602</v>
      </c>
      <c r="C445" s="209" t="s">
        <v>2884</v>
      </c>
      <c r="D445" s="210">
        <v>193987</v>
      </c>
      <c r="E445" s="210">
        <v>203686.3</v>
      </c>
    </row>
    <row r="446" spans="1:5" ht="38.25">
      <c r="A446" s="208" t="s">
        <v>2916</v>
      </c>
      <c r="B446" s="208"/>
      <c r="C446" s="209" t="s">
        <v>2917</v>
      </c>
      <c r="D446" s="210">
        <v>59660.1</v>
      </c>
      <c r="E446" s="210">
        <v>62113.4</v>
      </c>
    </row>
    <row r="447" spans="1:5">
      <c r="A447" s="208"/>
      <c r="B447" s="208" t="s">
        <v>1198</v>
      </c>
      <c r="C447" s="209" t="s">
        <v>1199</v>
      </c>
      <c r="D447" s="210">
        <v>59660.1</v>
      </c>
      <c r="E447" s="210">
        <v>62113.4</v>
      </c>
    </row>
    <row r="448" spans="1:5" ht="63.75">
      <c r="A448" s="208" t="s">
        <v>2918</v>
      </c>
      <c r="B448" s="208"/>
      <c r="C448" s="209" t="s">
        <v>2919</v>
      </c>
      <c r="D448" s="210">
        <v>1007.9</v>
      </c>
      <c r="E448" s="210">
        <v>965</v>
      </c>
    </row>
    <row r="449" spans="1:5">
      <c r="A449" s="208"/>
      <c r="B449" s="208" t="s">
        <v>1198</v>
      </c>
      <c r="C449" s="209" t="s">
        <v>1199</v>
      </c>
      <c r="D449" s="210">
        <v>1007.9</v>
      </c>
      <c r="E449" s="210">
        <v>965</v>
      </c>
    </row>
    <row r="450" spans="1:5" ht="38.25">
      <c r="A450" s="208" t="s">
        <v>2315</v>
      </c>
      <c r="B450" s="208"/>
      <c r="C450" s="209" t="s">
        <v>2316</v>
      </c>
      <c r="D450" s="210">
        <v>30000</v>
      </c>
      <c r="E450" s="210">
        <v>30000</v>
      </c>
    </row>
    <row r="451" spans="1:5">
      <c r="A451" s="208"/>
      <c r="B451" s="208" t="s">
        <v>1198</v>
      </c>
      <c r="C451" s="209" t="s">
        <v>1199</v>
      </c>
      <c r="D451" s="210">
        <v>30000</v>
      </c>
      <c r="E451" s="210">
        <v>30000</v>
      </c>
    </row>
    <row r="452" spans="1:5" ht="25.5">
      <c r="A452" s="208" t="s">
        <v>2301</v>
      </c>
      <c r="B452" s="208"/>
      <c r="C452" s="209" t="s">
        <v>2302</v>
      </c>
      <c r="D452" s="210">
        <v>2501548.6</v>
      </c>
      <c r="E452" s="210">
        <v>2651044</v>
      </c>
    </row>
    <row r="453" spans="1:5">
      <c r="A453" s="208"/>
      <c r="B453" s="208" t="s">
        <v>1198</v>
      </c>
      <c r="C453" s="209" t="s">
        <v>1199</v>
      </c>
      <c r="D453" s="210">
        <v>2501548.6</v>
      </c>
      <c r="E453" s="210">
        <v>2651044</v>
      </c>
    </row>
    <row r="454" spans="1:5" ht="25.5">
      <c r="A454" s="208" t="s">
        <v>2317</v>
      </c>
      <c r="B454" s="208"/>
      <c r="C454" s="209" t="s">
        <v>2318</v>
      </c>
      <c r="D454" s="210">
        <v>39954.1</v>
      </c>
      <c r="E454" s="210">
        <v>39954.1</v>
      </c>
    </row>
    <row r="455" spans="1:5">
      <c r="A455" s="208"/>
      <c r="B455" s="208" t="s">
        <v>1198</v>
      </c>
      <c r="C455" s="209" t="s">
        <v>1199</v>
      </c>
      <c r="D455" s="210">
        <v>39954.1</v>
      </c>
      <c r="E455" s="210">
        <v>39954.1</v>
      </c>
    </row>
    <row r="456" spans="1:5" ht="38.25">
      <c r="A456" s="208" t="s">
        <v>2017</v>
      </c>
      <c r="B456" s="208"/>
      <c r="C456" s="209" t="s">
        <v>2018</v>
      </c>
      <c r="D456" s="210">
        <v>10490</v>
      </c>
      <c r="E456" s="210">
        <v>10490</v>
      </c>
    </row>
    <row r="457" spans="1:5">
      <c r="A457" s="208" t="s">
        <v>2341</v>
      </c>
      <c r="B457" s="208"/>
      <c r="C457" s="209" t="s">
        <v>2342</v>
      </c>
      <c r="D457" s="210">
        <v>3200</v>
      </c>
      <c r="E457" s="210">
        <v>3200</v>
      </c>
    </row>
    <row r="458" spans="1:5" ht="25.5">
      <c r="A458" s="208"/>
      <c r="B458" s="208" t="s">
        <v>1189</v>
      </c>
      <c r="C458" s="209" t="s">
        <v>2863</v>
      </c>
      <c r="D458" s="210">
        <v>3200</v>
      </c>
      <c r="E458" s="210">
        <v>3200</v>
      </c>
    </row>
    <row r="459" spans="1:5">
      <c r="A459" s="208" t="s">
        <v>2019</v>
      </c>
      <c r="B459" s="208"/>
      <c r="C459" s="209" t="s">
        <v>2020</v>
      </c>
      <c r="D459" s="210">
        <v>2000</v>
      </c>
      <c r="E459" s="210">
        <v>2000</v>
      </c>
    </row>
    <row r="460" spans="1:5" ht="25.5">
      <c r="A460" s="208"/>
      <c r="B460" s="208" t="s">
        <v>1189</v>
      </c>
      <c r="C460" s="209" t="s">
        <v>2863</v>
      </c>
      <c r="D460" s="210">
        <v>2000</v>
      </c>
      <c r="E460" s="210">
        <v>2000</v>
      </c>
    </row>
    <row r="461" spans="1:5">
      <c r="A461" s="208" t="s">
        <v>2021</v>
      </c>
      <c r="B461" s="208"/>
      <c r="C461" s="209" t="s">
        <v>2022</v>
      </c>
      <c r="D461" s="210">
        <v>2290</v>
      </c>
      <c r="E461" s="210">
        <v>2290</v>
      </c>
    </row>
    <row r="462" spans="1:5" ht="25.5">
      <c r="A462" s="208"/>
      <c r="B462" s="208" t="s">
        <v>1189</v>
      </c>
      <c r="C462" s="209" t="s">
        <v>2863</v>
      </c>
      <c r="D462" s="210">
        <v>700</v>
      </c>
      <c r="E462" s="210">
        <v>700</v>
      </c>
    </row>
    <row r="463" spans="1:5" ht="25.5">
      <c r="A463" s="208"/>
      <c r="B463" s="208" t="s">
        <v>1290</v>
      </c>
      <c r="C463" s="209" t="s">
        <v>2724</v>
      </c>
      <c r="D463" s="210">
        <v>790</v>
      </c>
      <c r="E463" s="210">
        <v>790</v>
      </c>
    </row>
    <row r="464" spans="1:5">
      <c r="A464" s="208"/>
      <c r="B464" s="208" t="s">
        <v>1190</v>
      </c>
      <c r="C464" s="209" t="s">
        <v>1191</v>
      </c>
      <c r="D464" s="210">
        <v>800</v>
      </c>
      <c r="E464" s="210">
        <v>800</v>
      </c>
    </row>
    <row r="465" spans="1:5">
      <c r="A465" s="208" t="s">
        <v>2023</v>
      </c>
      <c r="B465" s="208"/>
      <c r="C465" s="209" t="s">
        <v>2024</v>
      </c>
      <c r="D465" s="210">
        <v>3000</v>
      </c>
      <c r="E465" s="210">
        <v>3000</v>
      </c>
    </row>
    <row r="466" spans="1:5" ht="25.5">
      <c r="A466" s="208"/>
      <c r="B466" s="208" t="s">
        <v>1189</v>
      </c>
      <c r="C466" s="209" t="s">
        <v>2863</v>
      </c>
      <c r="D466" s="210">
        <v>3000</v>
      </c>
      <c r="E466" s="210">
        <v>3000</v>
      </c>
    </row>
    <row r="467" spans="1:5" ht="38.25">
      <c r="A467" s="208" t="s">
        <v>1957</v>
      </c>
      <c r="B467" s="208"/>
      <c r="C467" s="209" t="s">
        <v>1958</v>
      </c>
      <c r="D467" s="210">
        <v>486620</v>
      </c>
      <c r="E467" s="210">
        <v>506490.3</v>
      </c>
    </row>
    <row r="468" spans="1:5" ht="38.25">
      <c r="A468" s="208" t="s">
        <v>2343</v>
      </c>
      <c r="B468" s="208"/>
      <c r="C468" s="209" t="s">
        <v>2344</v>
      </c>
      <c r="D468" s="210">
        <v>3250</v>
      </c>
      <c r="E468" s="210">
        <v>3250</v>
      </c>
    </row>
    <row r="469" spans="1:5" ht="25.5">
      <c r="A469" s="208"/>
      <c r="B469" s="208" t="s">
        <v>1290</v>
      </c>
      <c r="C469" s="209" t="s">
        <v>2724</v>
      </c>
      <c r="D469" s="210">
        <v>3250</v>
      </c>
      <c r="E469" s="210">
        <v>3250</v>
      </c>
    </row>
    <row r="470" spans="1:5" ht="38.25">
      <c r="A470" s="208" t="s">
        <v>2345</v>
      </c>
      <c r="B470" s="208"/>
      <c r="C470" s="209" t="s">
        <v>2346</v>
      </c>
      <c r="D470" s="210">
        <v>15117.9</v>
      </c>
      <c r="E470" s="210">
        <v>34627.5</v>
      </c>
    </row>
    <row r="471" spans="1:5" ht="25.5">
      <c r="A471" s="208"/>
      <c r="B471" s="208" t="s">
        <v>1290</v>
      </c>
      <c r="C471" s="209" t="s">
        <v>2724</v>
      </c>
      <c r="D471" s="210">
        <v>15117.9</v>
      </c>
      <c r="E471" s="210">
        <v>34627.5</v>
      </c>
    </row>
    <row r="472" spans="1:5">
      <c r="A472" s="208" t="s">
        <v>1959</v>
      </c>
      <c r="B472" s="208"/>
      <c r="C472" s="209" t="s">
        <v>1960</v>
      </c>
      <c r="D472" s="210">
        <v>77061</v>
      </c>
      <c r="E472" s="210">
        <v>77421.7</v>
      </c>
    </row>
    <row r="473" spans="1:5" ht="25.5">
      <c r="A473" s="208"/>
      <c r="B473" s="208" t="s">
        <v>1189</v>
      </c>
      <c r="C473" s="209" t="s">
        <v>2863</v>
      </c>
      <c r="D473" s="210">
        <v>25204.5</v>
      </c>
      <c r="E473" s="210">
        <v>25204.5</v>
      </c>
    </row>
    <row r="474" spans="1:5">
      <c r="A474" s="208"/>
      <c r="B474" s="208" t="s">
        <v>1198</v>
      </c>
      <c r="C474" s="209" t="s">
        <v>1199</v>
      </c>
      <c r="D474" s="210">
        <v>46040.9</v>
      </c>
      <c r="E474" s="210">
        <v>46040.9</v>
      </c>
    </row>
    <row r="475" spans="1:5" ht="25.5">
      <c r="A475" s="208"/>
      <c r="B475" s="208" t="s">
        <v>1290</v>
      </c>
      <c r="C475" s="209" t="s">
        <v>2724</v>
      </c>
      <c r="D475" s="210">
        <v>5815.6</v>
      </c>
      <c r="E475" s="210">
        <v>6176.3</v>
      </c>
    </row>
    <row r="476" spans="1:5">
      <c r="A476" s="208" t="s">
        <v>1961</v>
      </c>
      <c r="B476" s="208"/>
      <c r="C476" s="209" t="s">
        <v>1962</v>
      </c>
      <c r="D476" s="210">
        <v>391191.1</v>
      </c>
      <c r="E476" s="210">
        <v>391191.1</v>
      </c>
    </row>
    <row r="477" spans="1:5">
      <c r="A477" s="208"/>
      <c r="B477" s="208" t="s">
        <v>1204</v>
      </c>
      <c r="C477" s="209" t="s">
        <v>1205</v>
      </c>
      <c r="D477" s="210">
        <v>391191.1</v>
      </c>
      <c r="E477" s="210">
        <v>391191.1</v>
      </c>
    </row>
    <row r="478" spans="1:5" ht="51">
      <c r="A478" s="208" t="s">
        <v>2025</v>
      </c>
      <c r="B478" s="208"/>
      <c r="C478" s="209" t="s">
        <v>2026</v>
      </c>
      <c r="D478" s="210">
        <v>439434.7</v>
      </c>
      <c r="E478" s="210">
        <v>443099.2</v>
      </c>
    </row>
    <row r="479" spans="1:5">
      <c r="A479" s="208" t="s">
        <v>2201</v>
      </c>
      <c r="B479" s="208"/>
      <c r="C479" s="209" t="s">
        <v>1285</v>
      </c>
      <c r="D479" s="210">
        <v>435634.7</v>
      </c>
      <c r="E479" s="210">
        <v>439299.2</v>
      </c>
    </row>
    <row r="480" spans="1:5" ht="51">
      <c r="A480" s="208"/>
      <c r="B480" s="208" t="s">
        <v>1184</v>
      </c>
      <c r="C480" s="209" t="s">
        <v>2874</v>
      </c>
      <c r="D480" s="210">
        <v>275968.8</v>
      </c>
      <c r="E480" s="210">
        <v>275968.8</v>
      </c>
    </row>
    <row r="481" spans="1:5" ht="25.5">
      <c r="A481" s="208"/>
      <c r="B481" s="208" t="s">
        <v>1189</v>
      </c>
      <c r="C481" s="209" t="s">
        <v>2863</v>
      </c>
      <c r="D481" s="210">
        <v>106926.5</v>
      </c>
      <c r="E481" s="210">
        <v>110591</v>
      </c>
    </row>
    <row r="482" spans="1:5">
      <c r="A482" s="208"/>
      <c r="B482" s="208" t="s">
        <v>1198</v>
      </c>
      <c r="C482" s="209" t="s">
        <v>1199</v>
      </c>
      <c r="D482" s="210">
        <v>45923.9</v>
      </c>
      <c r="E482" s="210">
        <v>45923.9</v>
      </c>
    </row>
    <row r="483" spans="1:5">
      <c r="A483" s="208"/>
      <c r="B483" s="208" t="s">
        <v>1190</v>
      </c>
      <c r="C483" s="209" t="s">
        <v>1191</v>
      </c>
      <c r="D483" s="210">
        <v>6815.5</v>
      </c>
      <c r="E483" s="210">
        <v>6815.5</v>
      </c>
    </row>
    <row r="484" spans="1:5" ht="38.25">
      <c r="A484" s="208" t="s">
        <v>2347</v>
      </c>
      <c r="B484" s="208"/>
      <c r="C484" s="209" t="s">
        <v>2348</v>
      </c>
      <c r="D484" s="210">
        <v>3000</v>
      </c>
      <c r="E484" s="210">
        <v>3000</v>
      </c>
    </row>
    <row r="485" spans="1:5" ht="25.5">
      <c r="A485" s="208"/>
      <c r="B485" s="208" t="s">
        <v>1189</v>
      </c>
      <c r="C485" s="209" t="s">
        <v>2863</v>
      </c>
      <c r="D485" s="210">
        <v>1200</v>
      </c>
      <c r="E485" s="210">
        <v>1200</v>
      </c>
    </row>
    <row r="486" spans="1:5" ht="25.5">
      <c r="A486" s="208"/>
      <c r="B486" s="208" t="s">
        <v>1290</v>
      </c>
      <c r="C486" s="209" t="s">
        <v>2724</v>
      </c>
      <c r="D486" s="210">
        <v>1800</v>
      </c>
      <c r="E486" s="210">
        <v>1800</v>
      </c>
    </row>
    <row r="487" spans="1:5">
      <c r="A487" s="208" t="s">
        <v>2027</v>
      </c>
      <c r="B487" s="208"/>
      <c r="C487" s="209" t="s">
        <v>2028</v>
      </c>
      <c r="D487" s="210">
        <v>800</v>
      </c>
      <c r="E487" s="210">
        <v>800</v>
      </c>
    </row>
    <row r="488" spans="1:5" ht="25.5">
      <c r="A488" s="208"/>
      <c r="B488" s="208" t="s">
        <v>1189</v>
      </c>
      <c r="C488" s="209" t="s">
        <v>2863</v>
      </c>
      <c r="D488" s="210">
        <v>800</v>
      </c>
      <c r="E488" s="210">
        <v>800</v>
      </c>
    </row>
    <row r="489" spans="1:5" ht="25.5">
      <c r="A489" s="208" t="s">
        <v>1268</v>
      </c>
      <c r="B489" s="208"/>
      <c r="C489" s="209" t="s">
        <v>1269</v>
      </c>
      <c r="D489" s="210">
        <v>2963547.3</v>
      </c>
      <c r="E489" s="210">
        <v>3003922.7</v>
      </c>
    </row>
    <row r="490" spans="1:5" ht="38.25">
      <c r="A490" s="208" t="s">
        <v>2037</v>
      </c>
      <c r="B490" s="208"/>
      <c r="C490" s="209" t="s">
        <v>2038</v>
      </c>
      <c r="D490" s="210">
        <v>1536481.3</v>
      </c>
      <c r="E490" s="210">
        <v>1523971.5</v>
      </c>
    </row>
    <row r="491" spans="1:5">
      <c r="A491" s="208" t="s">
        <v>2039</v>
      </c>
      <c r="B491" s="208"/>
      <c r="C491" s="209" t="s">
        <v>2040</v>
      </c>
      <c r="D491" s="210">
        <v>871456.7</v>
      </c>
      <c r="E491" s="210">
        <v>872832.2</v>
      </c>
    </row>
    <row r="492" spans="1:5" ht="25.5">
      <c r="A492" s="208"/>
      <c r="B492" s="208" t="s">
        <v>1290</v>
      </c>
      <c r="C492" s="209" t="s">
        <v>2724</v>
      </c>
      <c r="D492" s="210">
        <v>871456.7</v>
      </c>
      <c r="E492" s="210">
        <v>872832.2</v>
      </c>
    </row>
    <row r="493" spans="1:5">
      <c r="A493" s="208" t="s">
        <v>2041</v>
      </c>
      <c r="B493" s="208"/>
      <c r="C493" s="209" t="s">
        <v>2042</v>
      </c>
      <c r="D493" s="210">
        <v>18075.599999999999</v>
      </c>
      <c r="E493" s="210">
        <v>18159.400000000001</v>
      </c>
    </row>
    <row r="494" spans="1:5" ht="25.5">
      <c r="A494" s="208"/>
      <c r="B494" s="208" t="s">
        <v>1290</v>
      </c>
      <c r="C494" s="209" t="s">
        <v>2724</v>
      </c>
      <c r="D494" s="210">
        <v>18075.599999999999</v>
      </c>
      <c r="E494" s="210">
        <v>18159.400000000001</v>
      </c>
    </row>
    <row r="495" spans="1:5" ht="38.25">
      <c r="A495" s="208" t="s">
        <v>2043</v>
      </c>
      <c r="B495" s="208"/>
      <c r="C495" s="209" t="s">
        <v>2044</v>
      </c>
      <c r="D495" s="210">
        <v>69729.2</v>
      </c>
      <c r="E495" s="210">
        <v>54925.9</v>
      </c>
    </row>
    <row r="496" spans="1:5" ht="25.5">
      <c r="A496" s="208"/>
      <c r="B496" s="208" t="s">
        <v>1290</v>
      </c>
      <c r="C496" s="209" t="s">
        <v>2724</v>
      </c>
      <c r="D496" s="210">
        <v>69729.2</v>
      </c>
      <c r="E496" s="210">
        <v>54925.9</v>
      </c>
    </row>
    <row r="497" spans="1:5" ht="38.25">
      <c r="A497" s="208" t="s">
        <v>2045</v>
      </c>
      <c r="B497" s="208"/>
      <c r="C497" s="209" t="s">
        <v>2046</v>
      </c>
      <c r="D497" s="210">
        <v>80200.800000000003</v>
      </c>
      <c r="E497" s="210">
        <v>84810.7</v>
      </c>
    </row>
    <row r="498" spans="1:5" ht="25.5">
      <c r="A498" s="208"/>
      <c r="B498" s="208" t="s">
        <v>1290</v>
      </c>
      <c r="C498" s="209" t="s">
        <v>2724</v>
      </c>
      <c r="D498" s="210">
        <v>55200.800000000003</v>
      </c>
      <c r="E498" s="210">
        <v>59810.7</v>
      </c>
    </row>
    <row r="499" spans="1:5">
      <c r="A499" s="208"/>
      <c r="B499" s="208" t="s">
        <v>1190</v>
      </c>
      <c r="C499" s="209" t="s">
        <v>1191</v>
      </c>
      <c r="D499" s="210">
        <v>25000</v>
      </c>
      <c r="E499" s="210">
        <v>25000</v>
      </c>
    </row>
    <row r="500" spans="1:5" ht="25.5">
      <c r="A500" s="208" t="s">
        <v>2047</v>
      </c>
      <c r="B500" s="208"/>
      <c r="C500" s="209" t="s">
        <v>2048</v>
      </c>
      <c r="D500" s="210">
        <v>155939</v>
      </c>
      <c r="E500" s="210">
        <v>151439</v>
      </c>
    </row>
    <row r="501" spans="1:5" ht="25.5">
      <c r="A501" s="208"/>
      <c r="B501" s="208" t="s">
        <v>1290</v>
      </c>
      <c r="C501" s="209" t="s">
        <v>2724</v>
      </c>
      <c r="D501" s="210">
        <v>155939</v>
      </c>
      <c r="E501" s="210">
        <v>151439</v>
      </c>
    </row>
    <row r="502" spans="1:5">
      <c r="A502" s="208" t="s">
        <v>2049</v>
      </c>
      <c r="B502" s="208"/>
      <c r="C502" s="209" t="s">
        <v>2050</v>
      </c>
      <c r="D502" s="210">
        <v>106465.60000000001</v>
      </c>
      <c r="E502" s="210">
        <v>106705.8</v>
      </c>
    </row>
    <row r="503" spans="1:5" ht="25.5">
      <c r="A503" s="208"/>
      <c r="B503" s="208" t="s">
        <v>1290</v>
      </c>
      <c r="C503" s="209" t="s">
        <v>2724</v>
      </c>
      <c r="D503" s="210">
        <v>106465.60000000001</v>
      </c>
      <c r="E503" s="210">
        <v>106705.8</v>
      </c>
    </row>
    <row r="504" spans="1:5" ht="25.5">
      <c r="A504" s="208" t="s">
        <v>2051</v>
      </c>
      <c r="B504" s="208"/>
      <c r="C504" s="209" t="s">
        <v>2052</v>
      </c>
      <c r="D504" s="210">
        <v>220581.8</v>
      </c>
      <c r="E504" s="210">
        <v>221064.7</v>
      </c>
    </row>
    <row r="505" spans="1:5" ht="25.5">
      <c r="A505" s="208"/>
      <c r="B505" s="208" t="s">
        <v>1290</v>
      </c>
      <c r="C505" s="209" t="s">
        <v>2724</v>
      </c>
      <c r="D505" s="210">
        <v>220581.8</v>
      </c>
      <c r="E505" s="210">
        <v>221064.7</v>
      </c>
    </row>
    <row r="506" spans="1:5" ht="25.5">
      <c r="A506" s="208" t="s">
        <v>2053</v>
      </c>
      <c r="B506" s="208"/>
      <c r="C506" s="209" t="s">
        <v>2054</v>
      </c>
      <c r="D506" s="210">
        <v>9000</v>
      </c>
      <c r="E506" s="210">
        <v>9000</v>
      </c>
    </row>
    <row r="507" spans="1:5">
      <c r="A507" s="208"/>
      <c r="B507" s="208" t="s">
        <v>1204</v>
      </c>
      <c r="C507" s="209" t="s">
        <v>1205</v>
      </c>
      <c r="D507" s="210">
        <v>9000</v>
      </c>
      <c r="E507" s="210">
        <v>9000</v>
      </c>
    </row>
    <row r="508" spans="1:5">
      <c r="A508" s="208" t="s">
        <v>2055</v>
      </c>
      <c r="B508" s="208"/>
      <c r="C508" s="209" t="s">
        <v>2056</v>
      </c>
      <c r="D508" s="210">
        <v>2500</v>
      </c>
      <c r="E508" s="210">
        <v>2500</v>
      </c>
    </row>
    <row r="509" spans="1:5">
      <c r="A509" s="208"/>
      <c r="B509" s="208" t="s">
        <v>1204</v>
      </c>
      <c r="C509" s="209" t="s">
        <v>1205</v>
      </c>
      <c r="D509" s="210">
        <v>2500</v>
      </c>
      <c r="E509" s="210">
        <v>2500</v>
      </c>
    </row>
    <row r="510" spans="1:5" ht="25.5">
      <c r="A510" s="208" t="s">
        <v>2057</v>
      </c>
      <c r="B510" s="208"/>
      <c r="C510" s="209" t="s">
        <v>2058</v>
      </c>
      <c r="D510" s="210">
        <v>1632.6</v>
      </c>
      <c r="E510" s="210">
        <v>1733.8</v>
      </c>
    </row>
    <row r="511" spans="1:5">
      <c r="A511" s="208"/>
      <c r="B511" s="208" t="s">
        <v>1198</v>
      </c>
      <c r="C511" s="209" t="s">
        <v>1199</v>
      </c>
      <c r="D511" s="210">
        <v>1632.6</v>
      </c>
      <c r="E511" s="210">
        <v>1733.8</v>
      </c>
    </row>
    <row r="512" spans="1:5" ht="25.5">
      <c r="A512" s="208" t="s">
        <v>2059</v>
      </c>
      <c r="B512" s="208"/>
      <c r="C512" s="209" t="s">
        <v>2060</v>
      </c>
      <c r="D512" s="210">
        <v>500</v>
      </c>
      <c r="E512" s="210">
        <v>500</v>
      </c>
    </row>
    <row r="513" spans="1:5">
      <c r="A513" s="208"/>
      <c r="B513" s="208" t="s">
        <v>1198</v>
      </c>
      <c r="C513" s="209" t="s">
        <v>1199</v>
      </c>
      <c r="D513" s="210">
        <v>500</v>
      </c>
      <c r="E513" s="210">
        <v>500</v>
      </c>
    </row>
    <row r="514" spans="1:5" ht="38.25">
      <c r="A514" s="208" t="s">
        <v>2431</v>
      </c>
      <c r="B514" s="208"/>
      <c r="C514" s="209" t="s">
        <v>2432</v>
      </c>
      <c r="D514" s="210">
        <v>100</v>
      </c>
      <c r="E514" s="210">
        <v>0</v>
      </c>
    </row>
    <row r="515" spans="1:5">
      <c r="A515" s="208"/>
      <c r="B515" s="208" t="s">
        <v>1198</v>
      </c>
      <c r="C515" s="209" t="s">
        <v>1199</v>
      </c>
      <c r="D515" s="210">
        <v>100</v>
      </c>
      <c r="E515" s="210">
        <v>0</v>
      </c>
    </row>
    <row r="516" spans="1:5" ht="38.25">
      <c r="A516" s="208" t="s">
        <v>2061</v>
      </c>
      <c r="B516" s="208"/>
      <c r="C516" s="209" t="s">
        <v>1968</v>
      </c>
      <c r="D516" s="210">
        <v>300</v>
      </c>
      <c r="E516" s="210">
        <v>300</v>
      </c>
    </row>
    <row r="517" spans="1:5">
      <c r="A517" s="208"/>
      <c r="B517" s="208" t="s">
        <v>1198</v>
      </c>
      <c r="C517" s="209" t="s">
        <v>1199</v>
      </c>
      <c r="D517" s="210">
        <v>300</v>
      </c>
      <c r="E517" s="210">
        <v>300</v>
      </c>
    </row>
    <row r="518" spans="1:5" ht="38.25">
      <c r="A518" s="208" t="s">
        <v>1937</v>
      </c>
      <c r="B518" s="208"/>
      <c r="C518" s="209" t="s">
        <v>1938</v>
      </c>
      <c r="D518" s="210">
        <v>198800.8</v>
      </c>
      <c r="E518" s="210">
        <v>199477.6</v>
      </c>
    </row>
    <row r="519" spans="1:5">
      <c r="A519" s="208" t="s">
        <v>1939</v>
      </c>
      <c r="B519" s="208"/>
      <c r="C519" s="209" t="s">
        <v>1940</v>
      </c>
      <c r="D519" s="210">
        <v>177778.5</v>
      </c>
      <c r="E519" s="210">
        <v>178189.7</v>
      </c>
    </row>
    <row r="520" spans="1:5" ht="25.5">
      <c r="A520" s="208"/>
      <c r="B520" s="208" t="s">
        <v>1189</v>
      </c>
      <c r="C520" s="209" t="s">
        <v>2863</v>
      </c>
      <c r="D520" s="210">
        <v>200</v>
      </c>
      <c r="E520" s="210">
        <v>200</v>
      </c>
    </row>
    <row r="521" spans="1:5" ht="25.5">
      <c r="A521" s="208"/>
      <c r="B521" s="208" t="s">
        <v>1290</v>
      </c>
      <c r="C521" s="209" t="s">
        <v>2724</v>
      </c>
      <c r="D521" s="210">
        <v>177578.5</v>
      </c>
      <c r="E521" s="210">
        <v>177989.7</v>
      </c>
    </row>
    <row r="522" spans="1:5" ht="38.25">
      <c r="A522" s="208" t="s">
        <v>2303</v>
      </c>
      <c r="B522" s="208"/>
      <c r="C522" s="209" t="s">
        <v>2304</v>
      </c>
      <c r="D522" s="210">
        <v>5902.3</v>
      </c>
      <c r="E522" s="210">
        <v>6167.9</v>
      </c>
    </row>
    <row r="523" spans="1:5">
      <c r="A523" s="208"/>
      <c r="B523" s="208" t="s">
        <v>1198</v>
      </c>
      <c r="C523" s="209" t="s">
        <v>1199</v>
      </c>
      <c r="D523" s="210">
        <v>5468.3</v>
      </c>
      <c r="E523" s="210">
        <v>5714.4</v>
      </c>
    </row>
    <row r="524" spans="1:5" ht="25.5">
      <c r="A524" s="208"/>
      <c r="B524" s="208" t="s">
        <v>1290</v>
      </c>
      <c r="C524" s="209" t="s">
        <v>2724</v>
      </c>
      <c r="D524" s="210">
        <v>434</v>
      </c>
      <c r="E524" s="210">
        <v>453.5</v>
      </c>
    </row>
    <row r="525" spans="1:5" ht="51">
      <c r="A525" s="208" t="s">
        <v>2029</v>
      </c>
      <c r="B525" s="208"/>
      <c r="C525" s="209" t="s">
        <v>2030</v>
      </c>
      <c r="D525" s="210">
        <v>15000</v>
      </c>
      <c r="E525" s="210">
        <v>15000</v>
      </c>
    </row>
    <row r="526" spans="1:5">
      <c r="A526" s="208"/>
      <c r="B526" s="208" t="s">
        <v>1204</v>
      </c>
      <c r="C526" s="209" t="s">
        <v>1205</v>
      </c>
      <c r="D526" s="210">
        <v>15000</v>
      </c>
      <c r="E526" s="210">
        <v>15000</v>
      </c>
    </row>
    <row r="527" spans="1:5" ht="51">
      <c r="A527" s="208" t="s">
        <v>2305</v>
      </c>
      <c r="B527" s="208"/>
      <c r="C527" s="209" t="s">
        <v>2306</v>
      </c>
      <c r="D527" s="210">
        <v>120</v>
      </c>
      <c r="E527" s="210">
        <v>120</v>
      </c>
    </row>
    <row r="528" spans="1:5">
      <c r="A528" s="208"/>
      <c r="B528" s="208" t="s">
        <v>1198</v>
      </c>
      <c r="C528" s="209" t="s">
        <v>1199</v>
      </c>
      <c r="D528" s="210">
        <v>120</v>
      </c>
      <c r="E528" s="210">
        <v>120</v>
      </c>
    </row>
    <row r="529" spans="1:5" ht="25.5">
      <c r="A529" s="208" t="s">
        <v>1963</v>
      </c>
      <c r="B529" s="208"/>
      <c r="C529" s="209" t="s">
        <v>1964</v>
      </c>
      <c r="D529" s="210">
        <v>85139</v>
      </c>
      <c r="E529" s="210">
        <v>85139</v>
      </c>
    </row>
    <row r="530" spans="1:5">
      <c r="A530" s="208" t="s">
        <v>1965</v>
      </c>
      <c r="B530" s="208"/>
      <c r="C530" s="209" t="s">
        <v>1966</v>
      </c>
      <c r="D530" s="210">
        <v>85064</v>
      </c>
      <c r="E530" s="210">
        <v>85064</v>
      </c>
    </row>
    <row r="531" spans="1:5" ht="25.5">
      <c r="A531" s="208"/>
      <c r="B531" s="208" t="s">
        <v>1189</v>
      </c>
      <c r="C531" s="209" t="s">
        <v>2863</v>
      </c>
      <c r="D531" s="210">
        <v>16380</v>
      </c>
      <c r="E531" s="210">
        <v>16380</v>
      </c>
    </row>
    <row r="532" spans="1:5" ht="25.5">
      <c r="A532" s="208"/>
      <c r="B532" s="208" t="s">
        <v>1290</v>
      </c>
      <c r="C532" s="209" t="s">
        <v>2724</v>
      </c>
      <c r="D532" s="210">
        <v>68684</v>
      </c>
      <c r="E532" s="210">
        <v>68684</v>
      </c>
    </row>
    <row r="533" spans="1:5" ht="38.25">
      <c r="A533" s="208" t="s">
        <v>1967</v>
      </c>
      <c r="B533" s="208"/>
      <c r="C533" s="209" t="s">
        <v>1968</v>
      </c>
      <c r="D533" s="210">
        <v>75</v>
      </c>
      <c r="E533" s="210">
        <v>75</v>
      </c>
    </row>
    <row r="534" spans="1:5">
      <c r="A534" s="208"/>
      <c r="B534" s="208" t="s">
        <v>1198</v>
      </c>
      <c r="C534" s="209" t="s">
        <v>1199</v>
      </c>
      <c r="D534" s="210">
        <v>75</v>
      </c>
      <c r="E534" s="210">
        <v>75</v>
      </c>
    </row>
    <row r="535" spans="1:5" ht="51">
      <c r="A535" s="208" t="s">
        <v>2062</v>
      </c>
      <c r="B535" s="208"/>
      <c r="C535" s="209" t="s">
        <v>2063</v>
      </c>
      <c r="D535" s="210">
        <v>94067.5</v>
      </c>
      <c r="E535" s="210">
        <v>94133.6</v>
      </c>
    </row>
    <row r="536" spans="1:5" ht="38.25">
      <c r="A536" s="208" t="s">
        <v>2064</v>
      </c>
      <c r="B536" s="208"/>
      <c r="C536" s="209" t="s">
        <v>2065</v>
      </c>
      <c r="D536" s="210">
        <v>94067.5</v>
      </c>
      <c r="E536" s="210">
        <v>94133.6</v>
      </c>
    </row>
    <row r="537" spans="1:5" ht="25.5">
      <c r="A537" s="208"/>
      <c r="B537" s="208" t="s">
        <v>1189</v>
      </c>
      <c r="C537" s="209" t="s">
        <v>2863</v>
      </c>
      <c r="D537" s="210">
        <v>69189.3</v>
      </c>
      <c r="E537" s="210">
        <v>69189.3</v>
      </c>
    </row>
    <row r="538" spans="1:5" ht="25.5">
      <c r="A538" s="208"/>
      <c r="B538" s="208" t="s">
        <v>1290</v>
      </c>
      <c r="C538" s="209" t="s">
        <v>2724</v>
      </c>
      <c r="D538" s="210">
        <v>24878.2</v>
      </c>
      <c r="E538" s="210">
        <v>24944.3</v>
      </c>
    </row>
    <row r="539" spans="1:5" ht="51">
      <c r="A539" s="208" t="s">
        <v>1941</v>
      </c>
      <c r="B539" s="208"/>
      <c r="C539" s="209" t="s">
        <v>1942</v>
      </c>
      <c r="D539" s="210">
        <v>899083</v>
      </c>
      <c r="E539" s="210">
        <v>951766.9</v>
      </c>
    </row>
    <row r="540" spans="1:5" ht="25.5">
      <c r="A540" s="208" t="s">
        <v>1945</v>
      </c>
      <c r="B540" s="208"/>
      <c r="C540" s="209" t="s">
        <v>1712</v>
      </c>
      <c r="D540" s="210">
        <v>894083</v>
      </c>
      <c r="E540" s="210">
        <v>946766.9</v>
      </c>
    </row>
    <row r="541" spans="1:5" ht="25.5">
      <c r="A541" s="208"/>
      <c r="B541" s="208" t="s">
        <v>1602</v>
      </c>
      <c r="C541" s="209" t="s">
        <v>2884</v>
      </c>
      <c r="D541" s="210">
        <v>894083</v>
      </c>
      <c r="E541" s="210">
        <v>946766.9</v>
      </c>
    </row>
    <row r="542" spans="1:5" ht="38.25">
      <c r="A542" s="208" t="s">
        <v>2066</v>
      </c>
      <c r="B542" s="208"/>
      <c r="C542" s="209" t="s">
        <v>2067</v>
      </c>
      <c r="D542" s="210">
        <v>5000</v>
      </c>
      <c r="E542" s="210">
        <v>5000</v>
      </c>
    </row>
    <row r="543" spans="1:5">
      <c r="A543" s="208"/>
      <c r="B543" s="208" t="s">
        <v>1204</v>
      </c>
      <c r="C543" s="209" t="s">
        <v>1205</v>
      </c>
      <c r="D543" s="210">
        <v>5000</v>
      </c>
      <c r="E543" s="210">
        <v>5000</v>
      </c>
    </row>
    <row r="544" spans="1:5" ht="25.5">
      <c r="A544" s="208" t="s">
        <v>2081</v>
      </c>
      <c r="B544" s="208"/>
      <c r="C544" s="209" t="s">
        <v>2082</v>
      </c>
      <c r="D544" s="210">
        <v>94093.8</v>
      </c>
      <c r="E544" s="210">
        <v>93562.5</v>
      </c>
    </row>
    <row r="545" spans="1:5" ht="51">
      <c r="A545" s="208" t="s">
        <v>2083</v>
      </c>
      <c r="B545" s="208"/>
      <c r="C545" s="209" t="s">
        <v>2084</v>
      </c>
      <c r="D545" s="210">
        <v>78265.399999999994</v>
      </c>
      <c r="E545" s="210">
        <v>77677.899999999994</v>
      </c>
    </row>
    <row r="546" spans="1:5" ht="25.5">
      <c r="A546" s="208"/>
      <c r="B546" s="208" t="s">
        <v>1290</v>
      </c>
      <c r="C546" s="209" t="s">
        <v>2724</v>
      </c>
      <c r="D546" s="210">
        <v>78265.399999999994</v>
      </c>
      <c r="E546" s="210">
        <v>77677.899999999994</v>
      </c>
    </row>
    <row r="547" spans="1:5" ht="38.25">
      <c r="A547" s="208" t="s">
        <v>2085</v>
      </c>
      <c r="B547" s="208"/>
      <c r="C547" s="209" t="s">
        <v>2086</v>
      </c>
      <c r="D547" s="210">
        <v>15828.4</v>
      </c>
      <c r="E547" s="210">
        <v>15884.6</v>
      </c>
    </row>
    <row r="548" spans="1:5">
      <c r="A548" s="208"/>
      <c r="B548" s="208" t="s">
        <v>1204</v>
      </c>
      <c r="C548" s="209" t="s">
        <v>1205</v>
      </c>
      <c r="D548" s="210">
        <v>15828.4</v>
      </c>
      <c r="E548" s="210">
        <v>15884.6</v>
      </c>
    </row>
    <row r="549" spans="1:5" ht="38.25">
      <c r="A549" s="208" t="s">
        <v>1270</v>
      </c>
      <c r="B549" s="208"/>
      <c r="C549" s="209" t="s">
        <v>1271</v>
      </c>
      <c r="D549" s="210">
        <v>55881.9</v>
      </c>
      <c r="E549" s="210">
        <v>55871.6</v>
      </c>
    </row>
    <row r="550" spans="1:5" ht="25.5">
      <c r="A550" s="208" t="s">
        <v>2068</v>
      </c>
      <c r="B550" s="208"/>
      <c r="C550" s="209" t="s">
        <v>1188</v>
      </c>
      <c r="D550" s="210">
        <v>44101.8</v>
      </c>
      <c r="E550" s="210">
        <v>44091.5</v>
      </c>
    </row>
    <row r="551" spans="1:5" ht="51">
      <c r="A551" s="208"/>
      <c r="B551" s="208" t="s">
        <v>1184</v>
      </c>
      <c r="C551" s="209" t="s">
        <v>2874</v>
      </c>
      <c r="D551" s="210">
        <v>36329.199999999997</v>
      </c>
      <c r="E551" s="210">
        <v>36329.199999999997</v>
      </c>
    </row>
    <row r="552" spans="1:5" ht="25.5">
      <c r="A552" s="208"/>
      <c r="B552" s="208" t="s">
        <v>1189</v>
      </c>
      <c r="C552" s="209" t="s">
        <v>2863</v>
      </c>
      <c r="D552" s="210">
        <v>7736.9</v>
      </c>
      <c r="E552" s="210">
        <v>7736.9</v>
      </c>
    </row>
    <row r="553" spans="1:5">
      <c r="A553" s="208"/>
      <c r="B553" s="208" t="s">
        <v>1190</v>
      </c>
      <c r="C553" s="209" t="s">
        <v>1191</v>
      </c>
      <c r="D553" s="210">
        <v>35.700000000000003</v>
      </c>
      <c r="E553" s="210">
        <v>25.4</v>
      </c>
    </row>
    <row r="554" spans="1:5" ht="38.25">
      <c r="A554" s="208" t="s">
        <v>1272</v>
      </c>
      <c r="B554" s="208"/>
      <c r="C554" s="209" t="s">
        <v>1273</v>
      </c>
      <c r="D554" s="210">
        <v>1028.8</v>
      </c>
      <c r="E554" s="210">
        <v>1028.8</v>
      </c>
    </row>
    <row r="555" spans="1:5" ht="25.5">
      <c r="A555" s="208"/>
      <c r="B555" s="208" t="s">
        <v>1189</v>
      </c>
      <c r="C555" s="209" t="s">
        <v>2863</v>
      </c>
      <c r="D555" s="210">
        <v>1028.8</v>
      </c>
      <c r="E555" s="210">
        <v>1028.8</v>
      </c>
    </row>
    <row r="556" spans="1:5" ht="25.5">
      <c r="A556" s="208" t="s">
        <v>2087</v>
      </c>
      <c r="B556" s="208"/>
      <c r="C556" s="209" t="s">
        <v>2088</v>
      </c>
      <c r="D556" s="210">
        <v>10000</v>
      </c>
      <c r="E556" s="210">
        <v>10000</v>
      </c>
    </row>
    <row r="557" spans="1:5" ht="25.5">
      <c r="A557" s="208"/>
      <c r="B557" s="208" t="s">
        <v>1290</v>
      </c>
      <c r="C557" s="209" t="s">
        <v>2724</v>
      </c>
      <c r="D557" s="210">
        <v>10000</v>
      </c>
      <c r="E557" s="210">
        <v>10000</v>
      </c>
    </row>
    <row r="558" spans="1:5" ht="38.25">
      <c r="A558" s="208" t="s">
        <v>2922</v>
      </c>
      <c r="B558" s="208"/>
      <c r="C558" s="209" t="s">
        <v>2923</v>
      </c>
      <c r="D558" s="210">
        <v>751.3</v>
      </c>
      <c r="E558" s="210">
        <v>751.3</v>
      </c>
    </row>
    <row r="559" spans="1:5" ht="51">
      <c r="A559" s="208"/>
      <c r="B559" s="208" t="s">
        <v>1184</v>
      </c>
      <c r="C559" s="209" t="s">
        <v>2874</v>
      </c>
      <c r="D559" s="210">
        <v>608.6</v>
      </c>
      <c r="E559" s="210">
        <v>608.6</v>
      </c>
    </row>
    <row r="560" spans="1:5" ht="25.5">
      <c r="A560" s="208"/>
      <c r="B560" s="208" t="s">
        <v>1189</v>
      </c>
      <c r="C560" s="209" t="s">
        <v>2863</v>
      </c>
      <c r="D560" s="210">
        <v>142.69999999999999</v>
      </c>
      <c r="E560" s="210">
        <v>142.69999999999999</v>
      </c>
    </row>
    <row r="561" spans="1:5" ht="25.5">
      <c r="A561" s="208" t="s">
        <v>1925</v>
      </c>
      <c r="B561" s="208"/>
      <c r="C561" s="209" t="s">
        <v>1926</v>
      </c>
      <c r="D561" s="210">
        <v>1368073</v>
      </c>
      <c r="E561" s="210">
        <v>964347.6</v>
      </c>
    </row>
    <row r="562" spans="1:5" ht="38.25">
      <c r="A562" s="208" t="s">
        <v>2089</v>
      </c>
      <c r="B562" s="208"/>
      <c r="C562" s="209" t="s">
        <v>2090</v>
      </c>
      <c r="D562" s="210">
        <v>313988.90000000002</v>
      </c>
      <c r="E562" s="210">
        <v>24815.599999999999</v>
      </c>
    </row>
    <row r="563" spans="1:5" ht="38.25">
      <c r="A563" s="208" t="s">
        <v>2355</v>
      </c>
      <c r="B563" s="208"/>
      <c r="C563" s="209" t="s">
        <v>2356</v>
      </c>
      <c r="D563" s="210">
        <v>42407.9</v>
      </c>
      <c r="E563" s="210">
        <v>15829</v>
      </c>
    </row>
    <row r="564" spans="1:5" ht="25.5">
      <c r="A564" s="208"/>
      <c r="B564" s="208" t="s">
        <v>1189</v>
      </c>
      <c r="C564" s="209" t="s">
        <v>2863</v>
      </c>
      <c r="D564" s="210">
        <v>37637.9</v>
      </c>
      <c r="E564" s="210">
        <v>11059</v>
      </c>
    </row>
    <row r="565" spans="1:5">
      <c r="A565" s="208"/>
      <c r="B565" s="208" t="s">
        <v>1190</v>
      </c>
      <c r="C565" s="209" t="s">
        <v>1191</v>
      </c>
      <c r="D565" s="210">
        <v>4770</v>
      </c>
      <c r="E565" s="210">
        <v>4770</v>
      </c>
    </row>
    <row r="566" spans="1:5" ht="25.5">
      <c r="A566" s="208" t="s">
        <v>2357</v>
      </c>
      <c r="B566" s="208"/>
      <c r="C566" s="209" t="s">
        <v>2358</v>
      </c>
      <c r="D566" s="210">
        <v>2657</v>
      </c>
      <c r="E566" s="210">
        <v>0</v>
      </c>
    </row>
    <row r="567" spans="1:5" ht="25.5">
      <c r="A567" s="208"/>
      <c r="B567" s="208" t="s">
        <v>1189</v>
      </c>
      <c r="C567" s="209" t="s">
        <v>2863</v>
      </c>
      <c r="D567" s="210">
        <v>1957</v>
      </c>
      <c r="E567" s="210">
        <v>0</v>
      </c>
    </row>
    <row r="568" spans="1:5">
      <c r="A568" s="208"/>
      <c r="B568" s="208" t="s">
        <v>1190</v>
      </c>
      <c r="C568" s="209" t="s">
        <v>1191</v>
      </c>
      <c r="D568" s="210">
        <v>700</v>
      </c>
      <c r="E568" s="210">
        <v>0</v>
      </c>
    </row>
    <row r="569" spans="1:5">
      <c r="A569" s="208" t="s">
        <v>2359</v>
      </c>
      <c r="B569" s="208"/>
      <c r="C569" s="209" t="s">
        <v>2360</v>
      </c>
      <c r="D569" s="210">
        <v>60842.6</v>
      </c>
      <c r="E569" s="210">
        <v>8986.6</v>
      </c>
    </row>
    <row r="570" spans="1:5">
      <c r="A570" s="208"/>
      <c r="B570" s="208" t="s">
        <v>1190</v>
      </c>
      <c r="C570" s="209" t="s">
        <v>1191</v>
      </c>
      <c r="D570" s="210">
        <v>60842.6</v>
      </c>
      <c r="E570" s="210">
        <v>8986.6</v>
      </c>
    </row>
    <row r="571" spans="1:5" ht="38.25">
      <c r="A571" s="208" t="s">
        <v>2361</v>
      </c>
      <c r="B571" s="208"/>
      <c r="C571" s="209" t="s">
        <v>2362</v>
      </c>
      <c r="D571" s="210">
        <v>178081.4</v>
      </c>
      <c r="E571" s="210">
        <v>0</v>
      </c>
    </row>
    <row r="572" spans="1:5">
      <c r="A572" s="208"/>
      <c r="B572" s="208" t="s">
        <v>1204</v>
      </c>
      <c r="C572" s="209" t="s">
        <v>1205</v>
      </c>
      <c r="D572" s="210">
        <v>178081.4</v>
      </c>
      <c r="E572" s="210">
        <v>0</v>
      </c>
    </row>
    <row r="573" spans="1:5">
      <c r="A573" s="208" t="s">
        <v>2374</v>
      </c>
      <c r="B573" s="208"/>
      <c r="C573" s="209" t="s">
        <v>2375</v>
      </c>
      <c r="D573" s="210">
        <v>30000</v>
      </c>
      <c r="E573" s="210">
        <v>0</v>
      </c>
    </row>
    <row r="574" spans="1:5">
      <c r="A574" s="208"/>
      <c r="B574" s="208" t="s">
        <v>1204</v>
      </c>
      <c r="C574" s="209" t="s">
        <v>1205</v>
      </c>
      <c r="D574" s="210">
        <v>30000</v>
      </c>
      <c r="E574" s="210">
        <v>0</v>
      </c>
    </row>
    <row r="575" spans="1:5" ht="51">
      <c r="A575" s="208" t="s">
        <v>1927</v>
      </c>
      <c r="B575" s="208"/>
      <c r="C575" s="209" t="s">
        <v>1928</v>
      </c>
      <c r="D575" s="210">
        <v>1033739.6</v>
      </c>
      <c r="E575" s="210">
        <v>926562.9</v>
      </c>
    </row>
    <row r="576" spans="1:5" ht="51">
      <c r="A576" s="208" t="s">
        <v>2363</v>
      </c>
      <c r="B576" s="208"/>
      <c r="C576" s="209" t="s">
        <v>2364</v>
      </c>
      <c r="D576" s="210">
        <v>506985.6</v>
      </c>
      <c r="E576" s="210">
        <v>458700.79999999999</v>
      </c>
    </row>
    <row r="577" spans="1:5" ht="25.5">
      <c r="A577" s="208"/>
      <c r="B577" s="208" t="s">
        <v>1189</v>
      </c>
      <c r="C577" s="209" t="s">
        <v>2863</v>
      </c>
      <c r="D577" s="210">
        <v>10500</v>
      </c>
      <c r="E577" s="210">
        <v>0</v>
      </c>
    </row>
    <row r="578" spans="1:5">
      <c r="A578" s="208"/>
      <c r="B578" s="208" t="s">
        <v>1198</v>
      </c>
      <c r="C578" s="209" t="s">
        <v>1199</v>
      </c>
      <c r="D578" s="210">
        <v>10080</v>
      </c>
      <c r="E578" s="210">
        <v>0</v>
      </c>
    </row>
    <row r="579" spans="1:5" ht="25.5">
      <c r="A579" s="208"/>
      <c r="B579" s="208" t="s">
        <v>1290</v>
      </c>
      <c r="C579" s="209" t="s">
        <v>2724</v>
      </c>
      <c r="D579" s="210">
        <v>368184.4</v>
      </c>
      <c r="E579" s="210">
        <v>343188.6</v>
      </c>
    </row>
    <row r="580" spans="1:5">
      <c r="A580" s="208"/>
      <c r="B580" s="208" t="s">
        <v>1190</v>
      </c>
      <c r="C580" s="209" t="s">
        <v>1191</v>
      </c>
      <c r="D580" s="210">
        <v>118221.2</v>
      </c>
      <c r="E580" s="210">
        <v>115512.2</v>
      </c>
    </row>
    <row r="581" spans="1:5" ht="25.5">
      <c r="A581" s="208" t="s">
        <v>1929</v>
      </c>
      <c r="B581" s="208"/>
      <c r="C581" s="209" t="s">
        <v>1930</v>
      </c>
      <c r="D581" s="210">
        <v>346352.8</v>
      </c>
      <c r="E581" s="210">
        <v>345047.3</v>
      </c>
    </row>
    <row r="582" spans="1:5" ht="25.5">
      <c r="A582" s="208"/>
      <c r="B582" s="208" t="s">
        <v>1189</v>
      </c>
      <c r="C582" s="209" t="s">
        <v>2863</v>
      </c>
      <c r="D582" s="210">
        <v>1100</v>
      </c>
      <c r="E582" s="210">
        <v>0</v>
      </c>
    </row>
    <row r="583" spans="1:5">
      <c r="A583" s="208"/>
      <c r="B583" s="208" t="s">
        <v>1198</v>
      </c>
      <c r="C583" s="209" t="s">
        <v>1199</v>
      </c>
      <c r="D583" s="210">
        <v>750</v>
      </c>
      <c r="E583" s="210">
        <v>0</v>
      </c>
    </row>
    <row r="584" spans="1:5" ht="25.5">
      <c r="A584" s="208"/>
      <c r="B584" s="208" t="s">
        <v>1290</v>
      </c>
      <c r="C584" s="209" t="s">
        <v>2724</v>
      </c>
      <c r="D584" s="210">
        <v>344502.8</v>
      </c>
      <c r="E584" s="210">
        <v>345047.3</v>
      </c>
    </row>
    <row r="585" spans="1:5" ht="51">
      <c r="A585" s="208" t="s">
        <v>2379</v>
      </c>
      <c r="B585" s="208"/>
      <c r="C585" s="209" t="s">
        <v>2380</v>
      </c>
      <c r="D585" s="210">
        <v>17534.2</v>
      </c>
      <c r="E585" s="210">
        <v>0</v>
      </c>
    </row>
    <row r="586" spans="1:5">
      <c r="A586" s="208"/>
      <c r="B586" s="208" t="s">
        <v>1190</v>
      </c>
      <c r="C586" s="209" t="s">
        <v>1191</v>
      </c>
      <c r="D586" s="210">
        <v>17534.2</v>
      </c>
      <c r="E586" s="210">
        <v>0</v>
      </c>
    </row>
    <row r="587" spans="1:5" ht="38.25">
      <c r="A587" s="208" t="s">
        <v>2739</v>
      </c>
      <c r="B587" s="208"/>
      <c r="C587" s="209" t="s">
        <v>2740</v>
      </c>
      <c r="D587" s="210">
        <v>35604.5</v>
      </c>
      <c r="E587" s="210">
        <v>0</v>
      </c>
    </row>
    <row r="588" spans="1:5">
      <c r="A588" s="208"/>
      <c r="B588" s="208" t="s">
        <v>1204</v>
      </c>
      <c r="C588" s="209" t="s">
        <v>1205</v>
      </c>
      <c r="D588" s="210">
        <v>35604.5</v>
      </c>
      <c r="E588" s="210">
        <v>0</v>
      </c>
    </row>
    <row r="589" spans="1:5" ht="51">
      <c r="A589" s="208" t="s">
        <v>2381</v>
      </c>
      <c r="B589" s="208"/>
      <c r="C589" s="209" t="s">
        <v>2382</v>
      </c>
      <c r="D589" s="210">
        <v>4447.7</v>
      </c>
      <c r="E589" s="210">
        <v>0</v>
      </c>
    </row>
    <row r="590" spans="1:5">
      <c r="A590" s="208"/>
      <c r="B590" s="208" t="s">
        <v>1198</v>
      </c>
      <c r="C590" s="209" t="s">
        <v>1199</v>
      </c>
      <c r="D590" s="210">
        <v>4447.7</v>
      </c>
      <c r="E590" s="210">
        <v>0</v>
      </c>
    </row>
    <row r="591" spans="1:5" ht="38.25">
      <c r="A591" s="208" t="s">
        <v>2383</v>
      </c>
      <c r="B591" s="208"/>
      <c r="C591" s="209" t="s">
        <v>2384</v>
      </c>
      <c r="D591" s="210">
        <v>74835</v>
      </c>
      <c r="E591" s="210">
        <v>74835</v>
      </c>
    </row>
    <row r="592" spans="1:5">
      <c r="A592" s="208"/>
      <c r="B592" s="208" t="s">
        <v>1198</v>
      </c>
      <c r="C592" s="209" t="s">
        <v>1199</v>
      </c>
      <c r="D592" s="210">
        <v>74835</v>
      </c>
      <c r="E592" s="210">
        <v>74835</v>
      </c>
    </row>
    <row r="593" spans="1:5" ht="38.25">
      <c r="A593" s="208" t="s">
        <v>2385</v>
      </c>
      <c r="B593" s="208"/>
      <c r="C593" s="209" t="s">
        <v>2386</v>
      </c>
      <c r="D593" s="210">
        <v>31479.8</v>
      </c>
      <c r="E593" s="210">
        <v>31479.8</v>
      </c>
    </row>
    <row r="594" spans="1:5">
      <c r="A594" s="208"/>
      <c r="B594" s="208" t="s">
        <v>1198</v>
      </c>
      <c r="C594" s="209" t="s">
        <v>1199</v>
      </c>
      <c r="D594" s="210">
        <v>31479.8</v>
      </c>
      <c r="E594" s="210">
        <v>31479.8</v>
      </c>
    </row>
    <row r="595" spans="1:5" ht="38.25">
      <c r="A595" s="208" t="s">
        <v>2387</v>
      </c>
      <c r="B595" s="208"/>
      <c r="C595" s="209" t="s">
        <v>2388</v>
      </c>
      <c r="D595" s="210">
        <v>16500</v>
      </c>
      <c r="E595" s="210">
        <v>16500</v>
      </c>
    </row>
    <row r="596" spans="1:5">
      <c r="A596" s="208"/>
      <c r="B596" s="208" t="s">
        <v>1198</v>
      </c>
      <c r="C596" s="209" t="s">
        <v>1199</v>
      </c>
      <c r="D596" s="210">
        <v>16500</v>
      </c>
      <c r="E596" s="210">
        <v>16500</v>
      </c>
    </row>
    <row r="597" spans="1:5" ht="51">
      <c r="A597" s="208" t="s">
        <v>2365</v>
      </c>
      <c r="B597" s="208"/>
      <c r="C597" s="209" t="s">
        <v>2366</v>
      </c>
      <c r="D597" s="210">
        <v>5603</v>
      </c>
      <c r="E597" s="210">
        <v>0</v>
      </c>
    </row>
    <row r="598" spans="1:5" ht="38.25">
      <c r="A598" s="208" t="s">
        <v>2367</v>
      </c>
      <c r="B598" s="208"/>
      <c r="C598" s="209" t="s">
        <v>2368</v>
      </c>
      <c r="D598" s="210">
        <v>603</v>
      </c>
      <c r="E598" s="210">
        <v>0</v>
      </c>
    </row>
    <row r="599" spans="1:5">
      <c r="A599" s="208"/>
      <c r="B599" s="208" t="s">
        <v>1190</v>
      </c>
      <c r="C599" s="209" t="s">
        <v>1191</v>
      </c>
      <c r="D599" s="210">
        <v>603</v>
      </c>
      <c r="E599" s="210">
        <v>0</v>
      </c>
    </row>
    <row r="600" spans="1:5" ht="25.5">
      <c r="A600" s="208" t="s">
        <v>2389</v>
      </c>
      <c r="B600" s="208"/>
      <c r="C600" s="209" t="s">
        <v>2390</v>
      </c>
      <c r="D600" s="210">
        <v>5000</v>
      </c>
      <c r="E600" s="210">
        <v>0</v>
      </c>
    </row>
    <row r="601" spans="1:5" ht="25.5">
      <c r="A601" s="208"/>
      <c r="B601" s="208" t="s">
        <v>1189</v>
      </c>
      <c r="C601" s="209" t="s">
        <v>2863</v>
      </c>
      <c r="D601" s="210">
        <v>4000</v>
      </c>
      <c r="E601" s="210">
        <v>0</v>
      </c>
    </row>
    <row r="602" spans="1:5">
      <c r="A602" s="208"/>
      <c r="B602" s="208" t="s">
        <v>1190</v>
      </c>
      <c r="C602" s="209" t="s">
        <v>1191</v>
      </c>
      <c r="D602" s="210">
        <v>1000</v>
      </c>
      <c r="E602" s="210">
        <v>0</v>
      </c>
    </row>
    <row r="603" spans="1:5" ht="38.25">
      <c r="A603" s="208" t="s">
        <v>2393</v>
      </c>
      <c r="B603" s="208"/>
      <c r="C603" s="209" t="s">
        <v>2394</v>
      </c>
      <c r="D603" s="210">
        <v>14741.5</v>
      </c>
      <c r="E603" s="210">
        <v>12969.1</v>
      </c>
    </row>
    <row r="604" spans="1:5" ht="25.5">
      <c r="A604" s="208" t="s">
        <v>2395</v>
      </c>
      <c r="B604" s="208"/>
      <c r="C604" s="209" t="s">
        <v>1188</v>
      </c>
      <c r="D604" s="210">
        <v>14741.5</v>
      </c>
      <c r="E604" s="210">
        <v>12969.1</v>
      </c>
    </row>
    <row r="605" spans="1:5" ht="51">
      <c r="A605" s="208"/>
      <c r="B605" s="208" t="s">
        <v>1184</v>
      </c>
      <c r="C605" s="209" t="s">
        <v>2874</v>
      </c>
      <c r="D605" s="210">
        <v>12215.2</v>
      </c>
      <c r="E605" s="210">
        <v>10734.3</v>
      </c>
    </row>
    <row r="606" spans="1:5" ht="25.5">
      <c r="A606" s="208"/>
      <c r="B606" s="208" t="s">
        <v>1189</v>
      </c>
      <c r="C606" s="209" t="s">
        <v>2863</v>
      </c>
      <c r="D606" s="210">
        <v>2518.4</v>
      </c>
      <c r="E606" s="210">
        <v>2226.9</v>
      </c>
    </row>
    <row r="607" spans="1:5">
      <c r="A607" s="208"/>
      <c r="B607" s="208" t="s">
        <v>1190</v>
      </c>
      <c r="C607" s="209" t="s">
        <v>1191</v>
      </c>
      <c r="D607" s="210">
        <v>7.9</v>
      </c>
      <c r="E607" s="210">
        <v>7.9</v>
      </c>
    </row>
    <row r="608" spans="1:5" ht="25.5">
      <c r="A608" s="208" t="s">
        <v>1212</v>
      </c>
      <c r="B608" s="208"/>
      <c r="C608" s="209" t="s">
        <v>1213</v>
      </c>
      <c r="D608" s="210">
        <v>1351337.7</v>
      </c>
      <c r="E608" s="210">
        <v>1259225.3999999999</v>
      </c>
    </row>
    <row r="609" spans="1:5" ht="51">
      <c r="A609" s="208" t="s">
        <v>1274</v>
      </c>
      <c r="B609" s="208"/>
      <c r="C609" s="209" t="s">
        <v>1275</v>
      </c>
      <c r="D609" s="210">
        <v>142790.29999999999</v>
      </c>
      <c r="E609" s="210">
        <v>163490.9</v>
      </c>
    </row>
    <row r="610" spans="1:5" ht="25.5">
      <c r="A610" s="208" t="s">
        <v>1620</v>
      </c>
      <c r="B610" s="208"/>
      <c r="C610" s="209" t="s">
        <v>1621</v>
      </c>
      <c r="D610" s="210">
        <v>18710.400000000001</v>
      </c>
      <c r="E610" s="210">
        <v>40540</v>
      </c>
    </row>
    <row r="611" spans="1:5" ht="25.5">
      <c r="A611" s="208"/>
      <c r="B611" s="208" t="s">
        <v>1189</v>
      </c>
      <c r="C611" s="209" t="s">
        <v>2863</v>
      </c>
      <c r="D611" s="210">
        <v>18710.400000000001</v>
      </c>
      <c r="E611" s="210">
        <v>40540</v>
      </c>
    </row>
    <row r="612" spans="1:5" ht="25.5">
      <c r="A612" s="208" t="s">
        <v>1622</v>
      </c>
      <c r="B612" s="208"/>
      <c r="C612" s="209" t="s">
        <v>1623</v>
      </c>
      <c r="D612" s="210">
        <v>2000</v>
      </c>
      <c r="E612" s="210">
        <v>2000</v>
      </c>
    </row>
    <row r="613" spans="1:5" ht="25.5">
      <c r="A613" s="208"/>
      <c r="B613" s="208" t="s">
        <v>1189</v>
      </c>
      <c r="C613" s="209" t="s">
        <v>2863</v>
      </c>
      <c r="D613" s="210">
        <v>1500</v>
      </c>
      <c r="E613" s="210">
        <v>1500</v>
      </c>
    </row>
    <row r="614" spans="1:5" ht="25.5">
      <c r="A614" s="208"/>
      <c r="B614" s="208" t="s">
        <v>1290</v>
      </c>
      <c r="C614" s="209" t="s">
        <v>2724</v>
      </c>
      <c r="D614" s="210">
        <v>500</v>
      </c>
      <c r="E614" s="210">
        <v>500</v>
      </c>
    </row>
    <row r="615" spans="1:5" ht="89.25">
      <c r="A615" s="208" t="s">
        <v>1276</v>
      </c>
      <c r="B615" s="208"/>
      <c r="C615" s="209" t="s">
        <v>1277</v>
      </c>
      <c r="D615" s="210">
        <v>21460</v>
      </c>
      <c r="E615" s="210">
        <v>19460</v>
      </c>
    </row>
    <row r="616" spans="1:5" ht="25.5">
      <c r="A616" s="208"/>
      <c r="B616" s="208" t="s">
        <v>1189</v>
      </c>
      <c r="C616" s="209" t="s">
        <v>2863</v>
      </c>
      <c r="D616" s="210">
        <v>10709.7</v>
      </c>
      <c r="E616" s="210">
        <v>10709.7</v>
      </c>
    </row>
    <row r="617" spans="1:5" ht="25.5">
      <c r="A617" s="208"/>
      <c r="B617" s="208" t="s">
        <v>1290</v>
      </c>
      <c r="C617" s="209" t="s">
        <v>2724</v>
      </c>
      <c r="D617" s="210">
        <v>920.3</v>
      </c>
      <c r="E617" s="210">
        <v>920.3</v>
      </c>
    </row>
    <row r="618" spans="1:5">
      <c r="A618" s="208"/>
      <c r="B618" s="208" t="s">
        <v>1190</v>
      </c>
      <c r="C618" s="209" t="s">
        <v>1191</v>
      </c>
      <c r="D618" s="210">
        <v>9830</v>
      </c>
      <c r="E618" s="210">
        <v>7830</v>
      </c>
    </row>
    <row r="619" spans="1:5" ht="38.25">
      <c r="A619" s="208" t="s">
        <v>1624</v>
      </c>
      <c r="B619" s="208"/>
      <c r="C619" s="209" t="s">
        <v>1625</v>
      </c>
      <c r="D619" s="210">
        <v>43145.2</v>
      </c>
      <c r="E619" s="210">
        <v>43332.5</v>
      </c>
    </row>
    <row r="620" spans="1:5" ht="25.5">
      <c r="A620" s="208"/>
      <c r="B620" s="208" t="s">
        <v>1290</v>
      </c>
      <c r="C620" s="209" t="s">
        <v>2724</v>
      </c>
      <c r="D620" s="210">
        <v>43145.2</v>
      </c>
      <c r="E620" s="210">
        <v>43332.5</v>
      </c>
    </row>
    <row r="621" spans="1:5" ht="38.25">
      <c r="A621" s="208" t="s">
        <v>1626</v>
      </c>
      <c r="B621" s="208"/>
      <c r="C621" s="209" t="s">
        <v>1627</v>
      </c>
      <c r="D621" s="210">
        <v>57474.7</v>
      </c>
      <c r="E621" s="210">
        <v>58158.400000000001</v>
      </c>
    </row>
    <row r="622" spans="1:5" ht="25.5">
      <c r="A622" s="208"/>
      <c r="B622" s="208" t="s">
        <v>1290</v>
      </c>
      <c r="C622" s="209" t="s">
        <v>2724</v>
      </c>
      <c r="D622" s="210">
        <v>57474.7</v>
      </c>
      <c r="E622" s="210">
        <v>58158.400000000001</v>
      </c>
    </row>
    <row r="623" spans="1:5" ht="76.5">
      <c r="A623" s="208" t="s">
        <v>1628</v>
      </c>
      <c r="B623" s="208"/>
      <c r="C623" s="209" t="s">
        <v>1629</v>
      </c>
      <c r="D623" s="210">
        <v>50925</v>
      </c>
      <c r="E623" s="210">
        <v>0</v>
      </c>
    </row>
    <row r="624" spans="1:5">
      <c r="A624" s="208" t="s">
        <v>1630</v>
      </c>
      <c r="B624" s="208"/>
      <c r="C624" s="209" t="s">
        <v>1631</v>
      </c>
      <c r="D624" s="210">
        <v>36701.800000000003</v>
      </c>
      <c r="E624" s="210">
        <v>0</v>
      </c>
    </row>
    <row r="625" spans="1:5" ht="25.5">
      <c r="A625" s="208"/>
      <c r="B625" s="208" t="s">
        <v>1189</v>
      </c>
      <c r="C625" s="209" t="s">
        <v>2863</v>
      </c>
      <c r="D625" s="210">
        <v>20249.8</v>
      </c>
      <c r="E625" s="210">
        <v>0</v>
      </c>
    </row>
    <row r="626" spans="1:5" ht="25.5">
      <c r="A626" s="208"/>
      <c r="B626" s="208" t="s">
        <v>1290</v>
      </c>
      <c r="C626" s="209" t="s">
        <v>2724</v>
      </c>
      <c r="D626" s="210">
        <v>16452</v>
      </c>
      <c r="E626" s="210">
        <v>0</v>
      </c>
    </row>
    <row r="627" spans="1:5">
      <c r="A627" s="208" t="s">
        <v>2177</v>
      </c>
      <c r="B627" s="208"/>
      <c r="C627" s="209" t="s">
        <v>2178</v>
      </c>
      <c r="D627" s="210">
        <v>1119.3</v>
      </c>
      <c r="E627" s="210">
        <v>0</v>
      </c>
    </row>
    <row r="628" spans="1:5" ht="25.5">
      <c r="A628" s="208"/>
      <c r="B628" s="208" t="s">
        <v>1189</v>
      </c>
      <c r="C628" s="209" t="s">
        <v>2863</v>
      </c>
      <c r="D628" s="210">
        <v>1119.3</v>
      </c>
      <c r="E628" s="210">
        <v>0</v>
      </c>
    </row>
    <row r="629" spans="1:5" ht="38.25">
      <c r="A629" s="208" t="s">
        <v>2349</v>
      </c>
      <c r="B629" s="208"/>
      <c r="C629" s="209" t="s">
        <v>2350</v>
      </c>
      <c r="D629" s="210">
        <v>13103.9</v>
      </c>
      <c r="E629" s="210">
        <v>0</v>
      </c>
    </row>
    <row r="630" spans="1:5">
      <c r="A630" s="208"/>
      <c r="B630" s="208" t="s">
        <v>1204</v>
      </c>
      <c r="C630" s="209" t="s">
        <v>1205</v>
      </c>
      <c r="D630" s="210">
        <v>13103.9</v>
      </c>
      <c r="E630" s="210">
        <v>0</v>
      </c>
    </row>
    <row r="631" spans="1:5" ht="63.75">
      <c r="A631" s="208" t="s">
        <v>1588</v>
      </c>
      <c r="B631" s="208"/>
      <c r="C631" s="209" t="s">
        <v>1589</v>
      </c>
      <c r="D631" s="210">
        <v>73642.600000000006</v>
      </c>
      <c r="E631" s="210">
        <v>74052.3</v>
      </c>
    </row>
    <row r="632" spans="1:5">
      <c r="A632" s="208" t="s">
        <v>1590</v>
      </c>
      <c r="B632" s="208"/>
      <c r="C632" s="209" t="s">
        <v>1285</v>
      </c>
      <c r="D632" s="210">
        <v>62079.5</v>
      </c>
      <c r="E632" s="210">
        <v>62470.400000000001</v>
      </c>
    </row>
    <row r="633" spans="1:5" ht="51">
      <c r="A633" s="208"/>
      <c r="B633" s="208" t="s">
        <v>1184</v>
      </c>
      <c r="C633" s="209" t="s">
        <v>2874</v>
      </c>
      <c r="D633" s="210">
        <v>44071.5</v>
      </c>
      <c r="E633" s="210">
        <v>44071.5</v>
      </c>
    </row>
    <row r="634" spans="1:5" ht="25.5">
      <c r="A634" s="208"/>
      <c r="B634" s="208" t="s">
        <v>1189</v>
      </c>
      <c r="C634" s="209" t="s">
        <v>2863</v>
      </c>
      <c r="D634" s="210">
        <v>15555.8</v>
      </c>
      <c r="E634" s="210">
        <v>15946.7</v>
      </c>
    </row>
    <row r="635" spans="1:5">
      <c r="A635" s="208"/>
      <c r="B635" s="208" t="s">
        <v>1190</v>
      </c>
      <c r="C635" s="209" t="s">
        <v>1191</v>
      </c>
      <c r="D635" s="210">
        <v>2452.1999999999998</v>
      </c>
      <c r="E635" s="210">
        <v>2452.1999999999998</v>
      </c>
    </row>
    <row r="636" spans="1:5" ht="63.75">
      <c r="A636" s="208" t="s">
        <v>1949</v>
      </c>
      <c r="B636" s="208"/>
      <c r="C636" s="209" t="s">
        <v>1950</v>
      </c>
      <c r="D636" s="210">
        <v>11066.7</v>
      </c>
      <c r="E636" s="210">
        <v>11085.5</v>
      </c>
    </row>
    <row r="637" spans="1:5" ht="25.5">
      <c r="A637" s="208"/>
      <c r="B637" s="208" t="s">
        <v>1290</v>
      </c>
      <c r="C637" s="209" t="s">
        <v>2724</v>
      </c>
      <c r="D637" s="210">
        <v>11066.7</v>
      </c>
      <c r="E637" s="210">
        <v>11085.5</v>
      </c>
    </row>
    <row r="638" spans="1:5" ht="38.25">
      <c r="A638" s="208" t="s">
        <v>1593</v>
      </c>
      <c r="B638" s="208"/>
      <c r="C638" s="209" t="s">
        <v>2741</v>
      </c>
      <c r="D638" s="210">
        <v>496.4</v>
      </c>
      <c r="E638" s="210">
        <v>496.4</v>
      </c>
    </row>
    <row r="639" spans="1:5" ht="51">
      <c r="A639" s="208"/>
      <c r="B639" s="208" t="s">
        <v>1184</v>
      </c>
      <c r="C639" s="209" t="s">
        <v>2874</v>
      </c>
      <c r="D639" s="210">
        <v>145.19999999999999</v>
      </c>
      <c r="E639" s="210">
        <v>145.19999999999999</v>
      </c>
    </row>
    <row r="640" spans="1:5" ht="25.5">
      <c r="A640" s="208"/>
      <c r="B640" s="208" t="s">
        <v>1189</v>
      </c>
      <c r="C640" s="209" t="s">
        <v>2863</v>
      </c>
      <c r="D640" s="210">
        <v>351.2</v>
      </c>
      <c r="E640" s="210">
        <v>351.2</v>
      </c>
    </row>
    <row r="641" spans="1:5" ht="51">
      <c r="A641" s="208" t="s">
        <v>1580</v>
      </c>
      <c r="B641" s="208"/>
      <c r="C641" s="209" t="s">
        <v>1581</v>
      </c>
      <c r="D641" s="210">
        <v>50013.599999999999</v>
      </c>
      <c r="E641" s="210">
        <v>50158.9</v>
      </c>
    </row>
    <row r="642" spans="1:5">
      <c r="A642" s="208" t="s">
        <v>1582</v>
      </c>
      <c r="B642" s="208"/>
      <c r="C642" s="209" t="s">
        <v>1285</v>
      </c>
      <c r="D642" s="210">
        <v>49227.6</v>
      </c>
      <c r="E642" s="210">
        <v>49372.9</v>
      </c>
    </row>
    <row r="643" spans="1:5" ht="51">
      <c r="A643" s="208"/>
      <c r="B643" s="208" t="s">
        <v>1184</v>
      </c>
      <c r="C643" s="209" t="s">
        <v>2874</v>
      </c>
      <c r="D643" s="210">
        <v>23522.7</v>
      </c>
      <c r="E643" s="210">
        <v>23522.7</v>
      </c>
    </row>
    <row r="644" spans="1:5" ht="25.5">
      <c r="A644" s="208"/>
      <c r="B644" s="208" t="s">
        <v>1189</v>
      </c>
      <c r="C644" s="209" t="s">
        <v>2863</v>
      </c>
      <c r="D644" s="210">
        <v>25597.4</v>
      </c>
      <c r="E644" s="210">
        <v>25742.7</v>
      </c>
    </row>
    <row r="645" spans="1:5">
      <c r="A645" s="208"/>
      <c r="B645" s="208" t="s">
        <v>1190</v>
      </c>
      <c r="C645" s="209" t="s">
        <v>1191</v>
      </c>
      <c r="D645" s="210">
        <v>107.5</v>
      </c>
      <c r="E645" s="210">
        <v>107.5</v>
      </c>
    </row>
    <row r="646" spans="1:5" ht="38.25">
      <c r="A646" s="208" t="s">
        <v>1598</v>
      </c>
      <c r="B646" s="208"/>
      <c r="C646" s="209" t="s">
        <v>1599</v>
      </c>
      <c r="D646" s="210">
        <v>786</v>
      </c>
      <c r="E646" s="210">
        <v>786</v>
      </c>
    </row>
    <row r="647" spans="1:5" ht="25.5">
      <c r="A647" s="208"/>
      <c r="B647" s="208" t="s">
        <v>1189</v>
      </c>
      <c r="C647" s="209" t="s">
        <v>2863</v>
      </c>
      <c r="D647" s="210">
        <v>786</v>
      </c>
      <c r="E647" s="210">
        <v>786</v>
      </c>
    </row>
    <row r="648" spans="1:5" ht="51">
      <c r="A648" s="208" t="s">
        <v>1605</v>
      </c>
      <c r="B648" s="208"/>
      <c r="C648" s="209" t="s">
        <v>1606</v>
      </c>
      <c r="D648" s="210">
        <v>600475.5</v>
      </c>
      <c r="E648" s="210">
        <v>536945.80000000005</v>
      </c>
    </row>
    <row r="649" spans="1:5">
      <c r="A649" s="208" t="s">
        <v>1607</v>
      </c>
      <c r="B649" s="208"/>
      <c r="C649" s="209" t="s">
        <v>1285</v>
      </c>
      <c r="D649" s="210">
        <v>531877.6</v>
      </c>
      <c r="E649" s="210">
        <v>532997.9</v>
      </c>
    </row>
    <row r="650" spans="1:5" ht="51">
      <c r="A650" s="208"/>
      <c r="B650" s="208" t="s">
        <v>1184</v>
      </c>
      <c r="C650" s="209" t="s">
        <v>2874</v>
      </c>
      <c r="D650" s="210">
        <v>435488.9</v>
      </c>
      <c r="E650" s="210">
        <v>435488.9</v>
      </c>
    </row>
    <row r="651" spans="1:5" ht="25.5">
      <c r="A651" s="208"/>
      <c r="B651" s="208" t="s">
        <v>1189</v>
      </c>
      <c r="C651" s="209" t="s">
        <v>2863</v>
      </c>
      <c r="D651" s="210">
        <v>86338.7</v>
      </c>
      <c r="E651" s="210">
        <v>87459</v>
      </c>
    </row>
    <row r="652" spans="1:5">
      <c r="A652" s="208"/>
      <c r="B652" s="208" t="s">
        <v>1190</v>
      </c>
      <c r="C652" s="209" t="s">
        <v>1191</v>
      </c>
      <c r="D652" s="210">
        <v>10050</v>
      </c>
      <c r="E652" s="210">
        <v>10050</v>
      </c>
    </row>
    <row r="653" spans="1:5" ht="38.25">
      <c r="A653" s="208" t="s">
        <v>1610</v>
      </c>
      <c r="B653" s="208"/>
      <c r="C653" s="209" t="s">
        <v>1611</v>
      </c>
      <c r="D653" s="210">
        <v>2000</v>
      </c>
      <c r="E653" s="210">
        <v>2000</v>
      </c>
    </row>
    <row r="654" spans="1:5">
      <c r="A654" s="208"/>
      <c r="B654" s="208" t="s">
        <v>1190</v>
      </c>
      <c r="C654" s="209" t="s">
        <v>1191</v>
      </c>
      <c r="D654" s="210">
        <v>2000</v>
      </c>
      <c r="E654" s="210">
        <v>2000</v>
      </c>
    </row>
    <row r="655" spans="1:5" ht="89.25">
      <c r="A655" s="208" t="s">
        <v>1612</v>
      </c>
      <c r="B655" s="208"/>
      <c r="C655" s="209" t="s">
        <v>1613</v>
      </c>
      <c r="D655" s="210">
        <v>1123.2</v>
      </c>
      <c r="E655" s="210">
        <v>1123.2</v>
      </c>
    </row>
    <row r="656" spans="1:5">
      <c r="A656" s="208"/>
      <c r="B656" s="208" t="s">
        <v>1198</v>
      </c>
      <c r="C656" s="209" t="s">
        <v>1199</v>
      </c>
      <c r="D656" s="210">
        <v>1123.2</v>
      </c>
      <c r="E656" s="210">
        <v>1123.2</v>
      </c>
    </row>
    <row r="657" spans="1:5" ht="51">
      <c r="A657" s="208" t="s">
        <v>1614</v>
      </c>
      <c r="B657" s="208"/>
      <c r="C657" s="209" t="s">
        <v>1615</v>
      </c>
      <c r="D657" s="210">
        <v>674.7</v>
      </c>
      <c r="E657" s="210">
        <v>674.7</v>
      </c>
    </row>
    <row r="658" spans="1:5">
      <c r="A658" s="208"/>
      <c r="B658" s="208" t="s">
        <v>1190</v>
      </c>
      <c r="C658" s="209" t="s">
        <v>1191</v>
      </c>
      <c r="D658" s="210">
        <v>674.7</v>
      </c>
      <c r="E658" s="210">
        <v>674.7</v>
      </c>
    </row>
    <row r="659" spans="1:5" ht="63.75">
      <c r="A659" s="208" t="s">
        <v>1616</v>
      </c>
      <c r="B659" s="208"/>
      <c r="C659" s="209" t="s">
        <v>2742</v>
      </c>
      <c r="D659" s="210">
        <v>150</v>
      </c>
      <c r="E659" s="210">
        <v>150</v>
      </c>
    </row>
    <row r="660" spans="1:5">
      <c r="A660" s="208"/>
      <c r="B660" s="208" t="s">
        <v>1198</v>
      </c>
      <c r="C660" s="209" t="s">
        <v>1199</v>
      </c>
      <c r="D660" s="210">
        <v>150</v>
      </c>
      <c r="E660" s="210">
        <v>150</v>
      </c>
    </row>
    <row r="661" spans="1:5" ht="25.5">
      <c r="A661" s="208" t="s">
        <v>1617</v>
      </c>
      <c r="B661" s="208"/>
      <c r="C661" s="209" t="s">
        <v>1601</v>
      </c>
      <c r="D661" s="210">
        <v>64650</v>
      </c>
      <c r="E661" s="210">
        <v>0</v>
      </c>
    </row>
    <row r="662" spans="1:5" ht="25.5">
      <c r="A662" s="208"/>
      <c r="B662" s="208" t="s">
        <v>1602</v>
      </c>
      <c r="C662" s="209" t="s">
        <v>2884</v>
      </c>
      <c r="D662" s="210">
        <v>64650</v>
      </c>
      <c r="E662" s="210">
        <v>0</v>
      </c>
    </row>
    <row r="663" spans="1:5" ht="51">
      <c r="A663" s="208" t="s">
        <v>1278</v>
      </c>
      <c r="B663" s="208"/>
      <c r="C663" s="209" t="s">
        <v>1279</v>
      </c>
      <c r="D663" s="210">
        <v>45064.6</v>
      </c>
      <c r="E663" s="210">
        <v>45634.400000000001</v>
      </c>
    </row>
    <row r="664" spans="1:5" ht="25.5">
      <c r="A664" s="208" t="s">
        <v>2924</v>
      </c>
      <c r="B664" s="208"/>
      <c r="C664" s="209" t="s">
        <v>2925</v>
      </c>
      <c r="D664" s="210">
        <v>42722.9</v>
      </c>
      <c r="E664" s="210">
        <v>42722.9</v>
      </c>
    </row>
    <row r="665" spans="1:5">
      <c r="A665" s="208"/>
      <c r="B665" s="208" t="s">
        <v>1204</v>
      </c>
      <c r="C665" s="209" t="s">
        <v>1205</v>
      </c>
      <c r="D665" s="210">
        <v>42722.9</v>
      </c>
      <c r="E665" s="210">
        <v>42722.9</v>
      </c>
    </row>
    <row r="666" spans="1:5" ht="38.25">
      <c r="A666" s="208" t="s">
        <v>2977</v>
      </c>
      <c r="B666" s="208"/>
      <c r="C666" s="209" t="s">
        <v>2978</v>
      </c>
      <c r="D666" s="210">
        <v>0</v>
      </c>
      <c r="E666" s="210">
        <v>569.79999999999995</v>
      </c>
    </row>
    <row r="667" spans="1:5">
      <c r="A667" s="208"/>
      <c r="B667" s="208" t="s">
        <v>1204</v>
      </c>
      <c r="C667" s="209" t="s">
        <v>1205</v>
      </c>
      <c r="D667" s="210">
        <v>0</v>
      </c>
      <c r="E667" s="210">
        <v>569.79999999999995</v>
      </c>
    </row>
    <row r="668" spans="1:5" ht="25.5">
      <c r="A668" s="208" t="s">
        <v>1632</v>
      </c>
      <c r="B668" s="208"/>
      <c r="C668" s="209" t="s">
        <v>1633</v>
      </c>
      <c r="D668" s="210">
        <v>2228.6</v>
      </c>
      <c r="E668" s="210">
        <v>2228.6</v>
      </c>
    </row>
    <row r="669" spans="1:5">
      <c r="A669" s="208"/>
      <c r="B669" s="208" t="s">
        <v>1204</v>
      </c>
      <c r="C669" s="209" t="s">
        <v>1205</v>
      </c>
      <c r="D669" s="210">
        <v>2228.6</v>
      </c>
      <c r="E669" s="210">
        <v>2228.6</v>
      </c>
    </row>
    <row r="670" spans="1:5" ht="51">
      <c r="A670" s="208" t="s">
        <v>1280</v>
      </c>
      <c r="B670" s="208"/>
      <c r="C670" s="209" t="s">
        <v>1281</v>
      </c>
      <c r="D670" s="210">
        <v>113.1</v>
      </c>
      <c r="E670" s="210">
        <v>113.1</v>
      </c>
    </row>
    <row r="671" spans="1:5">
      <c r="A671" s="208"/>
      <c r="B671" s="208" t="s">
        <v>1204</v>
      </c>
      <c r="C671" s="209" t="s">
        <v>1205</v>
      </c>
      <c r="D671" s="210">
        <v>113.1</v>
      </c>
      <c r="E671" s="210">
        <v>113.1</v>
      </c>
    </row>
    <row r="672" spans="1:5" ht="51">
      <c r="A672" s="208" t="s">
        <v>1282</v>
      </c>
      <c r="B672" s="208"/>
      <c r="C672" s="209" t="s">
        <v>1283</v>
      </c>
      <c r="D672" s="210">
        <v>26619.1</v>
      </c>
      <c r="E672" s="210">
        <v>23944.9</v>
      </c>
    </row>
    <row r="673" spans="1:5">
      <c r="A673" s="208" t="s">
        <v>1284</v>
      </c>
      <c r="B673" s="208"/>
      <c r="C673" s="209" t="s">
        <v>1285</v>
      </c>
      <c r="D673" s="210">
        <v>14085.6</v>
      </c>
      <c r="E673" s="210">
        <v>14093.4</v>
      </c>
    </row>
    <row r="674" spans="1:5" ht="51">
      <c r="A674" s="208"/>
      <c r="B674" s="208" t="s">
        <v>1184</v>
      </c>
      <c r="C674" s="209" t="s">
        <v>2874</v>
      </c>
      <c r="D674" s="210">
        <v>10651.4</v>
      </c>
      <c r="E674" s="210">
        <v>10651.4</v>
      </c>
    </row>
    <row r="675" spans="1:5" ht="25.5">
      <c r="A675" s="208"/>
      <c r="B675" s="208" t="s">
        <v>1189</v>
      </c>
      <c r="C675" s="209" t="s">
        <v>2863</v>
      </c>
      <c r="D675" s="210">
        <v>3434.2</v>
      </c>
      <c r="E675" s="210">
        <v>3442</v>
      </c>
    </row>
    <row r="676" spans="1:5" ht="38.25">
      <c r="A676" s="208" t="s">
        <v>1286</v>
      </c>
      <c r="B676" s="208"/>
      <c r="C676" s="209" t="s">
        <v>1287</v>
      </c>
      <c r="D676" s="210">
        <v>8811</v>
      </c>
      <c r="E676" s="210">
        <v>6727</v>
      </c>
    </row>
    <row r="677" spans="1:5" ht="25.5">
      <c r="A677" s="208"/>
      <c r="B677" s="208" t="s">
        <v>1189</v>
      </c>
      <c r="C677" s="209" t="s">
        <v>2863</v>
      </c>
      <c r="D677" s="210">
        <v>8811</v>
      </c>
      <c r="E677" s="210">
        <v>6727</v>
      </c>
    </row>
    <row r="678" spans="1:5" ht="51">
      <c r="A678" s="208" t="s">
        <v>1288</v>
      </c>
      <c r="B678" s="208"/>
      <c r="C678" s="209" t="s">
        <v>1289</v>
      </c>
      <c r="D678" s="210">
        <v>1320</v>
      </c>
      <c r="E678" s="210">
        <v>1320</v>
      </c>
    </row>
    <row r="679" spans="1:5" ht="25.5">
      <c r="A679" s="208"/>
      <c r="B679" s="208" t="s">
        <v>1290</v>
      </c>
      <c r="C679" s="209" t="s">
        <v>2724</v>
      </c>
      <c r="D679" s="210">
        <v>1320</v>
      </c>
      <c r="E679" s="210">
        <v>1320</v>
      </c>
    </row>
    <row r="680" spans="1:5" ht="25.5">
      <c r="A680" s="208" t="s">
        <v>1291</v>
      </c>
      <c r="B680" s="208"/>
      <c r="C680" s="209" t="s">
        <v>1292</v>
      </c>
      <c r="D680" s="210">
        <v>2402.5</v>
      </c>
      <c r="E680" s="210">
        <v>1804.5</v>
      </c>
    </row>
    <row r="681" spans="1:5" ht="25.5">
      <c r="A681" s="208"/>
      <c r="B681" s="208" t="s">
        <v>1189</v>
      </c>
      <c r="C681" s="209" t="s">
        <v>2863</v>
      </c>
      <c r="D681" s="210">
        <v>2402.5</v>
      </c>
      <c r="E681" s="210">
        <v>1804.5</v>
      </c>
    </row>
    <row r="682" spans="1:5" ht="51">
      <c r="A682" s="208" t="s">
        <v>1214</v>
      </c>
      <c r="B682" s="208"/>
      <c r="C682" s="209" t="s">
        <v>1215</v>
      </c>
      <c r="D682" s="210">
        <v>361807</v>
      </c>
      <c r="E682" s="210">
        <v>364998.2</v>
      </c>
    </row>
    <row r="683" spans="1:5" ht="25.5">
      <c r="A683" s="208" t="s">
        <v>1216</v>
      </c>
      <c r="B683" s="208"/>
      <c r="C683" s="209" t="s">
        <v>1188</v>
      </c>
      <c r="D683" s="210">
        <v>345668.6</v>
      </c>
      <c r="E683" s="210">
        <v>349247.3</v>
      </c>
    </row>
    <row r="684" spans="1:5" ht="51">
      <c r="A684" s="208"/>
      <c r="B684" s="208" t="s">
        <v>1184</v>
      </c>
      <c r="C684" s="209" t="s">
        <v>2874</v>
      </c>
      <c r="D684" s="210">
        <v>188714.2</v>
      </c>
      <c r="E684" s="210">
        <v>188714.2</v>
      </c>
    </row>
    <row r="685" spans="1:5" ht="25.5">
      <c r="A685" s="208"/>
      <c r="B685" s="208" t="s">
        <v>1189</v>
      </c>
      <c r="C685" s="209" t="s">
        <v>2863</v>
      </c>
      <c r="D685" s="210">
        <v>156640.29999999999</v>
      </c>
      <c r="E685" s="210">
        <v>160219</v>
      </c>
    </row>
    <row r="686" spans="1:5">
      <c r="A686" s="208"/>
      <c r="B686" s="208" t="s">
        <v>1190</v>
      </c>
      <c r="C686" s="209" t="s">
        <v>1191</v>
      </c>
      <c r="D686" s="210">
        <v>314.10000000000002</v>
      </c>
      <c r="E686" s="210">
        <v>314.10000000000002</v>
      </c>
    </row>
    <row r="687" spans="1:5" ht="38.25">
      <c r="A687" s="208" t="s">
        <v>1293</v>
      </c>
      <c r="B687" s="208"/>
      <c r="C687" s="209" t="s">
        <v>1273</v>
      </c>
      <c r="D687" s="210">
        <v>6387.5</v>
      </c>
      <c r="E687" s="210">
        <v>6000</v>
      </c>
    </row>
    <row r="688" spans="1:5" ht="25.5">
      <c r="A688" s="208"/>
      <c r="B688" s="208" t="s">
        <v>1189</v>
      </c>
      <c r="C688" s="209" t="s">
        <v>2863</v>
      </c>
      <c r="D688" s="210">
        <v>6387.5</v>
      </c>
      <c r="E688" s="210">
        <v>6000</v>
      </c>
    </row>
    <row r="689" spans="1:5" ht="51">
      <c r="A689" s="208" t="s">
        <v>1294</v>
      </c>
      <c r="B689" s="208"/>
      <c r="C689" s="209" t="s">
        <v>1295</v>
      </c>
      <c r="D689" s="210">
        <v>979.5</v>
      </c>
      <c r="E689" s="210">
        <v>979.5</v>
      </c>
    </row>
    <row r="690" spans="1:5" ht="25.5">
      <c r="A690" s="208"/>
      <c r="B690" s="208" t="s">
        <v>1189</v>
      </c>
      <c r="C690" s="209" t="s">
        <v>2863</v>
      </c>
      <c r="D690" s="210">
        <v>979.5</v>
      </c>
      <c r="E690" s="210">
        <v>979.5</v>
      </c>
    </row>
    <row r="691" spans="1:5" ht="25.5">
      <c r="A691" s="208" t="s">
        <v>1296</v>
      </c>
      <c r="B691" s="208"/>
      <c r="C691" s="209" t="s">
        <v>1297</v>
      </c>
      <c r="D691" s="210">
        <v>7231</v>
      </c>
      <c r="E691" s="210">
        <v>7231</v>
      </c>
    </row>
    <row r="692" spans="1:5" ht="25.5">
      <c r="A692" s="208"/>
      <c r="B692" s="208" t="s">
        <v>1189</v>
      </c>
      <c r="C692" s="209" t="s">
        <v>2863</v>
      </c>
      <c r="D692" s="210">
        <v>7231</v>
      </c>
      <c r="E692" s="210">
        <v>7231</v>
      </c>
    </row>
    <row r="693" spans="1:5" ht="25.5">
      <c r="A693" s="208" t="s">
        <v>1298</v>
      </c>
      <c r="B693" s="208"/>
      <c r="C693" s="209" t="s">
        <v>1299</v>
      </c>
      <c r="D693" s="210">
        <v>1393.2</v>
      </c>
      <c r="E693" s="210">
        <v>1393.2</v>
      </c>
    </row>
    <row r="694" spans="1:5" ht="25.5">
      <c r="A694" s="208"/>
      <c r="B694" s="208" t="s">
        <v>1189</v>
      </c>
      <c r="C694" s="209" t="s">
        <v>2863</v>
      </c>
      <c r="D694" s="210">
        <v>1393.2</v>
      </c>
      <c r="E694" s="210">
        <v>1393.2</v>
      </c>
    </row>
    <row r="695" spans="1:5" ht="25.5">
      <c r="A695" s="208" t="s">
        <v>1300</v>
      </c>
      <c r="B695" s="208"/>
      <c r="C695" s="209" t="s">
        <v>1301</v>
      </c>
      <c r="D695" s="210">
        <v>147.19999999999999</v>
      </c>
      <c r="E695" s="210">
        <v>147.19999999999999</v>
      </c>
    </row>
    <row r="696" spans="1:5" ht="25.5">
      <c r="A696" s="208"/>
      <c r="B696" s="208" t="s">
        <v>1189</v>
      </c>
      <c r="C696" s="209" t="s">
        <v>2863</v>
      </c>
      <c r="D696" s="210">
        <v>147.19999999999999</v>
      </c>
      <c r="E696" s="210">
        <v>147.19999999999999</v>
      </c>
    </row>
    <row r="697" spans="1:5" ht="25.5">
      <c r="A697" s="208" t="s">
        <v>1302</v>
      </c>
      <c r="B697" s="208"/>
      <c r="C697" s="209" t="s">
        <v>1303</v>
      </c>
      <c r="D697" s="210">
        <v>259164.3</v>
      </c>
      <c r="E697" s="210">
        <v>232216.6</v>
      </c>
    </row>
    <row r="698" spans="1:5" ht="38.25">
      <c r="A698" s="208" t="s">
        <v>1766</v>
      </c>
      <c r="B698" s="208"/>
      <c r="C698" s="209" t="s">
        <v>1767</v>
      </c>
      <c r="D698" s="210">
        <v>44710</v>
      </c>
      <c r="E698" s="210">
        <v>19113</v>
      </c>
    </row>
    <row r="699" spans="1:5" ht="38.25">
      <c r="A699" s="208" t="s">
        <v>1774</v>
      </c>
      <c r="B699" s="208"/>
      <c r="C699" s="209" t="s">
        <v>1775</v>
      </c>
      <c r="D699" s="210">
        <v>5000</v>
      </c>
      <c r="E699" s="210">
        <v>5000</v>
      </c>
    </row>
    <row r="700" spans="1:5" ht="25.5">
      <c r="A700" s="208"/>
      <c r="B700" s="208" t="s">
        <v>1290</v>
      </c>
      <c r="C700" s="209" t="s">
        <v>2724</v>
      </c>
      <c r="D700" s="210">
        <v>5000</v>
      </c>
      <c r="E700" s="210">
        <v>5000</v>
      </c>
    </row>
    <row r="701" spans="1:5" ht="51">
      <c r="A701" s="208" t="s">
        <v>1768</v>
      </c>
      <c r="B701" s="208"/>
      <c r="C701" s="209" t="s">
        <v>1769</v>
      </c>
      <c r="D701" s="210">
        <v>39210</v>
      </c>
      <c r="E701" s="210">
        <v>13613</v>
      </c>
    </row>
    <row r="702" spans="1:5" ht="25.5">
      <c r="A702" s="208"/>
      <c r="B702" s="208" t="s">
        <v>1189</v>
      </c>
      <c r="C702" s="209" t="s">
        <v>2863</v>
      </c>
      <c r="D702" s="210">
        <v>3710</v>
      </c>
      <c r="E702" s="210">
        <v>3710</v>
      </c>
    </row>
    <row r="703" spans="1:5">
      <c r="A703" s="208"/>
      <c r="B703" s="208" t="s">
        <v>1190</v>
      </c>
      <c r="C703" s="209" t="s">
        <v>1191</v>
      </c>
      <c r="D703" s="210">
        <v>35500</v>
      </c>
      <c r="E703" s="210">
        <v>9903</v>
      </c>
    </row>
    <row r="704" spans="1:5" ht="38.25">
      <c r="A704" s="208" t="s">
        <v>1776</v>
      </c>
      <c r="B704" s="208"/>
      <c r="C704" s="209" t="s">
        <v>1777</v>
      </c>
      <c r="D704" s="210">
        <v>500</v>
      </c>
      <c r="E704" s="210">
        <v>500</v>
      </c>
    </row>
    <row r="705" spans="1:5" ht="25.5">
      <c r="A705" s="208"/>
      <c r="B705" s="208" t="s">
        <v>1189</v>
      </c>
      <c r="C705" s="209" t="s">
        <v>2863</v>
      </c>
      <c r="D705" s="210">
        <v>500</v>
      </c>
      <c r="E705" s="210">
        <v>500</v>
      </c>
    </row>
    <row r="706" spans="1:5" ht="51">
      <c r="A706" s="208" t="s">
        <v>1778</v>
      </c>
      <c r="B706" s="208"/>
      <c r="C706" s="209" t="s">
        <v>1779</v>
      </c>
      <c r="D706" s="210">
        <v>1930.1</v>
      </c>
      <c r="E706" s="210">
        <v>1236.5999999999999</v>
      </c>
    </row>
    <row r="707" spans="1:5" ht="25.5">
      <c r="A707" s="208" t="s">
        <v>1780</v>
      </c>
      <c r="B707" s="208"/>
      <c r="C707" s="209" t="s">
        <v>1781</v>
      </c>
      <c r="D707" s="210">
        <v>1278</v>
      </c>
      <c r="E707" s="210">
        <v>938.1</v>
      </c>
    </row>
    <row r="708" spans="1:5" ht="25.5">
      <c r="A708" s="208"/>
      <c r="B708" s="208" t="s">
        <v>1189</v>
      </c>
      <c r="C708" s="209" t="s">
        <v>2863</v>
      </c>
      <c r="D708" s="210">
        <v>1278</v>
      </c>
      <c r="E708" s="210">
        <v>938.1</v>
      </c>
    </row>
    <row r="709" spans="1:5" ht="25.5">
      <c r="A709" s="208" t="s">
        <v>1782</v>
      </c>
      <c r="B709" s="208"/>
      <c r="C709" s="209" t="s">
        <v>1783</v>
      </c>
      <c r="D709" s="210">
        <v>652.1</v>
      </c>
      <c r="E709" s="210">
        <v>298.5</v>
      </c>
    </row>
    <row r="710" spans="1:5" ht="25.5">
      <c r="A710" s="208"/>
      <c r="B710" s="208" t="s">
        <v>1189</v>
      </c>
      <c r="C710" s="209" t="s">
        <v>2863</v>
      </c>
      <c r="D710" s="210">
        <v>652.1</v>
      </c>
      <c r="E710" s="210">
        <v>298.5</v>
      </c>
    </row>
    <row r="711" spans="1:5" ht="51">
      <c r="A711" s="208" t="s">
        <v>1304</v>
      </c>
      <c r="B711" s="208"/>
      <c r="C711" s="209" t="s">
        <v>1305</v>
      </c>
      <c r="D711" s="210">
        <v>620.4</v>
      </c>
      <c r="E711" s="210">
        <v>620.4</v>
      </c>
    </row>
    <row r="712" spans="1:5">
      <c r="A712" s="208" t="s">
        <v>1306</v>
      </c>
      <c r="B712" s="208"/>
      <c r="C712" s="209" t="s">
        <v>1307</v>
      </c>
      <c r="D712" s="210">
        <v>620.4</v>
      </c>
      <c r="E712" s="210">
        <v>620.4</v>
      </c>
    </row>
    <row r="713" spans="1:5" ht="25.5">
      <c r="A713" s="208"/>
      <c r="B713" s="208" t="s">
        <v>1189</v>
      </c>
      <c r="C713" s="209" t="s">
        <v>2863</v>
      </c>
      <c r="D713" s="210">
        <v>620.4</v>
      </c>
      <c r="E713" s="210">
        <v>620.4</v>
      </c>
    </row>
    <row r="714" spans="1:5" ht="51">
      <c r="A714" s="208" t="s">
        <v>1784</v>
      </c>
      <c r="B714" s="208"/>
      <c r="C714" s="209" t="s">
        <v>1785</v>
      </c>
      <c r="D714" s="210">
        <v>150920.70000000001</v>
      </c>
      <c r="E714" s="210">
        <v>150920.70000000001</v>
      </c>
    </row>
    <row r="715" spans="1:5" ht="25.5">
      <c r="A715" s="208" t="s">
        <v>1786</v>
      </c>
      <c r="B715" s="208"/>
      <c r="C715" s="209" t="s">
        <v>1787</v>
      </c>
      <c r="D715" s="210">
        <v>41561</v>
      </c>
      <c r="E715" s="210">
        <v>41561</v>
      </c>
    </row>
    <row r="716" spans="1:5" ht="25.5">
      <c r="A716" s="208"/>
      <c r="B716" s="208" t="s">
        <v>1602</v>
      </c>
      <c r="C716" s="209" t="s">
        <v>2884</v>
      </c>
      <c r="D716" s="210">
        <v>41561</v>
      </c>
      <c r="E716" s="210">
        <v>41561</v>
      </c>
    </row>
    <row r="717" spans="1:5" ht="25.5">
      <c r="A717" s="208" t="s">
        <v>1788</v>
      </c>
      <c r="B717" s="208"/>
      <c r="C717" s="209" t="s">
        <v>1789</v>
      </c>
      <c r="D717" s="210">
        <v>28286.7</v>
      </c>
      <c r="E717" s="210">
        <v>28286.7</v>
      </c>
    </row>
    <row r="718" spans="1:5" ht="25.5">
      <c r="A718" s="208"/>
      <c r="B718" s="208" t="s">
        <v>1290</v>
      </c>
      <c r="C718" s="209" t="s">
        <v>2724</v>
      </c>
      <c r="D718" s="210">
        <v>28286.7</v>
      </c>
      <c r="E718" s="210">
        <v>28286.7</v>
      </c>
    </row>
    <row r="719" spans="1:5">
      <c r="A719" s="208" t="s">
        <v>1790</v>
      </c>
      <c r="B719" s="208"/>
      <c r="C719" s="209" t="s">
        <v>1791</v>
      </c>
      <c r="D719" s="210">
        <v>29898</v>
      </c>
      <c r="E719" s="210">
        <v>29898</v>
      </c>
    </row>
    <row r="720" spans="1:5" ht="25.5">
      <c r="A720" s="208"/>
      <c r="B720" s="208" t="s">
        <v>1290</v>
      </c>
      <c r="C720" s="209" t="s">
        <v>2724</v>
      </c>
      <c r="D720" s="210">
        <v>29898</v>
      </c>
      <c r="E720" s="210">
        <v>29898</v>
      </c>
    </row>
    <row r="721" spans="1:5" ht="38.25">
      <c r="A721" s="208" t="s">
        <v>1792</v>
      </c>
      <c r="B721" s="208"/>
      <c r="C721" s="209" t="s">
        <v>1793</v>
      </c>
      <c r="D721" s="210">
        <v>51175</v>
      </c>
      <c r="E721" s="210">
        <v>51175</v>
      </c>
    </row>
    <row r="722" spans="1:5">
      <c r="A722" s="208"/>
      <c r="B722" s="208" t="s">
        <v>1204</v>
      </c>
      <c r="C722" s="209" t="s">
        <v>1205</v>
      </c>
      <c r="D722" s="210">
        <v>51175</v>
      </c>
      <c r="E722" s="210">
        <v>51175</v>
      </c>
    </row>
    <row r="723" spans="1:5" ht="38.25">
      <c r="A723" s="208" t="s">
        <v>1308</v>
      </c>
      <c r="B723" s="208"/>
      <c r="C723" s="209" t="s">
        <v>1309</v>
      </c>
      <c r="D723" s="210">
        <v>967</v>
      </c>
      <c r="E723" s="210">
        <v>967</v>
      </c>
    </row>
    <row r="724" spans="1:5" ht="38.25">
      <c r="A724" s="208" t="s">
        <v>1310</v>
      </c>
      <c r="B724" s="208"/>
      <c r="C724" s="209" t="s">
        <v>1311</v>
      </c>
      <c r="D724" s="210">
        <v>967</v>
      </c>
      <c r="E724" s="210">
        <v>967</v>
      </c>
    </row>
    <row r="725" spans="1:5" ht="25.5">
      <c r="A725" s="208"/>
      <c r="B725" s="208" t="s">
        <v>1189</v>
      </c>
      <c r="C725" s="209" t="s">
        <v>2863</v>
      </c>
      <c r="D725" s="210">
        <v>967</v>
      </c>
      <c r="E725" s="210">
        <v>967</v>
      </c>
    </row>
    <row r="726" spans="1:5" ht="38.25">
      <c r="A726" s="208" t="s">
        <v>1312</v>
      </c>
      <c r="B726" s="208"/>
      <c r="C726" s="209" t="s">
        <v>1313</v>
      </c>
      <c r="D726" s="210">
        <v>60016.1</v>
      </c>
      <c r="E726" s="210">
        <v>59358.9</v>
      </c>
    </row>
    <row r="727" spans="1:5" ht="25.5">
      <c r="A727" s="208" t="s">
        <v>1314</v>
      </c>
      <c r="B727" s="208"/>
      <c r="C727" s="209" t="s">
        <v>1188</v>
      </c>
      <c r="D727" s="210">
        <v>58991.3</v>
      </c>
      <c r="E727" s="210">
        <v>58991.3</v>
      </c>
    </row>
    <row r="728" spans="1:5" ht="51">
      <c r="A728" s="208"/>
      <c r="B728" s="208" t="s">
        <v>1184</v>
      </c>
      <c r="C728" s="209" t="s">
        <v>2874</v>
      </c>
      <c r="D728" s="210">
        <v>49760.6</v>
      </c>
      <c r="E728" s="210">
        <v>49760.6</v>
      </c>
    </row>
    <row r="729" spans="1:5" ht="25.5">
      <c r="A729" s="208"/>
      <c r="B729" s="208" t="s">
        <v>1189</v>
      </c>
      <c r="C729" s="209" t="s">
        <v>2863</v>
      </c>
      <c r="D729" s="210">
        <v>9190.7000000000007</v>
      </c>
      <c r="E729" s="210">
        <v>9190.7000000000007</v>
      </c>
    </row>
    <row r="730" spans="1:5">
      <c r="A730" s="208"/>
      <c r="B730" s="208" t="s">
        <v>1190</v>
      </c>
      <c r="C730" s="209" t="s">
        <v>1191</v>
      </c>
      <c r="D730" s="210">
        <v>40</v>
      </c>
      <c r="E730" s="210">
        <v>40</v>
      </c>
    </row>
    <row r="731" spans="1:5" ht="38.25">
      <c r="A731" s="208" t="s">
        <v>1315</v>
      </c>
      <c r="B731" s="208"/>
      <c r="C731" s="209" t="s">
        <v>1273</v>
      </c>
      <c r="D731" s="210">
        <v>1024.8</v>
      </c>
      <c r="E731" s="210">
        <v>367.6</v>
      </c>
    </row>
    <row r="732" spans="1:5" ht="25.5">
      <c r="A732" s="208"/>
      <c r="B732" s="208" t="s">
        <v>1189</v>
      </c>
      <c r="C732" s="209" t="s">
        <v>2863</v>
      </c>
      <c r="D732" s="210">
        <v>1024.8</v>
      </c>
      <c r="E732" s="210">
        <v>367.6</v>
      </c>
    </row>
    <row r="733" spans="1:5" ht="38.25">
      <c r="A733" s="208" t="s">
        <v>1664</v>
      </c>
      <c r="B733" s="208"/>
      <c r="C733" s="209" t="s">
        <v>1665</v>
      </c>
      <c r="D733" s="210">
        <v>2408705.7000000002</v>
      </c>
      <c r="E733" s="210">
        <v>2863594.4</v>
      </c>
    </row>
    <row r="734" spans="1:5" ht="63.75">
      <c r="A734" s="208" t="s">
        <v>1666</v>
      </c>
      <c r="B734" s="208"/>
      <c r="C734" s="209" t="s">
        <v>1667</v>
      </c>
      <c r="D734" s="210">
        <v>496000</v>
      </c>
      <c r="E734" s="210">
        <v>618200</v>
      </c>
    </row>
    <row r="735" spans="1:5" ht="63.75">
      <c r="A735" s="208" t="s">
        <v>1668</v>
      </c>
      <c r="B735" s="208"/>
      <c r="C735" s="209" t="s">
        <v>1669</v>
      </c>
      <c r="D735" s="210">
        <v>421400</v>
      </c>
      <c r="E735" s="210">
        <v>536900</v>
      </c>
    </row>
    <row r="736" spans="1:5" ht="25.5">
      <c r="A736" s="208"/>
      <c r="B736" s="208" t="s">
        <v>1189</v>
      </c>
      <c r="C736" s="209" t="s">
        <v>2863</v>
      </c>
      <c r="D736" s="210">
        <v>7000</v>
      </c>
      <c r="E736" s="210">
        <v>7700</v>
      </c>
    </row>
    <row r="737" spans="1:5">
      <c r="A737" s="208"/>
      <c r="B737" s="208" t="s">
        <v>1190</v>
      </c>
      <c r="C737" s="209" t="s">
        <v>1191</v>
      </c>
      <c r="D737" s="210">
        <v>414400</v>
      </c>
      <c r="E737" s="210">
        <v>529200</v>
      </c>
    </row>
    <row r="738" spans="1:5" ht="76.5">
      <c r="A738" s="208" t="s">
        <v>1670</v>
      </c>
      <c r="B738" s="208"/>
      <c r="C738" s="209" t="s">
        <v>1671</v>
      </c>
      <c r="D738" s="210">
        <v>74600</v>
      </c>
      <c r="E738" s="210">
        <v>81300</v>
      </c>
    </row>
    <row r="739" spans="1:5">
      <c r="A739" s="208"/>
      <c r="B739" s="208" t="s">
        <v>1190</v>
      </c>
      <c r="C739" s="209" t="s">
        <v>1191</v>
      </c>
      <c r="D739" s="210">
        <v>74600</v>
      </c>
      <c r="E739" s="210">
        <v>81300</v>
      </c>
    </row>
    <row r="740" spans="1:5" ht="63.75">
      <c r="A740" s="208" t="s">
        <v>1672</v>
      </c>
      <c r="B740" s="208"/>
      <c r="C740" s="209" t="s">
        <v>1673</v>
      </c>
      <c r="D740" s="210">
        <v>1282709.7</v>
      </c>
      <c r="E740" s="210">
        <v>1537409.7</v>
      </c>
    </row>
    <row r="741" spans="1:5" ht="38.25">
      <c r="A741" s="208" t="s">
        <v>1674</v>
      </c>
      <c r="B741" s="208"/>
      <c r="C741" s="209" t="s">
        <v>1675</v>
      </c>
      <c r="D741" s="210">
        <v>1108909.7</v>
      </c>
      <c r="E741" s="210">
        <v>1354009.7</v>
      </c>
    </row>
    <row r="742" spans="1:5">
      <c r="A742" s="208"/>
      <c r="B742" s="208" t="s">
        <v>1190</v>
      </c>
      <c r="C742" s="209" t="s">
        <v>1191</v>
      </c>
      <c r="D742" s="210">
        <v>1108909.7</v>
      </c>
      <c r="E742" s="210">
        <v>1354009.7</v>
      </c>
    </row>
    <row r="743" spans="1:5" ht="76.5">
      <c r="A743" s="208" t="s">
        <v>1676</v>
      </c>
      <c r="B743" s="208"/>
      <c r="C743" s="209" t="s">
        <v>1677</v>
      </c>
      <c r="D743" s="210">
        <v>173800</v>
      </c>
      <c r="E743" s="210">
        <v>183400</v>
      </c>
    </row>
    <row r="744" spans="1:5">
      <c r="A744" s="208"/>
      <c r="B744" s="208" t="s">
        <v>1190</v>
      </c>
      <c r="C744" s="209" t="s">
        <v>1191</v>
      </c>
      <c r="D744" s="210">
        <v>173800</v>
      </c>
      <c r="E744" s="210">
        <v>183400</v>
      </c>
    </row>
    <row r="745" spans="1:5" ht="51">
      <c r="A745" s="208" t="s">
        <v>1678</v>
      </c>
      <c r="B745" s="208"/>
      <c r="C745" s="209" t="s">
        <v>1679</v>
      </c>
      <c r="D745" s="210">
        <v>178800</v>
      </c>
      <c r="E745" s="210">
        <v>207200</v>
      </c>
    </row>
    <row r="746" spans="1:5" ht="76.5">
      <c r="A746" s="208" t="s">
        <v>1680</v>
      </c>
      <c r="B746" s="208"/>
      <c r="C746" s="209" t="s">
        <v>1681</v>
      </c>
      <c r="D746" s="210">
        <v>55000</v>
      </c>
      <c r="E746" s="210">
        <v>58400</v>
      </c>
    </row>
    <row r="747" spans="1:5">
      <c r="A747" s="208"/>
      <c r="B747" s="208" t="s">
        <v>1190</v>
      </c>
      <c r="C747" s="209" t="s">
        <v>1191</v>
      </c>
      <c r="D747" s="210">
        <v>55000</v>
      </c>
      <c r="E747" s="210">
        <v>58400</v>
      </c>
    </row>
    <row r="748" spans="1:5" ht="25.5">
      <c r="A748" s="208" t="s">
        <v>1682</v>
      </c>
      <c r="B748" s="208"/>
      <c r="C748" s="209" t="s">
        <v>1683</v>
      </c>
      <c r="D748" s="210">
        <v>4400</v>
      </c>
      <c r="E748" s="210">
        <v>4700</v>
      </c>
    </row>
    <row r="749" spans="1:5">
      <c r="A749" s="208"/>
      <c r="B749" s="208" t="s">
        <v>1204</v>
      </c>
      <c r="C749" s="209" t="s">
        <v>1205</v>
      </c>
      <c r="D749" s="210">
        <v>4400</v>
      </c>
      <c r="E749" s="210">
        <v>4700</v>
      </c>
    </row>
    <row r="750" spans="1:5" ht="51">
      <c r="A750" s="208" t="s">
        <v>1684</v>
      </c>
      <c r="B750" s="208"/>
      <c r="C750" s="209" t="s">
        <v>1685</v>
      </c>
      <c r="D750" s="210">
        <v>119400</v>
      </c>
      <c r="E750" s="210">
        <v>144100</v>
      </c>
    </row>
    <row r="751" spans="1:5">
      <c r="A751" s="208"/>
      <c r="B751" s="208" t="s">
        <v>1204</v>
      </c>
      <c r="C751" s="209" t="s">
        <v>1205</v>
      </c>
      <c r="D751" s="210">
        <v>119400</v>
      </c>
      <c r="E751" s="210">
        <v>144100</v>
      </c>
    </row>
    <row r="752" spans="1:5" ht="51">
      <c r="A752" s="208" t="s">
        <v>1686</v>
      </c>
      <c r="B752" s="208"/>
      <c r="C752" s="209" t="s">
        <v>1687</v>
      </c>
      <c r="D752" s="210">
        <v>67100</v>
      </c>
      <c r="E752" s="210">
        <v>74200</v>
      </c>
    </row>
    <row r="753" spans="1:5" ht="25.5">
      <c r="A753" s="208" t="s">
        <v>1688</v>
      </c>
      <c r="B753" s="208"/>
      <c r="C753" s="209" t="s">
        <v>1689</v>
      </c>
      <c r="D753" s="210">
        <v>28200</v>
      </c>
      <c r="E753" s="210">
        <v>32100</v>
      </c>
    </row>
    <row r="754" spans="1:5">
      <c r="A754" s="208"/>
      <c r="B754" s="208" t="s">
        <v>1190</v>
      </c>
      <c r="C754" s="209" t="s">
        <v>1191</v>
      </c>
      <c r="D754" s="210">
        <v>28200</v>
      </c>
      <c r="E754" s="210">
        <v>32100</v>
      </c>
    </row>
    <row r="755" spans="1:5" ht="25.5">
      <c r="A755" s="208" t="s">
        <v>1690</v>
      </c>
      <c r="B755" s="208"/>
      <c r="C755" s="209" t="s">
        <v>1691</v>
      </c>
      <c r="D755" s="210">
        <v>38900</v>
      </c>
      <c r="E755" s="210">
        <v>42100</v>
      </c>
    </row>
    <row r="756" spans="1:5">
      <c r="A756" s="208"/>
      <c r="B756" s="208" t="s">
        <v>1190</v>
      </c>
      <c r="C756" s="209" t="s">
        <v>1191</v>
      </c>
      <c r="D756" s="210">
        <v>38900</v>
      </c>
      <c r="E756" s="210">
        <v>42100</v>
      </c>
    </row>
    <row r="757" spans="1:5" ht="63.75">
      <c r="A757" s="208" t="s">
        <v>1692</v>
      </c>
      <c r="B757" s="208"/>
      <c r="C757" s="209" t="s">
        <v>1693</v>
      </c>
      <c r="D757" s="210">
        <v>45300</v>
      </c>
      <c r="E757" s="210">
        <v>50800</v>
      </c>
    </row>
    <row r="758" spans="1:5" ht="38.25">
      <c r="A758" s="208" t="s">
        <v>1694</v>
      </c>
      <c r="B758" s="208"/>
      <c r="C758" s="209" t="s">
        <v>1695</v>
      </c>
      <c r="D758" s="210">
        <v>32500</v>
      </c>
      <c r="E758" s="210">
        <v>33300</v>
      </c>
    </row>
    <row r="759" spans="1:5" ht="25.5">
      <c r="A759" s="208"/>
      <c r="B759" s="208" t="s">
        <v>1189</v>
      </c>
      <c r="C759" s="209" t="s">
        <v>2863</v>
      </c>
      <c r="D759" s="210">
        <v>14900</v>
      </c>
      <c r="E759" s="210">
        <v>15700</v>
      </c>
    </row>
    <row r="760" spans="1:5">
      <c r="A760" s="208"/>
      <c r="B760" s="208" t="s">
        <v>1190</v>
      </c>
      <c r="C760" s="209" t="s">
        <v>1191</v>
      </c>
      <c r="D760" s="210">
        <v>17600</v>
      </c>
      <c r="E760" s="210">
        <v>17600</v>
      </c>
    </row>
    <row r="761" spans="1:5" ht="25.5">
      <c r="A761" s="208" t="s">
        <v>2307</v>
      </c>
      <c r="B761" s="208"/>
      <c r="C761" s="209" t="s">
        <v>2308</v>
      </c>
      <c r="D761" s="210">
        <v>12800</v>
      </c>
      <c r="E761" s="210">
        <v>17500</v>
      </c>
    </row>
    <row r="762" spans="1:5">
      <c r="A762" s="208"/>
      <c r="B762" s="208" t="s">
        <v>1198</v>
      </c>
      <c r="C762" s="209" t="s">
        <v>1199</v>
      </c>
      <c r="D762" s="210">
        <v>12800</v>
      </c>
      <c r="E762" s="210">
        <v>17500</v>
      </c>
    </row>
    <row r="763" spans="1:5" ht="51">
      <c r="A763" s="208" t="s">
        <v>1696</v>
      </c>
      <c r="B763" s="208"/>
      <c r="C763" s="209" t="s">
        <v>1697</v>
      </c>
      <c r="D763" s="210">
        <v>269515.2</v>
      </c>
      <c r="E763" s="210">
        <v>270244.5</v>
      </c>
    </row>
    <row r="764" spans="1:5">
      <c r="A764" s="208" t="s">
        <v>1698</v>
      </c>
      <c r="B764" s="208"/>
      <c r="C764" s="209" t="s">
        <v>1699</v>
      </c>
      <c r="D764" s="210">
        <v>269515.2</v>
      </c>
      <c r="E764" s="210">
        <v>270244.5</v>
      </c>
    </row>
    <row r="765" spans="1:5" ht="25.5">
      <c r="A765" s="208"/>
      <c r="B765" s="208" t="s">
        <v>1189</v>
      </c>
      <c r="C765" s="209" t="s">
        <v>2863</v>
      </c>
      <c r="D765" s="210">
        <v>50000</v>
      </c>
      <c r="E765" s="210">
        <v>50000</v>
      </c>
    </row>
    <row r="766" spans="1:5" ht="25.5">
      <c r="A766" s="208"/>
      <c r="B766" s="208" t="s">
        <v>1290</v>
      </c>
      <c r="C766" s="209" t="s">
        <v>2724</v>
      </c>
      <c r="D766" s="210">
        <v>219515.2</v>
      </c>
      <c r="E766" s="210">
        <v>220244.5</v>
      </c>
    </row>
    <row r="767" spans="1:5" ht="51">
      <c r="A767" s="208" t="s">
        <v>1700</v>
      </c>
      <c r="B767" s="208"/>
      <c r="C767" s="209" t="s">
        <v>1701</v>
      </c>
      <c r="D767" s="210">
        <v>69280.800000000003</v>
      </c>
      <c r="E767" s="210">
        <v>105540.2</v>
      </c>
    </row>
    <row r="768" spans="1:5" ht="25.5">
      <c r="A768" s="208" t="s">
        <v>1702</v>
      </c>
      <c r="B768" s="208"/>
      <c r="C768" s="209" t="s">
        <v>1188</v>
      </c>
      <c r="D768" s="210">
        <v>50012.2</v>
      </c>
      <c r="E768" s="210">
        <v>50012.2</v>
      </c>
    </row>
    <row r="769" spans="1:5" ht="51">
      <c r="A769" s="208"/>
      <c r="B769" s="208" t="s">
        <v>1184</v>
      </c>
      <c r="C769" s="209" t="s">
        <v>2874</v>
      </c>
      <c r="D769" s="210">
        <v>41877</v>
      </c>
      <c r="E769" s="210">
        <v>41877</v>
      </c>
    </row>
    <row r="770" spans="1:5" ht="25.5">
      <c r="A770" s="208"/>
      <c r="B770" s="208" t="s">
        <v>1189</v>
      </c>
      <c r="C770" s="209" t="s">
        <v>2863</v>
      </c>
      <c r="D770" s="210">
        <v>8124.6</v>
      </c>
      <c r="E770" s="210">
        <v>8124.6</v>
      </c>
    </row>
    <row r="771" spans="1:5">
      <c r="A771" s="208"/>
      <c r="B771" s="208" t="s">
        <v>1190</v>
      </c>
      <c r="C771" s="209" t="s">
        <v>1191</v>
      </c>
      <c r="D771" s="210">
        <v>10.6</v>
      </c>
      <c r="E771" s="210">
        <v>10.6</v>
      </c>
    </row>
    <row r="772" spans="1:5" ht="25.5">
      <c r="A772" s="208" t="s">
        <v>2979</v>
      </c>
      <c r="B772" s="208"/>
      <c r="C772" s="209" t="s">
        <v>2980</v>
      </c>
      <c r="D772" s="210">
        <v>0</v>
      </c>
      <c r="E772" s="210">
        <v>36259.4</v>
      </c>
    </row>
    <row r="773" spans="1:5">
      <c r="A773" s="208"/>
      <c r="B773" s="208" t="s">
        <v>1204</v>
      </c>
      <c r="C773" s="209" t="s">
        <v>1205</v>
      </c>
      <c r="D773" s="210">
        <v>0</v>
      </c>
      <c r="E773" s="210">
        <v>36259.4</v>
      </c>
    </row>
    <row r="774" spans="1:5" ht="38.25">
      <c r="A774" s="208" t="s">
        <v>1703</v>
      </c>
      <c r="B774" s="208"/>
      <c r="C774" s="209" t="s">
        <v>1704</v>
      </c>
      <c r="D774" s="210">
        <v>19268.599999999999</v>
      </c>
      <c r="E774" s="210">
        <v>19268.599999999999</v>
      </c>
    </row>
    <row r="775" spans="1:5">
      <c r="A775" s="208"/>
      <c r="B775" s="208" t="s">
        <v>1204</v>
      </c>
      <c r="C775" s="209" t="s">
        <v>1205</v>
      </c>
      <c r="D775" s="210">
        <v>19268.599999999999</v>
      </c>
      <c r="E775" s="210">
        <v>19268.599999999999</v>
      </c>
    </row>
    <row r="776" spans="1:5" ht="25.5">
      <c r="A776" s="208" t="s">
        <v>1316</v>
      </c>
      <c r="B776" s="208"/>
      <c r="C776" s="209" t="s">
        <v>1317</v>
      </c>
      <c r="D776" s="210">
        <v>1455663.4</v>
      </c>
      <c r="E776" s="210">
        <v>1470116.5</v>
      </c>
    </row>
    <row r="777" spans="1:5" ht="51">
      <c r="A777" s="208" t="s">
        <v>1638</v>
      </c>
      <c r="B777" s="208"/>
      <c r="C777" s="209" t="s">
        <v>1639</v>
      </c>
      <c r="D777" s="210">
        <v>1035795.1</v>
      </c>
      <c r="E777" s="210">
        <v>1067102.6000000001</v>
      </c>
    </row>
    <row r="778" spans="1:5" ht="25.5">
      <c r="A778" s="208" t="s">
        <v>1640</v>
      </c>
      <c r="B778" s="208"/>
      <c r="C778" s="209" t="s">
        <v>1641</v>
      </c>
      <c r="D778" s="210">
        <v>197507.5</v>
      </c>
      <c r="E778" s="210">
        <v>205827.8</v>
      </c>
    </row>
    <row r="779" spans="1:5" ht="25.5">
      <c r="A779" s="208"/>
      <c r="B779" s="208" t="s">
        <v>1189</v>
      </c>
      <c r="C779" s="209" t="s">
        <v>2863</v>
      </c>
      <c r="D779" s="210">
        <v>53181.2</v>
      </c>
      <c r="E779" s="210">
        <v>55535.4</v>
      </c>
    </row>
    <row r="780" spans="1:5">
      <c r="A780" s="208"/>
      <c r="B780" s="208" t="s">
        <v>1198</v>
      </c>
      <c r="C780" s="209" t="s">
        <v>1199</v>
      </c>
      <c r="D780" s="210">
        <v>40339.300000000003</v>
      </c>
      <c r="E780" s="210">
        <v>40127.4</v>
      </c>
    </row>
    <row r="781" spans="1:5" ht="25.5">
      <c r="A781" s="208"/>
      <c r="B781" s="208" t="s">
        <v>1290</v>
      </c>
      <c r="C781" s="209" t="s">
        <v>2724</v>
      </c>
      <c r="D781" s="210">
        <v>26684.2</v>
      </c>
      <c r="E781" s="210">
        <v>26683.8</v>
      </c>
    </row>
    <row r="782" spans="1:5">
      <c r="A782" s="208"/>
      <c r="B782" s="208" t="s">
        <v>1190</v>
      </c>
      <c r="C782" s="209" t="s">
        <v>1191</v>
      </c>
      <c r="D782" s="210">
        <v>77302.8</v>
      </c>
      <c r="E782" s="210">
        <v>83481.2</v>
      </c>
    </row>
    <row r="783" spans="1:5">
      <c r="A783" s="208" t="s">
        <v>2926</v>
      </c>
      <c r="B783" s="208"/>
      <c r="C783" s="209" t="s">
        <v>2927</v>
      </c>
      <c r="D783" s="210">
        <v>838287.6</v>
      </c>
      <c r="E783" s="210">
        <v>861274.8</v>
      </c>
    </row>
    <row r="784" spans="1:5" ht="25.5">
      <c r="A784" s="208"/>
      <c r="B784" s="208" t="s">
        <v>1189</v>
      </c>
      <c r="C784" s="209" t="s">
        <v>2863</v>
      </c>
      <c r="D784" s="210">
        <v>135</v>
      </c>
      <c r="E784" s="210">
        <v>135</v>
      </c>
    </row>
    <row r="785" spans="1:5">
      <c r="A785" s="208"/>
      <c r="B785" s="208" t="s">
        <v>1198</v>
      </c>
      <c r="C785" s="209" t="s">
        <v>1199</v>
      </c>
      <c r="D785" s="210">
        <v>728152.6</v>
      </c>
      <c r="E785" s="210">
        <v>751139.8</v>
      </c>
    </row>
    <row r="786" spans="1:5">
      <c r="A786" s="208"/>
      <c r="B786" s="208" t="s">
        <v>1204</v>
      </c>
      <c r="C786" s="209" t="s">
        <v>1205</v>
      </c>
      <c r="D786" s="210">
        <v>110000</v>
      </c>
      <c r="E786" s="210">
        <v>110000</v>
      </c>
    </row>
    <row r="787" spans="1:5" ht="51">
      <c r="A787" s="208" t="s">
        <v>1642</v>
      </c>
      <c r="B787" s="208"/>
      <c r="C787" s="209" t="s">
        <v>1643</v>
      </c>
      <c r="D787" s="210">
        <v>20809.3</v>
      </c>
      <c r="E787" s="210">
        <v>3000</v>
      </c>
    </row>
    <row r="788" spans="1:5" ht="25.5">
      <c r="A788" s="208" t="s">
        <v>1644</v>
      </c>
      <c r="B788" s="208"/>
      <c r="C788" s="209" t="s">
        <v>1645</v>
      </c>
      <c r="D788" s="210">
        <v>2450.1</v>
      </c>
      <c r="E788" s="210">
        <v>0</v>
      </c>
    </row>
    <row r="789" spans="1:5">
      <c r="A789" s="208"/>
      <c r="B789" s="208" t="s">
        <v>1190</v>
      </c>
      <c r="C789" s="209" t="s">
        <v>1191</v>
      </c>
      <c r="D789" s="210">
        <v>2450.1</v>
      </c>
      <c r="E789" s="210">
        <v>0</v>
      </c>
    </row>
    <row r="790" spans="1:5" ht="51">
      <c r="A790" s="208" t="s">
        <v>1646</v>
      </c>
      <c r="B790" s="208"/>
      <c r="C790" s="209" t="s">
        <v>1647</v>
      </c>
      <c r="D790" s="210">
        <v>1980</v>
      </c>
      <c r="E790" s="210">
        <v>3000</v>
      </c>
    </row>
    <row r="791" spans="1:5">
      <c r="A791" s="208"/>
      <c r="B791" s="208" t="s">
        <v>1190</v>
      </c>
      <c r="C791" s="209" t="s">
        <v>1191</v>
      </c>
      <c r="D791" s="210">
        <v>1980</v>
      </c>
      <c r="E791" s="210">
        <v>3000</v>
      </c>
    </row>
    <row r="792" spans="1:5" ht="25.5">
      <c r="A792" s="208" t="s">
        <v>2928</v>
      </c>
      <c r="B792" s="208"/>
      <c r="C792" s="209" t="s">
        <v>2929</v>
      </c>
      <c r="D792" s="210">
        <v>16379.2</v>
      </c>
      <c r="E792" s="210">
        <v>0</v>
      </c>
    </row>
    <row r="793" spans="1:5">
      <c r="A793" s="208"/>
      <c r="B793" s="208" t="s">
        <v>1190</v>
      </c>
      <c r="C793" s="209" t="s">
        <v>1191</v>
      </c>
      <c r="D793" s="210">
        <v>16379.2</v>
      </c>
      <c r="E793" s="210">
        <v>0</v>
      </c>
    </row>
    <row r="794" spans="1:5" ht="51">
      <c r="A794" s="208" t="s">
        <v>1318</v>
      </c>
      <c r="B794" s="208"/>
      <c r="C794" s="209" t="s">
        <v>1319</v>
      </c>
      <c r="D794" s="210">
        <v>1996.5</v>
      </c>
      <c r="E794" s="210">
        <v>1996.5</v>
      </c>
    </row>
    <row r="795" spans="1:5" ht="38.25">
      <c r="A795" s="208" t="s">
        <v>1320</v>
      </c>
      <c r="B795" s="208"/>
      <c r="C795" s="209" t="s">
        <v>1321</v>
      </c>
      <c r="D795" s="210">
        <v>1996.5</v>
      </c>
      <c r="E795" s="210">
        <v>1996.5</v>
      </c>
    </row>
    <row r="796" spans="1:5" ht="25.5">
      <c r="A796" s="208"/>
      <c r="B796" s="208" t="s">
        <v>1189</v>
      </c>
      <c r="C796" s="209" t="s">
        <v>2863</v>
      </c>
      <c r="D796" s="210">
        <v>1996.5</v>
      </c>
      <c r="E796" s="210">
        <v>1996.5</v>
      </c>
    </row>
    <row r="797" spans="1:5" ht="51">
      <c r="A797" s="208" t="s">
        <v>1322</v>
      </c>
      <c r="B797" s="208"/>
      <c r="C797" s="209" t="s">
        <v>1323</v>
      </c>
      <c r="D797" s="210">
        <v>1500</v>
      </c>
      <c r="E797" s="210">
        <v>1500</v>
      </c>
    </row>
    <row r="798" spans="1:5" ht="38.25">
      <c r="A798" s="208" t="s">
        <v>1324</v>
      </c>
      <c r="B798" s="208"/>
      <c r="C798" s="209" t="s">
        <v>1325</v>
      </c>
      <c r="D798" s="210">
        <v>1310</v>
      </c>
      <c r="E798" s="210">
        <v>1310</v>
      </c>
    </row>
    <row r="799" spans="1:5" ht="25.5">
      <c r="A799" s="208"/>
      <c r="B799" s="208" t="s">
        <v>1189</v>
      </c>
      <c r="C799" s="209" t="s">
        <v>2863</v>
      </c>
      <c r="D799" s="210">
        <v>1310</v>
      </c>
      <c r="E799" s="210">
        <v>1310</v>
      </c>
    </row>
    <row r="800" spans="1:5" ht="25.5">
      <c r="A800" s="208" t="s">
        <v>1326</v>
      </c>
      <c r="B800" s="208"/>
      <c r="C800" s="209" t="s">
        <v>1327</v>
      </c>
      <c r="D800" s="210">
        <v>190</v>
      </c>
      <c r="E800" s="210">
        <v>190</v>
      </c>
    </row>
    <row r="801" spans="1:5" ht="25.5">
      <c r="A801" s="208"/>
      <c r="B801" s="208" t="s">
        <v>1189</v>
      </c>
      <c r="C801" s="209" t="s">
        <v>2863</v>
      </c>
      <c r="D801" s="210">
        <v>190</v>
      </c>
      <c r="E801" s="210">
        <v>190</v>
      </c>
    </row>
    <row r="802" spans="1:5" ht="38.25">
      <c r="A802" s="208" t="s">
        <v>1328</v>
      </c>
      <c r="B802" s="208"/>
      <c r="C802" s="209" t="s">
        <v>1329</v>
      </c>
      <c r="D802" s="210">
        <v>395562.5</v>
      </c>
      <c r="E802" s="210">
        <v>396517.4</v>
      </c>
    </row>
    <row r="803" spans="1:5" ht="25.5">
      <c r="A803" s="208" t="s">
        <v>1648</v>
      </c>
      <c r="B803" s="208"/>
      <c r="C803" s="209" t="s">
        <v>1188</v>
      </c>
      <c r="D803" s="210">
        <v>40626.400000000001</v>
      </c>
      <c r="E803" s="210">
        <v>40626.400000000001</v>
      </c>
    </row>
    <row r="804" spans="1:5" ht="51">
      <c r="A804" s="208"/>
      <c r="B804" s="208" t="s">
        <v>1184</v>
      </c>
      <c r="C804" s="209" t="s">
        <v>2874</v>
      </c>
      <c r="D804" s="210">
        <v>32637.599999999999</v>
      </c>
      <c r="E804" s="210">
        <v>32637.599999999999</v>
      </c>
    </row>
    <row r="805" spans="1:5" ht="25.5">
      <c r="A805" s="208"/>
      <c r="B805" s="208" t="s">
        <v>1189</v>
      </c>
      <c r="C805" s="209" t="s">
        <v>2863</v>
      </c>
      <c r="D805" s="210">
        <v>7950.2</v>
      </c>
      <c r="E805" s="210">
        <v>7950.2</v>
      </c>
    </row>
    <row r="806" spans="1:5">
      <c r="A806" s="208"/>
      <c r="B806" s="208" t="s">
        <v>1190</v>
      </c>
      <c r="C806" s="209" t="s">
        <v>1191</v>
      </c>
      <c r="D806" s="210">
        <v>38.6</v>
      </c>
      <c r="E806" s="210">
        <v>38.6</v>
      </c>
    </row>
    <row r="807" spans="1:5">
      <c r="A807" s="208" t="s">
        <v>1649</v>
      </c>
      <c r="B807" s="208"/>
      <c r="C807" s="209" t="s">
        <v>1285</v>
      </c>
      <c r="D807" s="210">
        <v>351806.1</v>
      </c>
      <c r="E807" s="210">
        <v>352711</v>
      </c>
    </row>
    <row r="808" spans="1:5" ht="51">
      <c r="A808" s="208"/>
      <c r="B808" s="208" t="s">
        <v>1184</v>
      </c>
      <c r="C808" s="209" t="s">
        <v>2874</v>
      </c>
      <c r="D808" s="210">
        <v>283990.2</v>
      </c>
      <c r="E808" s="210">
        <v>284231.2</v>
      </c>
    </row>
    <row r="809" spans="1:5" ht="25.5">
      <c r="A809" s="208"/>
      <c r="B809" s="208" t="s">
        <v>1189</v>
      </c>
      <c r="C809" s="209" t="s">
        <v>2863</v>
      </c>
      <c r="D809" s="210">
        <v>62787.1</v>
      </c>
      <c r="E809" s="210">
        <v>63608.800000000003</v>
      </c>
    </row>
    <row r="810" spans="1:5">
      <c r="A810" s="208"/>
      <c r="B810" s="208" t="s">
        <v>1190</v>
      </c>
      <c r="C810" s="209" t="s">
        <v>1191</v>
      </c>
      <c r="D810" s="210">
        <v>5028.8</v>
      </c>
      <c r="E810" s="210">
        <v>4871</v>
      </c>
    </row>
    <row r="811" spans="1:5" ht="38.25">
      <c r="A811" s="208" t="s">
        <v>1330</v>
      </c>
      <c r="B811" s="208"/>
      <c r="C811" s="209" t="s">
        <v>1273</v>
      </c>
      <c r="D811" s="210">
        <v>3130</v>
      </c>
      <c r="E811" s="210">
        <v>3180</v>
      </c>
    </row>
    <row r="812" spans="1:5" ht="25.5">
      <c r="A812" s="208"/>
      <c r="B812" s="208" t="s">
        <v>1189</v>
      </c>
      <c r="C812" s="209" t="s">
        <v>2863</v>
      </c>
      <c r="D812" s="210">
        <v>3130</v>
      </c>
      <c r="E812" s="210">
        <v>3180</v>
      </c>
    </row>
    <row r="813" spans="1:5" ht="38.25">
      <c r="A813" s="208" t="s">
        <v>1331</v>
      </c>
      <c r="B813" s="208"/>
      <c r="C813" s="209" t="s">
        <v>1332</v>
      </c>
      <c r="D813" s="210">
        <v>1537323.9</v>
      </c>
      <c r="E813" s="210">
        <v>339030.5</v>
      </c>
    </row>
    <row r="814" spans="1:5" ht="76.5">
      <c r="A814" s="208" t="s">
        <v>1806</v>
      </c>
      <c r="B814" s="208"/>
      <c r="C814" s="209" t="s">
        <v>1807</v>
      </c>
      <c r="D814" s="210">
        <v>77153.399999999994</v>
      </c>
      <c r="E814" s="210">
        <v>0</v>
      </c>
    </row>
    <row r="815" spans="1:5" ht="25.5">
      <c r="A815" s="208" t="s">
        <v>2932</v>
      </c>
      <c r="B815" s="208"/>
      <c r="C815" s="209" t="s">
        <v>2933</v>
      </c>
      <c r="D815" s="210">
        <v>77153.399999999994</v>
      </c>
      <c r="E815" s="210">
        <v>0</v>
      </c>
    </row>
    <row r="816" spans="1:5">
      <c r="A816" s="208"/>
      <c r="B816" s="208" t="s">
        <v>1204</v>
      </c>
      <c r="C816" s="209" t="s">
        <v>1205</v>
      </c>
      <c r="D816" s="210">
        <v>77153.399999999994</v>
      </c>
      <c r="E816" s="210">
        <v>0</v>
      </c>
    </row>
    <row r="817" spans="1:5" ht="51">
      <c r="A817" s="208" t="s">
        <v>1333</v>
      </c>
      <c r="B817" s="208"/>
      <c r="C817" s="209" t="s">
        <v>1334</v>
      </c>
      <c r="D817" s="210">
        <v>1245810.3</v>
      </c>
      <c r="E817" s="210">
        <v>124670.2</v>
      </c>
    </row>
    <row r="818" spans="1:5" ht="25.5">
      <c r="A818" s="208" t="s">
        <v>1337</v>
      </c>
      <c r="B818" s="208"/>
      <c r="C818" s="209" t="s">
        <v>1338</v>
      </c>
      <c r="D818" s="210">
        <v>12200</v>
      </c>
      <c r="E818" s="210">
        <v>0</v>
      </c>
    </row>
    <row r="819" spans="1:5" ht="25.5">
      <c r="A819" s="208"/>
      <c r="B819" s="208" t="s">
        <v>1189</v>
      </c>
      <c r="C819" s="209" t="s">
        <v>2863</v>
      </c>
      <c r="D819" s="210">
        <v>12200</v>
      </c>
      <c r="E819" s="210">
        <v>0</v>
      </c>
    </row>
    <row r="820" spans="1:5" ht="25.5">
      <c r="A820" s="208" t="s">
        <v>2934</v>
      </c>
      <c r="B820" s="208"/>
      <c r="C820" s="209" t="s">
        <v>2935</v>
      </c>
      <c r="D820" s="210">
        <v>9369</v>
      </c>
      <c r="E820" s="210">
        <v>9369</v>
      </c>
    </row>
    <row r="821" spans="1:5">
      <c r="A821" s="208"/>
      <c r="B821" s="208" t="s">
        <v>1204</v>
      </c>
      <c r="C821" s="209" t="s">
        <v>1205</v>
      </c>
      <c r="D821" s="210">
        <v>9369</v>
      </c>
      <c r="E821" s="210">
        <v>9369</v>
      </c>
    </row>
    <row r="822" spans="1:5" ht="25.5">
      <c r="A822" s="208" t="s">
        <v>1814</v>
      </c>
      <c r="B822" s="208"/>
      <c r="C822" s="209" t="s">
        <v>1815</v>
      </c>
      <c r="D822" s="210">
        <v>1000000</v>
      </c>
      <c r="E822" s="210">
        <v>0</v>
      </c>
    </row>
    <row r="823" spans="1:5">
      <c r="A823" s="208"/>
      <c r="B823" s="208" t="s">
        <v>1204</v>
      </c>
      <c r="C823" s="209" t="s">
        <v>1205</v>
      </c>
      <c r="D823" s="210">
        <v>1000000</v>
      </c>
      <c r="E823" s="210">
        <v>0</v>
      </c>
    </row>
    <row r="824" spans="1:5" ht="25.5">
      <c r="A824" s="208" t="s">
        <v>2936</v>
      </c>
      <c r="B824" s="208"/>
      <c r="C824" s="209" t="s">
        <v>2937</v>
      </c>
      <c r="D824" s="210">
        <v>224241.3</v>
      </c>
      <c r="E824" s="210">
        <v>115301.2</v>
      </c>
    </row>
    <row r="825" spans="1:5">
      <c r="A825" s="208"/>
      <c r="B825" s="208" t="s">
        <v>1204</v>
      </c>
      <c r="C825" s="209" t="s">
        <v>1205</v>
      </c>
      <c r="D825" s="210">
        <v>224241.3</v>
      </c>
      <c r="E825" s="210">
        <v>115301.2</v>
      </c>
    </row>
    <row r="826" spans="1:5" ht="51">
      <c r="A826" s="208" t="s">
        <v>1340</v>
      </c>
      <c r="B826" s="208"/>
      <c r="C826" s="209" t="s">
        <v>1341</v>
      </c>
      <c r="D826" s="210">
        <v>214360.2</v>
      </c>
      <c r="E826" s="210">
        <v>214360.3</v>
      </c>
    </row>
    <row r="827" spans="1:5" ht="25.5">
      <c r="A827" s="208" t="s">
        <v>1342</v>
      </c>
      <c r="B827" s="208"/>
      <c r="C827" s="209" t="s">
        <v>1188</v>
      </c>
      <c r="D827" s="210">
        <v>213960.2</v>
      </c>
      <c r="E827" s="210">
        <v>213960.3</v>
      </c>
    </row>
    <row r="828" spans="1:5" ht="51">
      <c r="A828" s="208"/>
      <c r="B828" s="208" t="s">
        <v>1184</v>
      </c>
      <c r="C828" s="209" t="s">
        <v>2874</v>
      </c>
      <c r="D828" s="210">
        <v>177895.8</v>
      </c>
      <c r="E828" s="210">
        <v>177895.8</v>
      </c>
    </row>
    <row r="829" spans="1:5" ht="25.5">
      <c r="A829" s="208"/>
      <c r="B829" s="208" t="s">
        <v>1189</v>
      </c>
      <c r="C829" s="209" t="s">
        <v>2863</v>
      </c>
      <c r="D829" s="210">
        <v>35988.400000000001</v>
      </c>
      <c r="E829" s="210">
        <v>35990.5</v>
      </c>
    </row>
    <row r="830" spans="1:5">
      <c r="A830" s="208"/>
      <c r="B830" s="208" t="s">
        <v>1190</v>
      </c>
      <c r="C830" s="209" t="s">
        <v>1191</v>
      </c>
      <c r="D830" s="210">
        <v>76</v>
      </c>
      <c r="E830" s="210">
        <v>74</v>
      </c>
    </row>
    <row r="831" spans="1:5" ht="38.25">
      <c r="A831" s="208" t="s">
        <v>1343</v>
      </c>
      <c r="B831" s="208"/>
      <c r="C831" s="209" t="s">
        <v>1344</v>
      </c>
      <c r="D831" s="210">
        <v>400</v>
      </c>
      <c r="E831" s="210">
        <v>400</v>
      </c>
    </row>
    <row r="832" spans="1:5" ht="25.5">
      <c r="A832" s="208"/>
      <c r="B832" s="208" t="s">
        <v>1189</v>
      </c>
      <c r="C832" s="209" t="s">
        <v>2863</v>
      </c>
      <c r="D832" s="210">
        <v>400</v>
      </c>
      <c r="E832" s="210">
        <v>400</v>
      </c>
    </row>
    <row r="833" spans="1:5" ht="25.5">
      <c r="A833" s="208" t="s">
        <v>1345</v>
      </c>
      <c r="B833" s="208"/>
      <c r="C833" s="209" t="s">
        <v>1346</v>
      </c>
      <c r="D833" s="210">
        <v>8943103.4999999981</v>
      </c>
      <c r="E833" s="210">
        <v>10949310.699999999</v>
      </c>
    </row>
    <row r="834" spans="1:5" ht="51">
      <c r="A834" s="208" t="s">
        <v>1744</v>
      </c>
      <c r="B834" s="208"/>
      <c r="C834" s="209" t="s">
        <v>1745</v>
      </c>
      <c r="D834" s="210">
        <v>8401682</v>
      </c>
      <c r="E834" s="210">
        <v>10370371.6</v>
      </c>
    </row>
    <row r="835" spans="1:5" ht="38.25">
      <c r="A835" s="208" t="s">
        <v>1746</v>
      </c>
      <c r="B835" s="208"/>
      <c r="C835" s="209" t="s">
        <v>990</v>
      </c>
      <c r="D835" s="210">
        <v>4319318.7</v>
      </c>
      <c r="E835" s="210">
        <v>4640202.4000000004</v>
      </c>
    </row>
    <row r="836" spans="1:5" ht="25.5">
      <c r="A836" s="208"/>
      <c r="B836" s="208" t="s">
        <v>1189</v>
      </c>
      <c r="C836" s="209" t="s">
        <v>2863</v>
      </c>
      <c r="D836" s="210">
        <v>8763.4</v>
      </c>
      <c r="E836" s="210">
        <v>9306.7000000000007</v>
      </c>
    </row>
    <row r="837" spans="1:5" ht="25.5">
      <c r="A837" s="208"/>
      <c r="B837" s="208" t="s">
        <v>1290</v>
      </c>
      <c r="C837" s="209" t="s">
        <v>2724</v>
      </c>
      <c r="D837" s="210">
        <v>4310555.3</v>
      </c>
      <c r="E837" s="210">
        <v>4630895.7</v>
      </c>
    </row>
    <row r="838" spans="1:5" ht="25.5">
      <c r="A838" s="208" t="s">
        <v>1747</v>
      </c>
      <c r="B838" s="208"/>
      <c r="C838" s="209" t="s">
        <v>1748</v>
      </c>
      <c r="D838" s="210">
        <v>3421521.7</v>
      </c>
      <c r="E838" s="210">
        <v>4972662.3</v>
      </c>
    </row>
    <row r="839" spans="1:5" ht="25.5">
      <c r="A839" s="208"/>
      <c r="B839" s="208" t="s">
        <v>1602</v>
      </c>
      <c r="C839" s="209" t="s">
        <v>2884</v>
      </c>
      <c r="D839" s="210">
        <v>3421521.7</v>
      </c>
      <c r="E839" s="210">
        <v>4972662.3</v>
      </c>
    </row>
    <row r="840" spans="1:5" ht="38.25">
      <c r="A840" s="208" t="s">
        <v>1749</v>
      </c>
      <c r="B840" s="208"/>
      <c r="C840" s="209" t="s">
        <v>1750</v>
      </c>
      <c r="D840" s="210">
        <v>660841.6</v>
      </c>
      <c r="E840" s="210">
        <v>757506.9</v>
      </c>
    </row>
    <row r="841" spans="1:5">
      <c r="A841" s="208"/>
      <c r="B841" s="208" t="s">
        <v>1204</v>
      </c>
      <c r="C841" s="209" t="s">
        <v>1205</v>
      </c>
      <c r="D841" s="210">
        <v>660841.6</v>
      </c>
      <c r="E841" s="210">
        <v>757506.9</v>
      </c>
    </row>
    <row r="842" spans="1:5" ht="51">
      <c r="A842" s="208" t="s">
        <v>1728</v>
      </c>
      <c r="B842" s="208"/>
      <c r="C842" s="209" t="s">
        <v>1729</v>
      </c>
      <c r="D842" s="210">
        <v>11777.7</v>
      </c>
      <c r="E842" s="210">
        <v>11777.7</v>
      </c>
    </row>
    <row r="843" spans="1:5" ht="38.25">
      <c r="A843" s="208" t="s">
        <v>1730</v>
      </c>
      <c r="B843" s="208"/>
      <c r="C843" s="209" t="s">
        <v>2938</v>
      </c>
      <c r="D843" s="210">
        <v>11777.7</v>
      </c>
      <c r="E843" s="210">
        <v>11777.7</v>
      </c>
    </row>
    <row r="844" spans="1:5" ht="25.5">
      <c r="A844" s="208"/>
      <c r="B844" s="208" t="s">
        <v>1290</v>
      </c>
      <c r="C844" s="209" t="s">
        <v>2724</v>
      </c>
      <c r="D844" s="210">
        <v>456.6</v>
      </c>
      <c r="E844" s="210">
        <v>456.6</v>
      </c>
    </row>
    <row r="845" spans="1:5">
      <c r="A845" s="208"/>
      <c r="B845" s="208" t="s">
        <v>1190</v>
      </c>
      <c r="C845" s="209" t="s">
        <v>1191</v>
      </c>
      <c r="D845" s="210">
        <v>11321.1</v>
      </c>
      <c r="E845" s="210">
        <v>11321.1</v>
      </c>
    </row>
    <row r="846" spans="1:5" ht="51">
      <c r="A846" s="208" t="s">
        <v>1731</v>
      </c>
      <c r="B846" s="208"/>
      <c r="C846" s="209" t="s">
        <v>1732</v>
      </c>
      <c r="D846" s="210">
        <v>332223.2</v>
      </c>
      <c r="E846" s="210">
        <v>332223.2</v>
      </c>
    </row>
    <row r="847" spans="1:5" ht="25.5">
      <c r="A847" s="208" t="s">
        <v>1733</v>
      </c>
      <c r="B847" s="208"/>
      <c r="C847" s="209" t="s">
        <v>2766</v>
      </c>
      <c r="D847" s="210">
        <v>332223.2</v>
      </c>
      <c r="E847" s="210">
        <v>332223.2</v>
      </c>
    </row>
    <row r="848" spans="1:5">
      <c r="A848" s="208"/>
      <c r="B848" s="208" t="s">
        <v>1190</v>
      </c>
      <c r="C848" s="209" t="s">
        <v>1191</v>
      </c>
      <c r="D848" s="210">
        <v>332223.2</v>
      </c>
      <c r="E848" s="210">
        <v>332223.2</v>
      </c>
    </row>
    <row r="849" spans="1:5" ht="51">
      <c r="A849" s="208" t="s">
        <v>1734</v>
      </c>
      <c r="B849" s="208"/>
      <c r="C849" s="209" t="s">
        <v>1735</v>
      </c>
      <c r="D849" s="210">
        <v>1433</v>
      </c>
      <c r="E849" s="210">
        <v>1433</v>
      </c>
    </row>
    <row r="850" spans="1:5" ht="63.75">
      <c r="A850" s="208" t="s">
        <v>1736</v>
      </c>
      <c r="B850" s="208"/>
      <c r="C850" s="209" t="s">
        <v>1737</v>
      </c>
      <c r="D850" s="210">
        <v>1433</v>
      </c>
      <c r="E850" s="210">
        <v>1433</v>
      </c>
    </row>
    <row r="851" spans="1:5">
      <c r="A851" s="208"/>
      <c r="B851" s="208" t="s">
        <v>1204</v>
      </c>
      <c r="C851" s="209" t="s">
        <v>1205</v>
      </c>
      <c r="D851" s="210">
        <v>1433</v>
      </c>
      <c r="E851" s="210">
        <v>1433</v>
      </c>
    </row>
    <row r="852" spans="1:5" ht="51">
      <c r="A852" s="208" t="s">
        <v>1738</v>
      </c>
      <c r="B852" s="208"/>
      <c r="C852" s="209" t="s">
        <v>1739</v>
      </c>
      <c r="D852" s="210">
        <v>33560.9</v>
      </c>
      <c r="E852" s="210">
        <v>33560.9</v>
      </c>
    </row>
    <row r="853" spans="1:5" ht="25.5">
      <c r="A853" s="208" t="s">
        <v>1740</v>
      </c>
      <c r="B853" s="208"/>
      <c r="C853" s="209" t="s">
        <v>2767</v>
      </c>
      <c r="D853" s="210">
        <v>33560.9</v>
      </c>
      <c r="E853" s="210">
        <v>33560.9</v>
      </c>
    </row>
    <row r="854" spans="1:5">
      <c r="A854" s="208"/>
      <c r="B854" s="208" t="s">
        <v>1190</v>
      </c>
      <c r="C854" s="209" t="s">
        <v>1191</v>
      </c>
      <c r="D854" s="210">
        <v>33560.9</v>
      </c>
      <c r="E854" s="210">
        <v>33560.9</v>
      </c>
    </row>
    <row r="855" spans="1:5" ht="63.75">
      <c r="A855" s="208" t="s">
        <v>1751</v>
      </c>
      <c r="B855" s="208"/>
      <c r="C855" s="209" t="s">
        <v>1752</v>
      </c>
      <c r="D855" s="210">
        <v>27700</v>
      </c>
      <c r="E855" s="210">
        <v>62800</v>
      </c>
    </row>
    <row r="856" spans="1:5" ht="25.5">
      <c r="A856" s="208" t="s">
        <v>2429</v>
      </c>
      <c r="B856" s="208"/>
      <c r="C856" s="209" t="s">
        <v>2430</v>
      </c>
      <c r="D856" s="210">
        <v>0</v>
      </c>
      <c r="E856" s="210">
        <v>15600</v>
      </c>
    </row>
    <row r="857" spans="1:5" ht="25.5">
      <c r="A857" s="208"/>
      <c r="B857" s="208" t="s">
        <v>1189</v>
      </c>
      <c r="C857" s="209" t="s">
        <v>2863</v>
      </c>
      <c r="D857" s="210">
        <v>0</v>
      </c>
      <c r="E857" s="210">
        <v>15600</v>
      </c>
    </row>
    <row r="858" spans="1:5" ht="38.25">
      <c r="A858" s="208" t="s">
        <v>1753</v>
      </c>
      <c r="B858" s="208"/>
      <c r="C858" s="209" t="s">
        <v>1754</v>
      </c>
      <c r="D858" s="210">
        <v>11000</v>
      </c>
      <c r="E858" s="210">
        <v>30500</v>
      </c>
    </row>
    <row r="859" spans="1:5" ht="25.5">
      <c r="A859" s="208"/>
      <c r="B859" s="208" t="s">
        <v>1290</v>
      </c>
      <c r="C859" s="209" t="s">
        <v>2724</v>
      </c>
      <c r="D859" s="210">
        <v>11000</v>
      </c>
      <c r="E859" s="210">
        <v>30500</v>
      </c>
    </row>
    <row r="860" spans="1:5" ht="25.5">
      <c r="A860" s="208" t="s">
        <v>2939</v>
      </c>
      <c r="B860" s="208"/>
      <c r="C860" s="209" t="s">
        <v>2940</v>
      </c>
      <c r="D860" s="210">
        <v>16700</v>
      </c>
      <c r="E860" s="210">
        <v>16700</v>
      </c>
    </row>
    <row r="861" spans="1:5" ht="25.5">
      <c r="A861" s="208"/>
      <c r="B861" s="208" t="s">
        <v>1290</v>
      </c>
      <c r="C861" s="209" t="s">
        <v>2724</v>
      </c>
      <c r="D861" s="210">
        <v>16700</v>
      </c>
      <c r="E861" s="210">
        <v>16700</v>
      </c>
    </row>
    <row r="862" spans="1:5" ht="38.25">
      <c r="A862" s="208" t="s">
        <v>1347</v>
      </c>
      <c r="B862" s="208"/>
      <c r="C862" s="209" t="s">
        <v>1348</v>
      </c>
      <c r="D862" s="210">
        <v>134726.70000000001</v>
      </c>
      <c r="E862" s="210">
        <v>137144.29999999999</v>
      </c>
    </row>
    <row r="863" spans="1:5" ht="25.5">
      <c r="A863" s="208" t="s">
        <v>1741</v>
      </c>
      <c r="B863" s="208"/>
      <c r="C863" s="209" t="s">
        <v>1188</v>
      </c>
      <c r="D863" s="210">
        <v>36296.6</v>
      </c>
      <c r="E863" s="210">
        <v>36296.6</v>
      </c>
    </row>
    <row r="864" spans="1:5" ht="51">
      <c r="A864" s="208"/>
      <c r="B864" s="208" t="s">
        <v>1184</v>
      </c>
      <c r="C864" s="209" t="s">
        <v>2874</v>
      </c>
      <c r="D864" s="210">
        <v>29799.5</v>
      </c>
      <c r="E864" s="210">
        <v>29799.5</v>
      </c>
    </row>
    <row r="865" spans="1:5" ht="25.5">
      <c r="A865" s="208"/>
      <c r="B865" s="208" t="s">
        <v>1189</v>
      </c>
      <c r="C865" s="209" t="s">
        <v>2863</v>
      </c>
      <c r="D865" s="210">
        <v>6487.1</v>
      </c>
      <c r="E865" s="210">
        <v>6487.1</v>
      </c>
    </row>
    <row r="866" spans="1:5">
      <c r="A866" s="208"/>
      <c r="B866" s="208" t="s">
        <v>1190</v>
      </c>
      <c r="C866" s="209" t="s">
        <v>1191</v>
      </c>
      <c r="D866" s="210">
        <v>10</v>
      </c>
      <c r="E866" s="210">
        <v>10</v>
      </c>
    </row>
    <row r="867" spans="1:5" ht="25.5">
      <c r="A867" s="208" t="s">
        <v>1757</v>
      </c>
      <c r="B867" s="208"/>
      <c r="C867" s="209" t="s">
        <v>998</v>
      </c>
      <c r="D867" s="210">
        <v>16849.8</v>
      </c>
      <c r="E867" s="210">
        <v>19222.3</v>
      </c>
    </row>
    <row r="868" spans="1:5">
      <c r="A868" s="208"/>
      <c r="B868" s="208" t="s">
        <v>1190</v>
      </c>
      <c r="C868" s="209" t="s">
        <v>1191</v>
      </c>
      <c r="D868" s="210">
        <v>16849.8</v>
      </c>
      <c r="E868" s="210">
        <v>19222.3</v>
      </c>
    </row>
    <row r="869" spans="1:5" ht="63.75">
      <c r="A869" s="208" t="s">
        <v>1351</v>
      </c>
      <c r="B869" s="208"/>
      <c r="C869" s="209" t="s">
        <v>1352</v>
      </c>
      <c r="D869" s="210">
        <v>432.5</v>
      </c>
      <c r="E869" s="210">
        <v>432.5</v>
      </c>
    </row>
    <row r="870" spans="1:5" ht="25.5">
      <c r="A870" s="208"/>
      <c r="B870" s="208" t="s">
        <v>1189</v>
      </c>
      <c r="C870" s="209" t="s">
        <v>2863</v>
      </c>
      <c r="D870" s="210">
        <v>432.5</v>
      </c>
      <c r="E870" s="210">
        <v>432.5</v>
      </c>
    </row>
    <row r="871" spans="1:5" ht="63.75">
      <c r="A871" s="208" t="s">
        <v>1758</v>
      </c>
      <c r="B871" s="208"/>
      <c r="C871" s="209" t="s">
        <v>1759</v>
      </c>
      <c r="D871" s="210">
        <v>81147.8</v>
      </c>
      <c r="E871" s="210">
        <v>81192.899999999994</v>
      </c>
    </row>
    <row r="872" spans="1:5" ht="25.5">
      <c r="A872" s="208"/>
      <c r="B872" s="208" t="s">
        <v>1290</v>
      </c>
      <c r="C872" s="209" t="s">
        <v>2724</v>
      </c>
      <c r="D872" s="210">
        <v>81147.8</v>
      </c>
      <c r="E872" s="210">
        <v>81192.899999999994</v>
      </c>
    </row>
    <row r="873" spans="1:5" ht="38.25">
      <c r="A873" s="208" t="s">
        <v>1353</v>
      </c>
      <c r="B873" s="208"/>
      <c r="C873" s="209" t="s">
        <v>1354</v>
      </c>
      <c r="D873" s="210">
        <v>94663.7</v>
      </c>
      <c r="E873" s="210">
        <v>45670.7</v>
      </c>
    </row>
    <row r="874" spans="1:5" ht="114.75">
      <c r="A874" s="208" t="s">
        <v>1355</v>
      </c>
      <c r="B874" s="208"/>
      <c r="C874" s="209" t="s">
        <v>1356</v>
      </c>
      <c r="D874" s="210">
        <v>4000</v>
      </c>
      <c r="E874" s="210">
        <v>0</v>
      </c>
    </row>
    <row r="875" spans="1:5" ht="38.25">
      <c r="A875" s="208" t="s">
        <v>1357</v>
      </c>
      <c r="B875" s="208"/>
      <c r="C875" s="209" t="s">
        <v>1358</v>
      </c>
      <c r="D875" s="210">
        <v>4000</v>
      </c>
      <c r="E875" s="210">
        <v>0</v>
      </c>
    </row>
    <row r="876" spans="1:5" ht="25.5">
      <c r="A876" s="208"/>
      <c r="B876" s="208" t="s">
        <v>1189</v>
      </c>
      <c r="C876" s="209" t="s">
        <v>2863</v>
      </c>
      <c r="D876" s="210">
        <v>4000</v>
      </c>
      <c r="E876" s="210">
        <v>0</v>
      </c>
    </row>
    <row r="877" spans="1:5" ht="38.25">
      <c r="A877" s="208" t="s">
        <v>1832</v>
      </c>
      <c r="B877" s="208"/>
      <c r="C877" s="209" t="s">
        <v>1833</v>
      </c>
      <c r="D877" s="210">
        <v>46000</v>
      </c>
      <c r="E877" s="210">
        <v>0</v>
      </c>
    </row>
    <row r="878" spans="1:5" ht="38.25">
      <c r="A878" s="208" t="s">
        <v>1834</v>
      </c>
      <c r="B878" s="208"/>
      <c r="C878" s="209" t="s">
        <v>1835</v>
      </c>
      <c r="D878" s="210">
        <v>46000</v>
      </c>
      <c r="E878" s="210">
        <v>0</v>
      </c>
    </row>
    <row r="879" spans="1:5" ht="25.5">
      <c r="A879" s="208"/>
      <c r="B879" s="208" t="s">
        <v>1290</v>
      </c>
      <c r="C879" s="209" t="s">
        <v>2724</v>
      </c>
      <c r="D879" s="210">
        <v>46000</v>
      </c>
      <c r="E879" s="210">
        <v>0</v>
      </c>
    </row>
    <row r="880" spans="1:5" ht="51">
      <c r="A880" s="208" t="s">
        <v>1359</v>
      </c>
      <c r="B880" s="208"/>
      <c r="C880" s="209" t="s">
        <v>1360</v>
      </c>
      <c r="D880" s="210">
        <v>44663.7</v>
      </c>
      <c r="E880" s="210">
        <v>45670.7</v>
      </c>
    </row>
    <row r="881" spans="1:5" ht="25.5">
      <c r="A881" s="208" t="s">
        <v>1650</v>
      </c>
      <c r="B881" s="208"/>
      <c r="C881" s="209" t="s">
        <v>1651</v>
      </c>
      <c r="D881" s="210">
        <v>38082.699999999997</v>
      </c>
      <c r="E881" s="210">
        <v>38082.699999999997</v>
      </c>
    </row>
    <row r="882" spans="1:5" ht="51">
      <c r="A882" s="208"/>
      <c r="B882" s="208" t="s">
        <v>1184</v>
      </c>
      <c r="C882" s="209" t="s">
        <v>2874</v>
      </c>
      <c r="D882" s="210">
        <v>31760.1</v>
      </c>
      <c r="E882" s="210">
        <v>31760.1</v>
      </c>
    </row>
    <row r="883" spans="1:5" ht="25.5">
      <c r="A883" s="208"/>
      <c r="B883" s="208" t="s">
        <v>1189</v>
      </c>
      <c r="C883" s="209" t="s">
        <v>2863</v>
      </c>
      <c r="D883" s="210">
        <v>6320.6</v>
      </c>
      <c r="E883" s="210">
        <v>6320.6</v>
      </c>
    </row>
    <row r="884" spans="1:5">
      <c r="A884" s="208"/>
      <c r="B884" s="208" t="s">
        <v>1190</v>
      </c>
      <c r="C884" s="209" t="s">
        <v>1191</v>
      </c>
      <c r="D884" s="210">
        <v>2</v>
      </c>
      <c r="E884" s="210">
        <v>2</v>
      </c>
    </row>
    <row r="885" spans="1:5" ht="38.25">
      <c r="A885" s="208" t="s">
        <v>1361</v>
      </c>
      <c r="B885" s="208"/>
      <c r="C885" s="209" t="s">
        <v>1362</v>
      </c>
      <c r="D885" s="210">
        <v>6581</v>
      </c>
      <c r="E885" s="210">
        <v>7588</v>
      </c>
    </row>
    <row r="886" spans="1:5" ht="25.5">
      <c r="A886" s="208"/>
      <c r="B886" s="208" t="s">
        <v>1189</v>
      </c>
      <c r="C886" s="209" t="s">
        <v>2863</v>
      </c>
      <c r="D886" s="210">
        <v>6581</v>
      </c>
      <c r="E886" s="210">
        <v>7588</v>
      </c>
    </row>
    <row r="887" spans="1:5" ht="25.5">
      <c r="A887" s="208" t="s">
        <v>1363</v>
      </c>
      <c r="B887" s="208"/>
      <c r="C887" s="209" t="s">
        <v>1364</v>
      </c>
      <c r="D887" s="210">
        <v>915467.3</v>
      </c>
      <c r="E887" s="210">
        <v>962144.2</v>
      </c>
    </row>
    <row r="888" spans="1:5" ht="51">
      <c r="A888" s="208" t="s">
        <v>1365</v>
      </c>
      <c r="B888" s="208"/>
      <c r="C888" s="209" t="s">
        <v>1366</v>
      </c>
      <c r="D888" s="210">
        <v>23704.400000000001</v>
      </c>
      <c r="E888" s="210">
        <v>23704.400000000001</v>
      </c>
    </row>
    <row r="889" spans="1:5" ht="38.25">
      <c r="A889" s="208" t="s">
        <v>1660</v>
      </c>
      <c r="B889" s="208"/>
      <c r="C889" s="209" t="s">
        <v>1661</v>
      </c>
      <c r="D889" s="210">
        <v>22500</v>
      </c>
      <c r="E889" s="210">
        <v>22500</v>
      </c>
    </row>
    <row r="890" spans="1:5" ht="25.5">
      <c r="A890" s="208"/>
      <c r="B890" s="208" t="s">
        <v>1189</v>
      </c>
      <c r="C890" s="209" t="s">
        <v>2863</v>
      </c>
      <c r="D890" s="210">
        <v>22500</v>
      </c>
      <c r="E890" s="210">
        <v>22500</v>
      </c>
    </row>
    <row r="891" spans="1:5" ht="25.5">
      <c r="A891" s="208" t="s">
        <v>1367</v>
      </c>
      <c r="B891" s="208"/>
      <c r="C891" s="209" t="s">
        <v>1368</v>
      </c>
      <c r="D891" s="210">
        <v>1204.4000000000001</v>
      </c>
      <c r="E891" s="210">
        <v>1204.4000000000001</v>
      </c>
    </row>
    <row r="892" spans="1:5" ht="25.5">
      <c r="A892" s="208"/>
      <c r="B892" s="208" t="s">
        <v>1189</v>
      </c>
      <c r="C892" s="209" t="s">
        <v>2863</v>
      </c>
      <c r="D892" s="210">
        <v>1204.4000000000001</v>
      </c>
      <c r="E892" s="210">
        <v>1204.4000000000001</v>
      </c>
    </row>
    <row r="893" spans="1:5" ht="51">
      <c r="A893" s="208" t="s">
        <v>1707</v>
      </c>
      <c r="B893" s="208"/>
      <c r="C893" s="209" t="s">
        <v>1708</v>
      </c>
      <c r="D893" s="210">
        <v>200202.3</v>
      </c>
      <c r="E893" s="210">
        <v>173996.5</v>
      </c>
    </row>
    <row r="894" spans="1:5" ht="25.5">
      <c r="A894" s="208" t="s">
        <v>1709</v>
      </c>
      <c r="B894" s="208"/>
      <c r="C894" s="209" t="s">
        <v>1710</v>
      </c>
      <c r="D894" s="210">
        <v>3370</v>
      </c>
      <c r="E894" s="210">
        <v>4430</v>
      </c>
    </row>
    <row r="895" spans="1:5" ht="25.5">
      <c r="A895" s="208"/>
      <c r="B895" s="208" t="s">
        <v>1189</v>
      </c>
      <c r="C895" s="209" t="s">
        <v>2863</v>
      </c>
      <c r="D895" s="210">
        <v>3370</v>
      </c>
      <c r="E895" s="210">
        <v>4430</v>
      </c>
    </row>
    <row r="896" spans="1:5" ht="25.5">
      <c r="A896" s="208" t="s">
        <v>1711</v>
      </c>
      <c r="B896" s="208"/>
      <c r="C896" s="209" t="s">
        <v>1712</v>
      </c>
      <c r="D896" s="210">
        <v>20500</v>
      </c>
      <c r="E896" s="210">
        <v>20500</v>
      </c>
    </row>
    <row r="897" spans="1:5" ht="25.5">
      <c r="A897" s="208"/>
      <c r="B897" s="208" t="s">
        <v>1602</v>
      </c>
      <c r="C897" s="209" t="s">
        <v>2884</v>
      </c>
      <c r="D897" s="210">
        <v>20500</v>
      </c>
      <c r="E897" s="210">
        <v>20500</v>
      </c>
    </row>
    <row r="898" spans="1:5" ht="25.5">
      <c r="A898" s="208" t="s">
        <v>2941</v>
      </c>
      <c r="B898" s="208"/>
      <c r="C898" s="209" t="s">
        <v>2942</v>
      </c>
      <c r="D898" s="210">
        <v>88189.3</v>
      </c>
      <c r="E898" s="210">
        <v>88189.3</v>
      </c>
    </row>
    <row r="899" spans="1:5" ht="25.5">
      <c r="A899" s="208"/>
      <c r="B899" s="208" t="s">
        <v>1189</v>
      </c>
      <c r="C899" s="209" t="s">
        <v>2863</v>
      </c>
      <c r="D899" s="210">
        <v>88189.3</v>
      </c>
      <c r="E899" s="210">
        <v>88189.3</v>
      </c>
    </row>
    <row r="900" spans="1:5" ht="51">
      <c r="A900" s="208" t="s">
        <v>1713</v>
      </c>
      <c r="B900" s="208"/>
      <c r="C900" s="209" t="s">
        <v>1714</v>
      </c>
      <c r="D900" s="210">
        <v>88143</v>
      </c>
      <c r="E900" s="210">
        <v>60877.2</v>
      </c>
    </row>
    <row r="901" spans="1:5">
      <c r="A901" s="208"/>
      <c r="B901" s="208" t="s">
        <v>1204</v>
      </c>
      <c r="C901" s="209" t="s">
        <v>1205</v>
      </c>
      <c r="D901" s="210">
        <v>88143</v>
      </c>
      <c r="E901" s="210">
        <v>60877.2</v>
      </c>
    </row>
    <row r="902" spans="1:5" ht="38.25">
      <c r="A902" s="208" t="s">
        <v>1369</v>
      </c>
      <c r="B902" s="208"/>
      <c r="C902" s="209" t="s">
        <v>1370</v>
      </c>
      <c r="D902" s="210">
        <v>40946.800000000003</v>
      </c>
      <c r="E902" s="210">
        <v>20581.7</v>
      </c>
    </row>
    <row r="903" spans="1:5" ht="38.25">
      <c r="A903" s="208" t="s">
        <v>1846</v>
      </c>
      <c r="B903" s="208"/>
      <c r="C903" s="209" t="s">
        <v>1847</v>
      </c>
      <c r="D903" s="210">
        <v>31255.5</v>
      </c>
      <c r="E903" s="210">
        <v>11669.3</v>
      </c>
    </row>
    <row r="904" spans="1:5" ht="25.5">
      <c r="A904" s="208"/>
      <c r="B904" s="208" t="s">
        <v>1189</v>
      </c>
      <c r="C904" s="209" t="s">
        <v>2863</v>
      </c>
      <c r="D904" s="210">
        <v>7002.3</v>
      </c>
      <c r="E904" s="210">
        <v>7021.4</v>
      </c>
    </row>
    <row r="905" spans="1:5" ht="25.5">
      <c r="A905" s="208"/>
      <c r="B905" s="208" t="s">
        <v>1290</v>
      </c>
      <c r="C905" s="209" t="s">
        <v>2724</v>
      </c>
      <c r="D905" s="210">
        <v>24253.200000000001</v>
      </c>
      <c r="E905" s="210">
        <v>4647.8999999999996</v>
      </c>
    </row>
    <row r="906" spans="1:5" ht="25.5">
      <c r="A906" s="208" t="s">
        <v>1850</v>
      </c>
      <c r="B906" s="208"/>
      <c r="C906" s="209" t="s">
        <v>1851</v>
      </c>
      <c r="D906" s="210">
        <v>7801.3</v>
      </c>
      <c r="E906" s="210">
        <v>7022.4</v>
      </c>
    </row>
    <row r="907" spans="1:5" ht="25.5">
      <c r="A907" s="208"/>
      <c r="B907" s="208" t="s">
        <v>1189</v>
      </c>
      <c r="C907" s="209" t="s">
        <v>2863</v>
      </c>
      <c r="D907" s="210">
        <v>7801.3</v>
      </c>
      <c r="E907" s="210">
        <v>7022.4</v>
      </c>
    </row>
    <row r="908" spans="1:5" ht="25.5">
      <c r="A908" s="208" t="s">
        <v>1863</v>
      </c>
      <c r="B908" s="208"/>
      <c r="C908" s="209" t="s">
        <v>1864</v>
      </c>
      <c r="D908" s="210">
        <v>1890</v>
      </c>
      <c r="E908" s="210">
        <v>1890</v>
      </c>
    </row>
    <row r="909" spans="1:5" ht="25.5">
      <c r="A909" s="208"/>
      <c r="B909" s="208" t="s">
        <v>1189</v>
      </c>
      <c r="C909" s="209" t="s">
        <v>2863</v>
      </c>
      <c r="D909" s="210">
        <v>1890</v>
      </c>
      <c r="E909" s="210">
        <v>1890</v>
      </c>
    </row>
    <row r="910" spans="1:5" ht="38.25">
      <c r="A910" s="208" t="s">
        <v>1852</v>
      </c>
      <c r="B910" s="208"/>
      <c r="C910" s="209" t="s">
        <v>1853</v>
      </c>
      <c r="D910" s="210">
        <v>32538.3</v>
      </c>
      <c r="E910" s="210">
        <v>34107.9</v>
      </c>
    </row>
    <row r="911" spans="1:5">
      <c r="A911" s="208" t="s">
        <v>1854</v>
      </c>
      <c r="B911" s="208"/>
      <c r="C911" s="209" t="s">
        <v>1285</v>
      </c>
      <c r="D911" s="210">
        <v>12831.3</v>
      </c>
      <c r="E911" s="210">
        <v>12838.1</v>
      </c>
    </row>
    <row r="912" spans="1:5" ht="51">
      <c r="A912" s="208"/>
      <c r="B912" s="208" t="s">
        <v>1184</v>
      </c>
      <c r="C912" s="209" t="s">
        <v>2874</v>
      </c>
      <c r="D912" s="210">
        <v>10124.1</v>
      </c>
      <c r="E912" s="210">
        <v>10124.1</v>
      </c>
    </row>
    <row r="913" spans="1:5" ht="25.5">
      <c r="A913" s="208"/>
      <c r="B913" s="208" t="s">
        <v>1189</v>
      </c>
      <c r="C913" s="209" t="s">
        <v>2863</v>
      </c>
      <c r="D913" s="210">
        <v>2634.1</v>
      </c>
      <c r="E913" s="210">
        <v>2637</v>
      </c>
    </row>
    <row r="914" spans="1:5">
      <c r="A914" s="208"/>
      <c r="B914" s="208" t="s">
        <v>1190</v>
      </c>
      <c r="C914" s="209" t="s">
        <v>1191</v>
      </c>
      <c r="D914" s="210">
        <v>73.099999999999994</v>
      </c>
      <c r="E914" s="210">
        <v>77</v>
      </c>
    </row>
    <row r="915" spans="1:5" ht="25.5">
      <c r="A915" s="208" t="s">
        <v>1855</v>
      </c>
      <c r="B915" s="208"/>
      <c r="C915" s="209" t="s">
        <v>1856</v>
      </c>
      <c r="D915" s="210">
        <v>16191.9</v>
      </c>
      <c r="E915" s="210">
        <v>18672</v>
      </c>
    </row>
    <row r="916" spans="1:5" ht="25.5">
      <c r="A916" s="208"/>
      <c r="B916" s="208" t="s">
        <v>1189</v>
      </c>
      <c r="C916" s="209" t="s">
        <v>2863</v>
      </c>
      <c r="D916" s="210">
        <v>16191.9</v>
      </c>
      <c r="E916" s="210">
        <v>18672</v>
      </c>
    </row>
    <row r="917" spans="1:5" ht="25.5">
      <c r="A917" s="208" t="s">
        <v>1857</v>
      </c>
      <c r="B917" s="208"/>
      <c r="C917" s="209" t="s">
        <v>1858</v>
      </c>
      <c r="D917" s="210">
        <v>2617.3000000000002</v>
      </c>
      <c r="E917" s="210">
        <v>1700</v>
      </c>
    </row>
    <row r="918" spans="1:5" ht="25.5">
      <c r="A918" s="208"/>
      <c r="B918" s="208" t="s">
        <v>1189</v>
      </c>
      <c r="C918" s="209" t="s">
        <v>2863</v>
      </c>
      <c r="D918" s="210">
        <v>2617.3000000000002</v>
      </c>
      <c r="E918" s="210">
        <v>1700</v>
      </c>
    </row>
    <row r="919" spans="1:5">
      <c r="A919" s="208" t="s">
        <v>1859</v>
      </c>
      <c r="B919" s="208"/>
      <c r="C919" s="209" t="s">
        <v>1860</v>
      </c>
      <c r="D919" s="210">
        <v>129.69999999999999</v>
      </c>
      <c r="E919" s="210">
        <v>129.69999999999999</v>
      </c>
    </row>
    <row r="920" spans="1:5" ht="25.5">
      <c r="A920" s="208"/>
      <c r="B920" s="208" t="s">
        <v>1189</v>
      </c>
      <c r="C920" s="209" t="s">
        <v>2863</v>
      </c>
      <c r="D920" s="210">
        <v>129.69999999999999</v>
      </c>
      <c r="E920" s="210">
        <v>129.69999999999999</v>
      </c>
    </row>
    <row r="921" spans="1:5" ht="25.5">
      <c r="A921" s="208" t="s">
        <v>2943</v>
      </c>
      <c r="B921" s="208"/>
      <c r="C921" s="209" t="s">
        <v>2944</v>
      </c>
      <c r="D921" s="210">
        <v>338.7</v>
      </c>
      <c r="E921" s="210">
        <v>338.7</v>
      </c>
    </row>
    <row r="922" spans="1:5" ht="25.5">
      <c r="A922" s="208"/>
      <c r="B922" s="208" t="s">
        <v>1189</v>
      </c>
      <c r="C922" s="209" t="s">
        <v>2863</v>
      </c>
      <c r="D922" s="210">
        <v>338.7</v>
      </c>
      <c r="E922" s="210">
        <v>338.7</v>
      </c>
    </row>
    <row r="923" spans="1:5" ht="38.25">
      <c r="A923" s="208" t="s">
        <v>2945</v>
      </c>
      <c r="B923" s="208"/>
      <c r="C923" s="209" t="s">
        <v>2946</v>
      </c>
      <c r="D923" s="210">
        <v>103.4</v>
      </c>
      <c r="E923" s="210">
        <v>103.4</v>
      </c>
    </row>
    <row r="924" spans="1:5" ht="25.5">
      <c r="A924" s="208"/>
      <c r="B924" s="208" t="s">
        <v>1189</v>
      </c>
      <c r="C924" s="209" t="s">
        <v>2863</v>
      </c>
      <c r="D924" s="210">
        <v>103.4</v>
      </c>
      <c r="E924" s="210">
        <v>103.4</v>
      </c>
    </row>
    <row r="925" spans="1:5" ht="63.75">
      <c r="A925" s="208" t="s">
        <v>2947</v>
      </c>
      <c r="B925" s="208"/>
      <c r="C925" s="209" t="s">
        <v>2948</v>
      </c>
      <c r="D925" s="210">
        <v>326</v>
      </c>
      <c r="E925" s="210">
        <v>326</v>
      </c>
    </row>
    <row r="926" spans="1:5" ht="25.5">
      <c r="A926" s="208"/>
      <c r="B926" s="208" t="s">
        <v>1189</v>
      </c>
      <c r="C926" s="209" t="s">
        <v>2863</v>
      </c>
      <c r="D926" s="210">
        <v>326</v>
      </c>
      <c r="E926" s="210">
        <v>326</v>
      </c>
    </row>
    <row r="927" spans="1:5" ht="38.25">
      <c r="A927" s="208" t="s">
        <v>1717</v>
      </c>
      <c r="B927" s="208"/>
      <c r="C927" s="209" t="s">
        <v>1718</v>
      </c>
      <c r="D927" s="210">
        <v>472162.4</v>
      </c>
      <c r="E927" s="210">
        <v>563838.19999999995</v>
      </c>
    </row>
    <row r="928" spans="1:5">
      <c r="A928" s="208" t="s">
        <v>1719</v>
      </c>
      <c r="B928" s="208"/>
      <c r="C928" s="209" t="s">
        <v>1285</v>
      </c>
      <c r="D928" s="210">
        <v>22970</v>
      </c>
      <c r="E928" s="210">
        <v>22970</v>
      </c>
    </row>
    <row r="929" spans="1:5" ht="51">
      <c r="A929" s="208"/>
      <c r="B929" s="208" t="s">
        <v>1184</v>
      </c>
      <c r="C929" s="209" t="s">
        <v>2874</v>
      </c>
      <c r="D929" s="210">
        <v>20710</v>
      </c>
      <c r="E929" s="210">
        <v>20710</v>
      </c>
    </row>
    <row r="930" spans="1:5" ht="25.5">
      <c r="A930" s="208"/>
      <c r="B930" s="208" t="s">
        <v>1189</v>
      </c>
      <c r="C930" s="209" t="s">
        <v>2863</v>
      </c>
      <c r="D930" s="210">
        <v>2260</v>
      </c>
      <c r="E930" s="210">
        <v>2260</v>
      </c>
    </row>
    <row r="931" spans="1:5">
      <c r="A931" s="208" t="s">
        <v>1720</v>
      </c>
      <c r="B931" s="208"/>
      <c r="C931" s="209" t="s">
        <v>1721</v>
      </c>
      <c r="D931" s="210">
        <v>66355.399999999994</v>
      </c>
      <c r="E931" s="210">
        <v>53299</v>
      </c>
    </row>
    <row r="932" spans="1:5" ht="25.5">
      <c r="A932" s="208"/>
      <c r="B932" s="208" t="s">
        <v>1189</v>
      </c>
      <c r="C932" s="209" t="s">
        <v>2863</v>
      </c>
      <c r="D932" s="210">
        <v>37586</v>
      </c>
      <c r="E932" s="210">
        <v>24528</v>
      </c>
    </row>
    <row r="933" spans="1:5" ht="25.5">
      <c r="A933" s="208"/>
      <c r="B933" s="208" t="s">
        <v>1290</v>
      </c>
      <c r="C933" s="209" t="s">
        <v>2724</v>
      </c>
      <c r="D933" s="210">
        <v>28769.4</v>
      </c>
      <c r="E933" s="210">
        <v>28771</v>
      </c>
    </row>
    <row r="934" spans="1:5">
      <c r="A934" s="208" t="s">
        <v>1722</v>
      </c>
      <c r="B934" s="208"/>
      <c r="C934" s="209" t="s">
        <v>2727</v>
      </c>
      <c r="D934" s="210">
        <v>33400</v>
      </c>
      <c r="E934" s="210">
        <v>163871.4</v>
      </c>
    </row>
    <row r="935" spans="1:5" ht="25.5">
      <c r="A935" s="208"/>
      <c r="B935" s="208" t="s">
        <v>1189</v>
      </c>
      <c r="C935" s="209" t="s">
        <v>2863</v>
      </c>
      <c r="D935" s="210">
        <v>33400</v>
      </c>
      <c r="E935" s="210">
        <v>163871.4</v>
      </c>
    </row>
    <row r="936" spans="1:5" ht="25.5">
      <c r="A936" s="208" t="s">
        <v>2949</v>
      </c>
      <c r="B936" s="208"/>
      <c r="C936" s="209" t="s">
        <v>2950</v>
      </c>
      <c r="D936" s="210">
        <v>349437</v>
      </c>
      <c r="E936" s="210">
        <v>323697.8</v>
      </c>
    </row>
    <row r="937" spans="1:5" ht="51">
      <c r="A937" s="208"/>
      <c r="B937" s="208" t="s">
        <v>1184</v>
      </c>
      <c r="C937" s="209" t="s">
        <v>2874</v>
      </c>
      <c r="D937" s="210">
        <v>193991.9</v>
      </c>
      <c r="E937" s="210">
        <v>194525.1</v>
      </c>
    </row>
    <row r="938" spans="1:5" ht="25.5">
      <c r="A938" s="208"/>
      <c r="B938" s="208" t="s">
        <v>1189</v>
      </c>
      <c r="C938" s="209" t="s">
        <v>2863</v>
      </c>
      <c r="D938" s="210">
        <v>111399.3</v>
      </c>
      <c r="E938" s="210">
        <v>88063.8</v>
      </c>
    </row>
    <row r="939" spans="1:5" ht="25.5">
      <c r="A939" s="208"/>
      <c r="B939" s="208" t="s">
        <v>1290</v>
      </c>
      <c r="C939" s="209" t="s">
        <v>2724</v>
      </c>
      <c r="D939" s="210">
        <v>40271.800000000003</v>
      </c>
      <c r="E939" s="210">
        <v>37334.9</v>
      </c>
    </row>
    <row r="940" spans="1:5">
      <c r="A940" s="208"/>
      <c r="B940" s="208" t="s">
        <v>1190</v>
      </c>
      <c r="C940" s="209" t="s">
        <v>1191</v>
      </c>
      <c r="D940" s="210">
        <v>3774</v>
      </c>
      <c r="E940" s="210">
        <v>3774</v>
      </c>
    </row>
    <row r="941" spans="1:5" ht="38.25">
      <c r="A941" s="208" t="s">
        <v>1372</v>
      </c>
      <c r="B941" s="208"/>
      <c r="C941" s="209" t="s">
        <v>1373</v>
      </c>
      <c r="D941" s="210">
        <v>126963.1</v>
      </c>
      <c r="E941" s="210">
        <v>126965.5</v>
      </c>
    </row>
    <row r="942" spans="1:5" ht="25.5">
      <c r="A942" s="208" t="s">
        <v>1723</v>
      </c>
      <c r="B942" s="208"/>
      <c r="C942" s="209" t="s">
        <v>1188</v>
      </c>
      <c r="D942" s="210">
        <v>57933.8</v>
      </c>
      <c r="E942" s="210">
        <v>57920.5</v>
      </c>
    </row>
    <row r="943" spans="1:5" ht="51">
      <c r="A943" s="208"/>
      <c r="B943" s="208" t="s">
        <v>1184</v>
      </c>
      <c r="C943" s="209" t="s">
        <v>2874</v>
      </c>
      <c r="D943" s="210">
        <v>45906.400000000001</v>
      </c>
      <c r="E943" s="210">
        <v>45906.400000000001</v>
      </c>
    </row>
    <row r="944" spans="1:5" ht="25.5">
      <c r="A944" s="208"/>
      <c r="B944" s="208" t="s">
        <v>1189</v>
      </c>
      <c r="C944" s="209" t="s">
        <v>2863</v>
      </c>
      <c r="D944" s="210">
        <v>11911.9</v>
      </c>
      <c r="E944" s="210">
        <v>11918.4</v>
      </c>
    </row>
    <row r="945" spans="1:5">
      <c r="A945" s="208"/>
      <c r="B945" s="208" t="s">
        <v>1190</v>
      </c>
      <c r="C945" s="209" t="s">
        <v>1191</v>
      </c>
      <c r="D945" s="210">
        <v>115.5</v>
      </c>
      <c r="E945" s="210">
        <v>95.7</v>
      </c>
    </row>
    <row r="946" spans="1:5" ht="38.25">
      <c r="A946" s="208" t="s">
        <v>1374</v>
      </c>
      <c r="B946" s="208"/>
      <c r="C946" s="209" t="s">
        <v>1375</v>
      </c>
      <c r="D946" s="210">
        <v>1540.6</v>
      </c>
      <c r="E946" s="210">
        <v>1540.6</v>
      </c>
    </row>
    <row r="947" spans="1:5" ht="25.5">
      <c r="A947" s="208"/>
      <c r="B947" s="208" t="s">
        <v>1189</v>
      </c>
      <c r="C947" s="209" t="s">
        <v>2863</v>
      </c>
      <c r="D947" s="210">
        <v>1540.6</v>
      </c>
      <c r="E947" s="210">
        <v>1540.6</v>
      </c>
    </row>
    <row r="948" spans="1:5" ht="25.5">
      <c r="A948" s="208" t="s">
        <v>2951</v>
      </c>
      <c r="B948" s="208"/>
      <c r="C948" s="209" t="s">
        <v>2950</v>
      </c>
      <c r="D948" s="210">
        <v>48776.2</v>
      </c>
      <c r="E948" s="210">
        <v>48791.9</v>
      </c>
    </row>
    <row r="949" spans="1:5" ht="51">
      <c r="A949" s="208"/>
      <c r="B949" s="208" t="s">
        <v>1184</v>
      </c>
      <c r="C949" s="209" t="s">
        <v>2874</v>
      </c>
      <c r="D949" s="210">
        <v>38666.5</v>
      </c>
      <c r="E949" s="210">
        <v>38666.5</v>
      </c>
    </row>
    <row r="950" spans="1:5" ht="25.5">
      <c r="A950" s="208"/>
      <c r="B950" s="208" t="s">
        <v>1189</v>
      </c>
      <c r="C950" s="209" t="s">
        <v>2863</v>
      </c>
      <c r="D950" s="210">
        <v>10094.700000000001</v>
      </c>
      <c r="E950" s="210">
        <v>10110.4</v>
      </c>
    </row>
    <row r="951" spans="1:5">
      <c r="A951" s="208"/>
      <c r="B951" s="208" t="s">
        <v>1190</v>
      </c>
      <c r="C951" s="209" t="s">
        <v>1191</v>
      </c>
      <c r="D951" s="210">
        <v>15</v>
      </c>
      <c r="E951" s="210">
        <v>15</v>
      </c>
    </row>
    <row r="952" spans="1:5" ht="51">
      <c r="A952" s="208" t="s">
        <v>2952</v>
      </c>
      <c r="B952" s="208"/>
      <c r="C952" s="209" t="s">
        <v>2953</v>
      </c>
      <c r="D952" s="210">
        <v>18712.5</v>
      </c>
      <c r="E952" s="210">
        <v>18712.5</v>
      </c>
    </row>
    <row r="953" spans="1:5" ht="51">
      <c r="A953" s="208"/>
      <c r="B953" s="208" t="s">
        <v>1184</v>
      </c>
      <c r="C953" s="209" t="s">
        <v>2874</v>
      </c>
      <c r="D953" s="210">
        <v>9683.7999999999993</v>
      </c>
      <c r="E953" s="210">
        <v>9683.7999999999993</v>
      </c>
    </row>
    <row r="954" spans="1:5" ht="25.5">
      <c r="A954" s="208"/>
      <c r="B954" s="208" t="s">
        <v>1189</v>
      </c>
      <c r="C954" s="209" t="s">
        <v>2863</v>
      </c>
      <c r="D954" s="210">
        <v>9028.7000000000007</v>
      </c>
      <c r="E954" s="210">
        <v>9028.7000000000007</v>
      </c>
    </row>
    <row r="955" spans="1:5" ht="38.25">
      <c r="A955" s="208" t="s">
        <v>1794</v>
      </c>
      <c r="B955" s="208"/>
      <c r="C955" s="209" t="s">
        <v>1795</v>
      </c>
      <c r="D955" s="210">
        <v>18950</v>
      </c>
      <c r="E955" s="210">
        <v>18950</v>
      </c>
    </row>
    <row r="956" spans="1:5" ht="89.25">
      <c r="A956" s="208" t="s">
        <v>1796</v>
      </c>
      <c r="B956" s="208"/>
      <c r="C956" s="209" t="s">
        <v>1797</v>
      </c>
      <c r="D956" s="210">
        <v>18950</v>
      </c>
      <c r="E956" s="210">
        <v>18950</v>
      </c>
    </row>
    <row r="957" spans="1:5">
      <c r="A957" s="208"/>
      <c r="B957" s="208" t="s">
        <v>1190</v>
      </c>
      <c r="C957" s="209" t="s">
        <v>1191</v>
      </c>
      <c r="D957" s="210">
        <v>18950</v>
      </c>
      <c r="E957" s="210">
        <v>18950</v>
      </c>
    </row>
    <row r="958" spans="1:5" ht="25.5">
      <c r="A958" s="208" t="s">
        <v>1376</v>
      </c>
      <c r="B958" s="208"/>
      <c r="C958" s="209" t="s">
        <v>1377</v>
      </c>
      <c r="D958" s="210">
        <v>79406.2</v>
      </c>
      <c r="E958" s="210">
        <v>79461.5</v>
      </c>
    </row>
    <row r="959" spans="1:5" ht="51">
      <c r="A959" s="208" t="s">
        <v>1378</v>
      </c>
      <c r="B959" s="208"/>
      <c r="C959" s="209" t="s">
        <v>1379</v>
      </c>
      <c r="D959" s="210">
        <v>1416.5</v>
      </c>
      <c r="E959" s="210">
        <v>1217.5</v>
      </c>
    </row>
    <row r="960" spans="1:5" ht="51">
      <c r="A960" s="208" t="s">
        <v>1380</v>
      </c>
      <c r="B960" s="208"/>
      <c r="C960" s="209" t="s">
        <v>1381</v>
      </c>
      <c r="D960" s="210">
        <v>588</v>
      </c>
      <c r="E960" s="210">
        <v>594</v>
      </c>
    </row>
    <row r="961" spans="1:5" ht="25.5">
      <c r="A961" s="208"/>
      <c r="B961" s="208" t="s">
        <v>1189</v>
      </c>
      <c r="C961" s="209" t="s">
        <v>2863</v>
      </c>
      <c r="D961" s="210">
        <v>588</v>
      </c>
      <c r="E961" s="210">
        <v>594</v>
      </c>
    </row>
    <row r="962" spans="1:5" ht="25.5">
      <c r="A962" s="208" t="s">
        <v>1382</v>
      </c>
      <c r="B962" s="208"/>
      <c r="C962" s="209" t="s">
        <v>1383</v>
      </c>
      <c r="D962" s="210">
        <v>560</v>
      </c>
      <c r="E962" s="210">
        <v>623.5</v>
      </c>
    </row>
    <row r="963" spans="1:5" ht="25.5">
      <c r="A963" s="208"/>
      <c r="B963" s="208" t="s">
        <v>1189</v>
      </c>
      <c r="C963" s="209" t="s">
        <v>2863</v>
      </c>
      <c r="D963" s="210">
        <v>560</v>
      </c>
      <c r="E963" s="210">
        <v>623.5</v>
      </c>
    </row>
    <row r="964" spans="1:5">
      <c r="A964" s="208" t="s">
        <v>1798</v>
      </c>
      <c r="B964" s="208"/>
      <c r="C964" s="209" t="s">
        <v>1799</v>
      </c>
      <c r="D964" s="210">
        <v>268.5</v>
      </c>
      <c r="E964" s="210">
        <v>0</v>
      </c>
    </row>
    <row r="965" spans="1:5" ht="25.5">
      <c r="A965" s="208"/>
      <c r="B965" s="208" t="s">
        <v>1189</v>
      </c>
      <c r="C965" s="209" t="s">
        <v>2863</v>
      </c>
      <c r="D965" s="210">
        <v>268.5</v>
      </c>
      <c r="E965" s="210">
        <v>0</v>
      </c>
    </row>
    <row r="966" spans="1:5" ht="51">
      <c r="A966" s="208" t="s">
        <v>1384</v>
      </c>
      <c r="B966" s="208"/>
      <c r="C966" s="209" t="s">
        <v>1385</v>
      </c>
      <c r="D966" s="210">
        <v>29695.9</v>
      </c>
      <c r="E966" s="210">
        <v>29950.2</v>
      </c>
    </row>
    <row r="967" spans="1:5" ht="38.25">
      <c r="A967" s="208" t="s">
        <v>1386</v>
      </c>
      <c r="B967" s="208"/>
      <c r="C967" s="209" t="s">
        <v>1375</v>
      </c>
      <c r="D967" s="210">
        <v>819</v>
      </c>
      <c r="E967" s="210">
        <v>820</v>
      </c>
    </row>
    <row r="968" spans="1:5" ht="25.5">
      <c r="A968" s="208"/>
      <c r="B968" s="208" t="s">
        <v>1189</v>
      </c>
      <c r="C968" s="209" t="s">
        <v>2863</v>
      </c>
      <c r="D968" s="210">
        <v>819</v>
      </c>
      <c r="E968" s="210">
        <v>820</v>
      </c>
    </row>
    <row r="969" spans="1:5" ht="25.5">
      <c r="A969" s="208" t="s">
        <v>1387</v>
      </c>
      <c r="B969" s="208"/>
      <c r="C969" s="209" t="s">
        <v>1388</v>
      </c>
      <c r="D969" s="210">
        <v>28876.9</v>
      </c>
      <c r="E969" s="210">
        <v>29130.2</v>
      </c>
    </row>
    <row r="970" spans="1:5" ht="51">
      <c r="A970" s="208"/>
      <c r="B970" s="208" t="s">
        <v>1184</v>
      </c>
      <c r="C970" s="209" t="s">
        <v>2874</v>
      </c>
      <c r="D970" s="210">
        <v>5677.2</v>
      </c>
      <c r="E970" s="210">
        <v>5677.2</v>
      </c>
    </row>
    <row r="971" spans="1:5" ht="25.5">
      <c r="A971" s="208"/>
      <c r="B971" s="208" t="s">
        <v>1189</v>
      </c>
      <c r="C971" s="209" t="s">
        <v>2863</v>
      </c>
      <c r="D971" s="210">
        <v>19439.7</v>
      </c>
      <c r="E971" s="210">
        <v>19693</v>
      </c>
    </row>
    <row r="972" spans="1:5">
      <c r="A972" s="208"/>
      <c r="B972" s="208" t="s">
        <v>1190</v>
      </c>
      <c r="C972" s="209" t="s">
        <v>1191</v>
      </c>
      <c r="D972" s="210">
        <v>3760</v>
      </c>
      <c r="E972" s="210">
        <v>3760</v>
      </c>
    </row>
    <row r="973" spans="1:5" ht="51">
      <c r="A973" s="208" t="s">
        <v>1389</v>
      </c>
      <c r="B973" s="208"/>
      <c r="C973" s="209" t="s">
        <v>1390</v>
      </c>
      <c r="D973" s="210">
        <v>48293.8</v>
      </c>
      <c r="E973" s="210">
        <v>48293.8</v>
      </c>
    </row>
    <row r="974" spans="1:5" ht="25.5">
      <c r="A974" s="208" t="s">
        <v>1391</v>
      </c>
      <c r="B974" s="208"/>
      <c r="C974" s="209" t="s">
        <v>1188</v>
      </c>
      <c r="D974" s="210">
        <v>48293.8</v>
      </c>
      <c r="E974" s="210">
        <v>48293.8</v>
      </c>
    </row>
    <row r="975" spans="1:5" ht="51">
      <c r="A975" s="208"/>
      <c r="B975" s="208" t="s">
        <v>1184</v>
      </c>
      <c r="C975" s="209" t="s">
        <v>2874</v>
      </c>
      <c r="D975" s="210">
        <v>39497.300000000003</v>
      </c>
      <c r="E975" s="210">
        <v>39497.300000000003</v>
      </c>
    </row>
    <row r="976" spans="1:5" ht="25.5">
      <c r="A976" s="208"/>
      <c r="B976" s="208" t="s">
        <v>1189</v>
      </c>
      <c r="C976" s="209" t="s">
        <v>2863</v>
      </c>
      <c r="D976" s="210">
        <v>8793.5</v>
      </c>
      <c r="E976" s="210">
        <v>8793.5</v>
      </c>
    </row>
    <row r="977" spans="1:5">
      <c r="A977" s="208"/>
      <c r="B977" s="208" t="s">
        <v>1190</v>
      </c>
      <c r="C977" s="209" t="s">
        <v>1191</v>
      </c>
      <c r="D977" s="210">
        <v>3</v>
      </c>
      <c r="E977" s="210">
        <v>3</v>
      </c>
    </row>
    <row r="978" spans="1:5" ht="25.5">
      <c r="A978" s="208" t="s">
        <v>1392</v>
      </c>
      <c r="B978" s="208"/>
      <c r="C978" s="209" t="s">
        <v>1393</v>
      </c>
      <c r="D978" s="210">
        <f>2316688.2+1.6</f>
        <v>2316689.8000000003</v>
      </c>
      <c r="E978" s="210">
        <f>2591493+1.4</f>
        <v>2591494.4</v>
      </c>
    </row>
    <row r="979" spans="1:5" ht="38.25">
      <c r="A979" s="208" t="s">
        <v>1394</v>
      </c>
      <c r="B979" s="208"/>
      <c r="C979" s="209" t="s">
        <v>1395</v>
      </c>
      <c r="D979" s="210">
        <v>105122.8</v>
      </c>
      <c r="E979" s="210">
        <v>102586.4</v>
      </c>
    </row>
    <row r="980" spans="1:5" ht="38.25">
      <c r="A980" s="208" t="s">
        <v>1398</v>
      </c>
      <c r="B980" s="208"/>
      <c r="C980" s="209" t="s">
        <v>1399</v>
      </c>
      <c r="D980" s="210">
        <v>883.7</v>
      </c>
      <c r="E980" s="210">
        <v>950</v>
      </c>
    </row>
    <row r="981" spans="1:5" ht="25.5">
      <c r="A981" s="208"/>
      <c r="B981" s="208" t="s">
        <v>1189</v>
      </c>
      <c r="C981" s="209" t="s">
        <v>2863</v>
      </c>
      <c r="D981" s="210">
        <v>883.7</v>
      </c>
      <c r="E981" s="210">
        <v>950</v>
      </c>
    </row>
    <row r="982" spans="1:5" ht="38.25">
      <c r="A982" s="208" t="s">
        <v>1400</v>
      </c>
      <c r="B982" s="208"/>
      <c r="C982" s="209" t="s">
        <v>1401</v>
      </c>
      <c r="D982" s="210">
        <v>16000</v>
      </c>
      <c r="E982" s="210">
        <v>16000</v>
      </c>
    </row>
    <row r="983" spans="1:5" ht="25.5">
      <c r="A983" s="208"/>
      <c r="B983" s="208" t="s">
        <v>1189</v>
      </c>
      <c r="C983" s="209" t="s">
        <v>2863</v>
      </c>
      <c r="D983" s="210">
        <v>16000</v>
      </c>
      <c r="E983" s="210">
        <v>16000</v>
      </c>
    </row>
    <row r="984" spans="1:5" ht="25.5">
      <c r="A984" s="208" t="s">
        <v>1402</v>
      </c>
      <c r="B984" s="208"/>
      <c r="C984" s="209" t="s">
        <v>1403</v>
      </c>
      <c r="D984" s="210">
        <v>200</v>
      </c>
      <c r="E984" s="210">
        <v>200</v>
      </c>
    </row>
    <row r="985" spans="1:5" ht="25.5">
      <c r="A985" s="208"/>
      <c r="B985" s="208" t="s">
        <v>1189</v>
      </c>
      <c r="C985" s="209" t="s">
        <v>2863</v>
      </c>
      <c r="D985" s="210">
        <v>200</v>
      </c>
      <c r="E985" s="210">
        <v>200</v>
      </c>
    </row>
    <row r="986" spans="1:5" ht="38.25">
      <c r="A986" s="208" t="s">
        <v>1404</v>
      </c>
      <c r="B986" s="208"/>
      <c r="C986" s="209" t="s">
        <v>2954</v>
      </c>
      <c r="D986" s="210">
        <v>5000</v>
      </c>
      <c r="E986" s="210">
        <v>5000</v>
      </c>
    </row>
    <row r="987" spans="1:5">
      <c r="A987" s="208"/>
      <c r="B987" s="208" t="s">
        <v>1204</v>
      </c>
      <c r="C987" s="209" t="s">
        <v>1205</v>
      </c>
      <c r="D987" s="210">
        <v>5000</v>
      </c>
      <c r="E987" s="210">
        <v>5000</v>
      </c>
    </row>
    <row r="988" spans="1:5" ht="38.25">
      <c r="A988" s="208" t="s">
        <v>1405</v>
      </c>
      <c r="B988" s="208"/>
      <c r="C988" s="209" t="s">
        <v>1406</v>
      </c>
      <c r="D988" s="210">
        <v>3900</v>
      </c>
      <c r="E988" s="210">
        <v>900</v>
      </c>
    </row>
    <row r="989" spans="1:5">
      <c r="A989" s="208"/>
      <c r="B989" s="208" t="s">
        <v>1204</v>
      </c>
      <c r="C989" s="209" t="s">
        <v>1205</v>
      </c>
      <c r="D989" s="210">
        <v>3900</v>
      </c>
      <c r="E989" s="210">
        <v>900</v>
      </c>
    </row>
    <row r="990" spans="1:5">
      <c r="A990" s="208" t="s">
        <v>2427</v>
      </c>
      <c r="B990" s="208"/>
      <c r="C990" s="209" t="s">
        <v>2428</v>
      </c>
      <c r="D990" s="210">
        <v>900</v>
      </c>
      <c r="E990" s="210">
        <v>900</v>
      </c>
    </row>
    <row r="991" spans="1:5">
      <c r="A991" s="208"/>
      <c r="B991" s="208" t="s">
        <v>1204</v>
      </c>
      <c r="C991" s="209" t="s">
        <v>1205</v>
      </c>
      <c r="D991" s="210">
        <v>900</v>
      </c>
      <c r="E991" s="210">
        <v>900</v>
      </c>
    </row>
    <row r="992" spans="1:5" ht="38.25">
      <c r="A992" s="208" t="s">
        <v>1407</v>
      </c>
      <c r="B992" s="208"/>
      <c r="C992" s="209" t="s">
        <v>1408</v>
      </c>
      <c r="D992" s="210">
        <v>674.9</v>
      </c>
      <c r="E992" s="210">
        <v>636.4</v>
      </c>
    </row>
    <row r="993" spans="1:5">
      <c r="A993" s="208"/>
      <c r="B993" s="208" t="s">
        <v>1204</v>
      </c>
      <c r="C993" s="209" t="s">
        <v>1205</v>
      </c>
      <c r="D993" s="210">
        <v>674.9</v>
      </c>
      <c r="E993" s="210">
        <v>636.4</v>
      </c>
    </row>
    <row r="994" spans="1:5" ht="63.75">
      <c r="A994" s="208" t="s">
        <v>1409</v>
      </c>
      <c r="B994" s="208"/>
      <c r="C994" s="209" t="s">
        <v>1410</v>
      </c>
      <c r="D994" s="210">
        <v>74564.2</v>
      </c>
      <c r="E994" s="210">
        <v>75000</v>
      </c>
    </row>
    <row r="995" spans="1:5">
      <c r="A995" s="208"/>
      <c r="B995" s="208" t="s">
        <v>1204</v>
      </c>
      <c r="C995" s="209" t="s">
        <v>1205</v>
      </c>
      <c r="D995" s="210">
        <v>74564.2</v>
      </c>
      <c r="E995" s="210">
        <v>75000</v>
      </c>
    </row>
    <row r="996" spans="1:5" ht="25.5">
      <c r="A996" s="208" t="s">
        <v>1411</v>
      </c>
      <c r="B996" s="208"/>
      <c r="C996" s="209" t="s">
        <v>1412</v>
      </c>
      <c r="D996" s="210">
        <v>3000</v>
      </c>
      <c r="E996" s="210">
        <v>3000</v>
      </c>
    </row>
    <row r="997" spans="1:5">
      <c r="A997" s="208"/>
      <c r="B997" s="208" t="s">
        <v>1204</v>
      </c>
      <c r="C997" s="209" t="s">
        <v>1205</v>
      </c>
      <c r="D997" s="210">
        <v>3000</v>
      </c>
      <c r="E997" s="210">
        <v>3000</v>
      </c>
    </row>
    <row r="998" spans="1:5" ht="63.75">
      <c r="A998" s="208" t="s">
        <v>2421</v>
      </c>
      <c r="B998" s="208"/>
      <c r="C998" s="209" t="s">
        <v>2422</v>
      </c>
      <c r="D998" s="210">
        <f>2111423.1+1.6</f>
        <v>2111424.7000000002</v>
      </c>
      <c r="E998" s="210">
        <f>2386164.5+1.4</f>
        <v>2386165.9</v>
      </c>
    </row>
    <row r="999" spans="1:5" ht="51">
      <c r="A999" s="208" t="s">
        <v>2423</v>
      </c>
      <c r="B999" s="208"/>
      <c r="C999" s="209" t="s">
        <v>2424</v>
      </c>
      <c r="D999" s="210">
        <f t="shared" ref="D999:D1000" si="0">2111423.1+1.6</f>
        <v>2111424.7000000002</v>
      </c>
      <c r="E999" s="210">
        <f t="shared" ref="E999:E1000" si="1">2386164.5+1.4</f>
        <v>2386165.9</v>
      </c>
    </row>
    <row r="1000" spans="1:5">
      <c r="A1000" s="208"/>
      <c r="B1000" s="208" t="s">
        <v>1204</v>
      </c>
      <c r="C1000" s="209" t="s">
        <v>1205</v>
      </c>
      <c r="D1000" s="210">
        <f t="shared" si="0"/>
        <v>2111424.7000000002</v>
      </c>
      <c r="E1000" s="210">
        <f t="shared" si="1"/>
        <v>2386165.9</v>
      </c>
    </row>
    <row r="1001" spans="1:5" ht="51">
      <c r="A1001" s="208" t="s">
        <v>1413</v>
      </c>
      <c r="B1001" s="208"/>
      <c r="C1001" s="209" t="s">
        <v>1414</v>
      </c>
      <c r="D1001" s="210">
        <v>400.7</v>
      </c>
      <c r="E1001" s="210">
        <v>0</v>
      </c>
    </row>
    <row r="1002" spans="1:5">
      <c r="A1002" s="208" t="s">
        <v>1417</v>
      </c>
      <c r="B1002" s="208"/>
      <c r="C1002" s="209" t="s">
        <v>1418</v>
      </c>
      <c r="D1002" s="210">
        <v>400.7</v>
      </c>
      <c r="E1002" s="210">
        <v>0</v>
      </c>
    </row>
    <row r="1003" spans="1:5" ht="25.5">
      <c r="A1003" s="208"/>
      <c r="B1003" s="208" t="s">
        <v>1189</v>
      </c>
      <c r="C1003" s="209" t="s">
        <v>2863</v>
      </c>
      <c r="D1003" s="210">
        <v>68.099999999999994</v>
      </c>
      <c r="E1003" s="210">
        <v>0</v>
      </c>
    </row>
    <row r="1004" spans="1:5">
      <c r="A1004" s="208"/>
      <c r="B1004" s="208" t="s">
        <v>1198</v>
      </c>
      <c r="C1004" s="209" t="s">
        <v>1199</v>
      </c>
      <c r="D1004" s="210">
        <v>332.6</v>
      </c>
      <c r="E1004" s="210">
        <v>0</v>
      </c>
    </row>
    <row r="1005" spans="1:5" ht="38.25">
      <c r="A1005" s="208" t="s">
        <v>1419</v>
      </c>
      <c r="B1005" s="208"/>
      <c r="C1005" s="209" t="s">
        <v>1420</v>
      </c>
      <c r="D1005" s="210">
        <v>72741.600000000006</v>
      </c>
      <c r="E1005" s="210">
        <v>72742.100000000006</v>
      </c>
    </row>
    <row r="1006" spans="1:5" ht="25.5">
      <c r="A1006" s="208" t="s">
        <v>1421</v>
      </c>
      <c r="B1006" s="208"/>
      <c r="C1006" s="209" t="s">
        <v>1188</v>
      </c>
      <c r="D1006" s="210">
        <v>72672.399999999994</v>
      </c>
      <c r="E1006" s="210">
        <v>72672.899999999994</v>
      </c>
    </row>
    <row r="1007" spans="1:5" ht="51">
      <c r="A1007" s="208"/>
      <c r="B1007" s="208" t="s">
        <v>1184</v>
      </c>
      <c r="C1007" s="209" t="s">
        <v>2874</v>
      </c>
      <c r="D1007" s="210">
        <v>58075.8</v>
      </c>
      <c r="E1007" s="210">
        <v>58075.8</v>
      </c>
    </row>
    <row r="1008" spans="1:5" ht="25.5">
      <c r="A1008" s="208"/>
      <c r="B1008" s="208" t="s">
        <v>1189</v>
      </c>
      <c r="C1008" s="209" t="s">
        <v>2863</v>
      </c>
      <c r="D1008" s="210">
        <v>14413.7</v>
      </c>
      <c r="E1008" s="210">
        <v>14414.2</v>
      </c>
    </row>
    <row r="1009" spans="1:5">
      <c r="A1009" s="208"/>
      <c r="B1009" s="208" t="s">
        <v>1190</v>
      </c>
      <c r="C1009" s="209" t="s">
        <v>1191</v>
      </c>
      <c r="D1009" s="210">
        <v>182.9</v>
      </c>
      <c r="E1009" s="210">
        <v>182.9</v>
      </c>
    </row>
    <row r="1010" spans="1:5" ht="25.5">
      <c r="A1010" s="208" t="s">
        <v>1422</v>
      </c>
      <c r="B1010" s="208"/>
      <c r="C1010" s="209" t="s">
        <v>1257</v>
      </c>
      <c r="D1010" s="210">
        <v>69.2</v>
      </c>
      <c r="E1010" s="210">
        <v>69.2</v>
      </c>
    </row>
    <row r="1011" spans="1:5" ht="25.5">
      <c r="A1011" s="208"/>
      <c r="B1011" s="208" t="s">
        <v>1189</v>
      </c>
      <c r="C1011" s="209" t="s">
        <v>2863</v>
      </c>
      <c r="D1011" s="210">
        <v>69.2</v>
      </c>
      <c r="E1011" s="210">
        <v>69.2</v>
      </c>
    </row>
    <row r="1012" spans="1:5" ht="51">
      <c r="A1012" s="208" t="s">
        <v>1423</v>
      </c>
      <c r="B1012" s="208"/>
      <c r="C1012" s="209" t="s">
        <v>1424</v>
      </c>
      <c r="D1012" s="210">
        <v>15000</v>
      </c>
      <c r="E1012" s="210">
        <v>15000</v>
      </c>
    </row>
    <row r="1013" spans="1:5" ht="25.5">
      <c r="A1013" s="208" t="s">
        <v>1818</v>
      </c>
      <c r="B1013" s="208"/>
      <c r="C1013" s="209" t="s">
        <v>1819</v>
      </c>
      <c r="D1013" s="210">
        <v>15000</v>
      </c>
      <c r="E1013" s="210">
        <v>15000</v>
      </c>
    </row>
    <row r="1014" spans="1:5">
      <c r="A1014" s="208"/>
      <c r="B1014" s="208" t="s">
        <v>1204</v>
      </c>
      <c r="C1014" s="209" t="s">
        <v>1205</v>
      </c>
      <c r="D1014" s="210">
        <v>15000</v>
      </c>
      <c r="E1014" s="210">
        <v>15000</v>
      </c>
    </row>
    <row r="1015" spans="1:5" ht="63.75">
      <c r="A1015" s="208" t="s">
        <v>1820</v>
      </c>
      <c r="B1015" s="208"/>
      <c r="C1015" s="209" t="s">
        <v>1821</v>
      </c>
      <c r="D1015" s="210">
        <v>12000</v>
      </c>
      <c r="E1015" s="210">
        <v>15000</v>
      </c>
    </row>
    <row r="1016" spans="1:5" ht="51">
      <c r="A1016" s="208" t="s">
        <v>1822</v>
      </c>
      <c r="B1016" s="208"/>
      <c r="C1016" s="209" t="s">
        <v>1823</v>
      </c>
      <c r="D1016" s="210">
        <v>12000</v>
      </c>
      <c r="E1016" s="210">
        <v>15000</v>
      </c>
    </row>
    <row r="1017" spans="1:5">
      <c r="A1017" s="208"/>
      <c r="B1017" s="208" t="s">
        <v>1204</v>
      </c>
      <c r="C1017" s="209" t="s">
        <v>1205</v>
      </c>
      <c r="D1017" s="210">
        <v>12000</v>
      </c>
      <c r="E1017" s="210">
        <v>15000</v>
      </c>
    </row>
    <row r="1018" spans="1:5" ht="25.5">
      <c r="A1018" s="208" t="s">
        <v>1426</v>
      </c>
      <c r="B1018" s="208"/>
      <c r="C1018" s="209" t="s">
        <v>1427</v>
      </c>
      <c r="D1018" s="210">
        <v>232723.7</v>
      </c>
      <c r="E1018" s="210">
        <v>230653.5</v>
      </c>
    </row>
    <row r="1019" spans="1:5" ht="51">
      <c r="A1019" s="208" t="s">
        <v>1428</v>
      </c>
      <c r="B1019" s="208"/>
      <c r="C1019" s="209" t="s">
        <v>1429</v>
      </c>
      <c r="D1019" s="210">
        <v>141016.29999999999</v>
      </c>
      <c r="E1019" s="210">
        <v>142846.29999999999</v>
      </c>
    </row>
    <row r="1020" spans="1:5" ht="38.25">
      <c r="A1020" s="208" t="s">
        <v>1430</v>
      </c>
      <c r="B1020" s="208"/>
      <c r="C1020" s="209" t="s">
        <v>1431</v>
      </c>
      <c r="D1020" s="210">
        <v>141016.29999999999</v>
      </c>
      <c r="E1020" s="210">
        <v>142846.29999999999</v>
      </c>
    </row>
    <row r="1021" spans="1:5" ht="25.5">
      <c r="A1021" s="208"/>
      <c r="B1021" s="208" t="s">
        <v>1189</v>
      </c>
      <c r="C1021" s="209" t="s">
        <v>2863</v>
      </c>
      <c r="D1021" s="210">
        <v>141016.29999999999</v>
      </c>
      <c r="E1021" s="210">
        <v>142846.29999999999</v>
      </c>
    </row>
    <row r="1022" spans="1:5" ht="51">
      <c r="A1022" s="208" t="s">
        <v>1432</v>
      </c>
      <c r="B1022" s="208"/>
      <c r="C1022" s="209" t="s">
        <v>2961</v>
      </c>
      <c r="D1022" s="210">
        <v>500</v>
      </c>
      <c r="E1022" s="210">
        <v>500</v>
      </c>
    </row>
    <row r="1023" spans="1:5" ht="38.25">
      <c r="A1023" s="208" t="s">
        <v>1433</v>
      </c>
      <c r="B1023" s="208"/>
      <c r="C1023" s="209" t="s">
        <v>1431</v>
      </c>
      <c r="D1023" s="210">
        <v>500</v>
      </c>
      <c r="E1023" s="210">
        <v>500</v>
      </c>
    </row>
    <row r="1024" spans="1:5" ht="25.5">
      <c r="A1024" s="208"/>
      <c r="B1024" s="208" t="s">
        <v>1189</v>
      </c>
      <c r="C1024" s="209" t="s">
        <v>2863</v>
      </c>
      <c r="D1024" s="210">
        <v>500</v>
      </c>
      <c r="E1024" s="210">
        <v>500</v>
      </c>
    </row>
    <row r="1025" spans="1:5" ht="51">
      <c r="A1025" s="208" t="s">
        <v>1434</v>
      </c>
      <c r="B1025" s="208"/>
      <c r="C1025" s="209" t="s">
        <v>1435</v>
      </c>
      <c r="D1025" s="210">
        <v>100</v>
      </c>
      <c r="E1025" s="210">
        <v>100</v>
      </c>
    </row>
    <row r="1026" spans="1:5" ht="38.25">
      <c r="A1026" s="208" t="s">
        <v>1436</v>
      </c>
      <c r="B1026" s="208"/>
      <c r="C1026" s="209" t="s">
        <v>1431</v>
      </c>
      <c r="D1026" s="210">
        <v>100</v>
      </c>
      <c r="E1026" s="210">
        <v>100</v>
      </c>
    </row>
    <row r="1027" spans="1:5" ht="25.5">
      <c r="A1027" s="208"/>
      <c r="B1027" s="208" t="s">
        <v>1189</v>
      </c>
      <c r="C1027" s="209" t="s">
        <v>2863</v>
      </c>
      <c r="D1027" s="210">
        <v>100</v>
      </c>
      <c r="E1027" s="210">
        <v>100</v>
      </c>
    </row>
    <row r="1028" spans="1:5" ht="102">
      <c r="A1028" s="208" t="s">
        <v>1437</v>
      </c>
      <c r="B1028" s="208"/>
      <c r="C1028" s="209" t="s">
        <v>2962</v>
      </c>
      <c r="D1028" s="210">
        <v>12760</v>
      </c>
      <c r="E1028" s="210">
        <v>10930</v>
      </c>
    </row>
    <row r="1029" spans="1:5" ht="38.25">
      <c r="A1029" s="208" t="s">
        <v>1438</v>
      </c>
      <c r="B1029" s="208"/>
      <c r="C1029" s="209" t="s">
        <v>1431</v>
      </c>
      <c r="D1029" s="210">
        <v>12760</v>
      </c>
      <c r="E1029" s="210">
        <v>10930</v>
      </c>
    </row>
    <row r="1030" spans="1:5" ht="25.5">
      <c r="A1030" s="208"/>
      <c r="B1030" s="208" t="s">
        <v>1189</v>
      </c>
      <c r="C1030" s="209" t="s">
        <v>2863</v>
      </c>
      <c r="D1030" s="210">
        <v>12760</v>
      </c>
      <c r="E1030" s="210">
        <v>10930</v>
      </c>
    </row>
    <row r="1031" spans="1:5" ht="63.75">
      <c r="A1031" s="208" t="s">
        <v>1439</v>
      </c>
      <c r="B1031" s="208"/>
      <c r="C1031" s="209" t="s">
        <v>2963</v>
      </c>
      <c r="D1031" s="210">
        <v>400</v>
      </c>
      <c r="E1031" s="210">
        <v>400</v>
      </c>
    </row>
    <row r="1032" spans="1:5" ht="38.25">
      <c r="A1032" s="208" t="s">
        <v>1440</v>
      </c>
      <c r="B1032" s="208"/>
      <c r="C1032" s="209" t="s">
        <v>1431</v>
      </c>
      <c r="D1032" s="210">
        <v>400</v>
      </c>
      <c r="E1032" s="210">
        <v>400</v>
      </c>
    </row>
    <row r="1033" spans="1:5" ht="25.5">
      <c r="A1033" s="208"/>
      <c r="B1033" s="208" t="s">
        <v>1189</v>
      </c>
      <c r="C1033" s="209" t="s">
        <v>2863</v>
      </c>
      <c r="D1033" s="210">
        <v>400</v>
      </c>
      <c r="E1033" s="210">
        <v>400</v>
      </c>
    </row>
    <row r="1034" spans="1:5" ht="76.5">
      <c r="A1034" s="208" t="s">
        <v>1441</v>
      </c>
      <c r="B1034" s="208"/>
      <c r="C1034" s="209" t="s">
        <v>2964</v>
      </c>
      <c r="D1034" s="210">
        <v>60977.4</v>
      </c>
      <c r="E1034" s="210">
        <v>58907.199999999997</v>
      </c>
    </row>
    <row r="1035" spans="1:5" ht="38.25">
      <c r="A1035" s="208" t="s">
        <v>1442</v>
      </c>
      <c r="B1035" s="208"/>
      <c r="C1035" s="209" t="s">
        <v>1443</v>
      </c>
      <c r="D1035" s="210">
        <v>60977.4</v>
      </c>
      <c r="E1035" s="210">
        <v>58907.199999999997</v>
      </c>
    </row>
    <row r="1036" spans="1:5" ht="25.5">
      <c r="A1036" s="208"/>
      <c r="B1036" s="208" t="s">
        <v>1290</v>
      </c>
      <c r="C1036" s="209" t="s">
        <v>2724</v>
      </c>
      <c r="D1036" s="210">
        <v>60977.4</v>
      </c>
      <c r="E1036" s="210">
        <v>58907.199999999997</v>
      </c>
    </row>
    <row r="1037" spans="1:5" ht="51">
      <c r="A1037" s="208" t="s">
        <v>1762</v>
      </c>
      <c r="B1037" s="208"/>
      <c r="C1037" s="209" t="s">
        <v>2965</v>
      </c>
      <c r="D1037" s="210">
        <v>16970</v>
      </c>
      <c r="E1037" s="210">
        <v>16970</v>
      </c>
    </row>
    <row r="1038" spans="1:5" ht="25.5">
      <c r="A1038" s="208" t="s">
        <v>1763</v>
      </c>
      <c r="B1038" s="208"/>
      <c r="C1038" s="209" t="s">
        <v>1188</v>
      </c>
      <c r="D1038" s="210">
        <v>16970</v>
      </c>
      <c r="E1038" s="210">
        <v>16970</v>
      </c>
    </row>
    <row r="1039" spans="1:5" ht="51">
      <c r="A1039" s="208"/>
      <c r="B1039" s="208" t="s">
        <v>1184</v>
      </c>
      <c r="C1039" s="209" t="s">
        <v>2874</v>
      </c>
      <c r="D1039" s="210">
        <v>12620.1</v>
      </c>
      <c r="E1039" s="210">
        <v>12620.1</v>
      </c>
    </row>
    <row r="1040" spans="1:5" ht="25.5">
      <c r="A1040" s="208"/>
      <c r="B1040" s="208" t="s">
        <v>1189</v>
      </c>
      <c r="C1040" s="209" t="s">
        <v>2863</v>
      </c>
      <c r="D1040" s="210">
        <v>2683.9</v>
      </c>
      <c r="E1040" s="210">
        <v>2683.9</v>
      </c>
    </row>
    <row r="1041" spans="1:5">
      <c r="A1041" s="208"/>
      <c r="B1041" s="208" t="s">
        <v>1190</v>
      </c>
      <c r="C1041" s="209" t="s">
        <v>1191</v>
      </c>
      <c r="D1041" s="210">
        <v>1666</v>
      </c>
      <c r="E1041" s="210">
        <v>1666</v>
      </c>
    </row>
    <row r="1042" spans="1:5" ht="25.5">
      <c r="A1042" s="208" t="s">
        <v>1444</v>
      </c>
      <c r="B1042" s="208"/>
      <c r="C1042" s="209" t="s">
        <v>1445</v>
      </c>
      <c r="D1042" s="210">
        <v>21984.6</v>
      </c>
      <c r="E1042" s="210">
        <v>21948.5</v>
      </c>
    </row>
    <row r="1043" spans="1:5" ht="51">
      <c r="A1043" s="208" t="s">
        <v>1446</v>
      </c>
      <c r="B1043" s="208"/>
      <c r="C1043" s="209" t="s">
        <v>1447</v>
      </c>
      <c r="D1043" s="210">
        <v>284.60000000000002</v>
      </c>
      <c r="E1043" s="210">
        <v>248.5</v>
      </c>
    </row>
    <row r="1044" spans="1:5" ht="25.5">
      <c r="A1044" s="208" t="s">
        <v>1448</v>
      </c>
      <c r="B1044" s="208"/>
      <c r="C1044" s="209" t="s">
        <v>1449</v>
      </c>
      <c r="D1044" s="210">
        <v>284.60000000000002</v>
      </c>
      <c r="E1044" s="210">
        <v>248.5</v>
      </c>
    </row>
    <row r="1045" spans="1:5" ht="25.5">
      <c r="A1045" s="208"/>
      <c r="B1045" s="208" t="s">
        <v>1189</v>
      </c>
      <c r="C1045" s="209" t="s">
        <v>2863</v>
      </c>
      <c r="D1045" s="210">
        <v>284.60000000000002</v>
      </c>
      <c r="E1045" s="210">
        <v>248.5</v>
      </c>
    </row>
    <row r="1046" spans="1:5" ht="51">
      <c r="A1046" s="208" t="s">
        <v>1450</v>
      </c>
      <c r="B1046" s="208"/>
      <c r="C1046" s="209" t="s">
        <v>1451</v>
      </c>
      <c r="D1046" s="210">
        <v>4100</v>
      </c>
      <c r="E1046" s="210">
        <v>4100</v>
      </c>
    </row>
    <row r="1047" spans="1:5" ht="25.5">
      <c r="A1047" s="208" t="s">
        <v>1452</v>
      </c>
      <c r="B1047" s="208"/>
      <c r="C1047" s="209" t="s">
        <v>1453</v>
      </c>
      <c r="D1047" s="210">
        <v>3300</v>
      </c>
      <c r="E1047" s="210">
        <v>3300</v>
      </c>
    </row>
    <row r="1048" spans="1:5" ht="25.5">
      <c r="A1048" s="208"/>
      <c r="B1048" s="208" t="s">
        <v>1189</v>
      </c>
      <c r="C1048" s="209" t="s">
        <v>2863</v>
      </c>
      <c r="D1048" s="210">
        <v>3300</v>
      </c>
      <c r="E1048" s="210">
        <v>3300</v>
      </c>
    </row>
    <row r="1049" spans="1:5" ht="25.5">
      <c r="A1049" s="208" t="s">
        <v>1454</v>
      </c>
      <c r="B1049" s="208"/>
      <c r="C1049" s="209" t="s">
        <v>1455</v>
      </c>
      <c r="D1049" s="210">
        <v>800</v>
      </c>
      <c r="E1049" s="210">
        <v>800</v>
      </c>
    </row>
    <row r="1050" spans="1:5" ht="25.5">
      <c r="A1050" s="208"/>
      <c r="B1050" s="208" t="s">
        <v>1189</v>
      </c>
      <c r="C1050" s="209" t="s">
        <v>2863</v>
      </c>
      <c r="D1050" s="210">
        <v>800</v>
      </c>
      <c r="E1050" s="210">
        <v>800</v>
      </c>
    </row>
    <row r="1051" spans="1:5" ht="76.5">
      <c r="A1051" s="208" t="s">
        <v>1456</v>
      </c>
      <c r="B1051" s="208"/>
      <c r="C1051" s="209" t="s">
        <v>1457</v>
      </c>
      <c r="D1051" s="210">
        <v>17600</v>
      </c>
      <c r="E1051" s="210">
        <v>17600</v>
      </c>
    </row>
    <row r="1052" spans="1:5" ht="25.5">
      <c r="A1052" s="208" t="s">
        <v>1458</v>
      </c>
      <c r="B1052" s="208"/>
      <c r="C1052" s="209" t="s">
        <v>1459</v>
      </c>
      <c r="D1052" s="210">
        <v>1600</v>
      </c>
      <c r="E1052" s="210">
        <v>1600</v>
      </c>
    </row>
    <row r="1053" spans="1:5" ht="25.5">
      <c r="A1053" s="208"/>
      <c r="B1053" s="208" t="s">
        <v>1189</v>
      </c>
      <c r="C1053" s="209" t="s">
        <v>2863</v>
      </c>
      <c r="D1053" s="210">
        <v>1600</v>
      </c>
      <c r="E1053" s="210">
        <v>1600</v>
      </c>
    </row>
    <row r="1054" spans="1:5" ht="25.5">
      <c r="A1054" s="208" t="s">
        <v>1460</v>
      </c>
      <c r="B1054" s="208"/>
      <c r="C1054" s="209" t="s">
        <v>1461</v>
      </c>
      <c r="D1054" s="210">
        <v>4000</v>
      </c>
      <c r="E1054" s="210">
        <v>4000</v>
      </c>
    </row>
    <row r="1055" spans="1:5" ht="25.5">
      <c r="A1055" s="208"/>
      <c r="B1055" s="208" t="s">
        <v>1189</v>
      </c>
      <c r="C1055" s="209" t="s">
        <v>2863</v>
      </c>
      <c r="D1055" s="210">
        <v>4000</v>
      </c>
      <c r="E1055" s="210">
        <v>4000</v>
      </c>
    </row>
    <row r="1056" spans="1:5" ht="25.5">
      <c r="A1056" s="208" t="s">
        <v>1462</v>
      </c>
      <c r="B1056" s="208"/>
      <c r="C1056" s="209" t="s">
        <v>1463</v>
      </c>
      <c r="D1056" s="210">
        <v>12000</v>
      </c>
      <c r="E1056" s="210">
        <v>12000</v>
      </c>
    </row>
    <row r="1057" spans="1:5" ht="25.5">
      <c r="A1057" s="208"/>
      <c r="B1057" s="208" t="s">
        <v>1189</v>
      </c>
      <c r="C1057" s="209" t="s">
        <v>2863</v>
      </c>
      <c r="D1057" s="210">
        <v>12000</v>
      </c>
      <c r="E1057" s="210">
        <v>12000</v>
      </c>
    </row>
    <row r="1058" spans="1:5" ht="38.25">
      <c r="A1058" s="208" t="s">
        <v>1219</v>
      </c>
      <c r="B1058" s="208"/>
      <c r="C1058" s="209" t="s">
        <v>1220</v>
      </c>
      <c r="D1058" s="210">
        <v>11231842.300000001</v>
      </c>
      <c r="E1058" s="210">
        <v>12476790.199999999</v>
      </c>
    </row>
    <row r="1059" spans="1:5" ht="51">
      <c r="A1059" s="208" t="s">
        <v>1246</v>
      </c>
      <c r="B1059" s="208"/>
      <c r="C1059" s="209" t="s">
        <v>1247</v>
      </c>
      <c r="D1059" s="210">
        <v>599744.6</v>
      </c>
      <c r="E1059" s="210">
        <v>600387.69999999995</v>
      </c>
    </row>
    <row r="1060" spans="1:5" ht="25.5">
      <c r="A1060" s="208" t="s">
        <v>1468</v>
      </c>
      <c r="B1060" s="208"/>
      <c r="C1060" s="209" t="s">
        <v>998</v>
      </c>
      <c r="D1060" s="210">
        <v>390000</v>
      </c>
      <c r="E1060" s="210">
        <v>390000</v>
      </c>
    </row>
    <row r="1061" spans="1:5">
      <c r="A1061" s="208"/>
      <c r="B1061" s="208" t="s">
        <v>1190</v>
      </c>
      <c r="C1061" s="209" t="s">
        <v>1191</v>
      </c>
      <c r="D1061" s="210">
        <v>390000</v>
      </c>
      <c r="E1061" s="210">
        <v>390000</v>
      </c>
    </row>
    <row r="1062" spans="1:5">
      <c r="A1062" s="208" t="s">
        <v>1248</v>
      </c>
      <c r="B1062" s="208"/>
      <c r="C1062" s="209" t="s">
        <v>1249</v>
      </c>
      <c r="D1062" s="210">
        <v>200000</v>
      </c>
      <c r="E1062" s="210">
        <v>200000</v>
      </c>
    </row>
    <row r="1063" spans="1:5">
      <c r="A1063" s="208"/>
      <c r="B1063" s="208" t="s">
        <v>1190</v>
      </c>
      <c r="C1063" s="209" t="s">
        <v>1191</v>
      </c>
      <c r="D1063" s="210">
        <v>200000</v>
      </c>
      <c r="E1063" s="210">
        <v>200000</v>
      </c>
    </row>
    <row r="1064" spans="1:5" ht="38.25">
      <c r="A1064" s="208" t="s">
        <v>1469</v>
      </c>
      <c r="B1064" s="208"/>
      <c r="C1064" s="209" t="s">
        <v>1470</v>
      </c>
      <c r="D1064" s="210">
        <v>9744.6</v>
      </c>
      <c r="E1064" s="210">
        <v>10387.700000000001</v>
      </c>
    </row>
    <row r="1065" spans="1:5" ht="51">
      <c r="A1065" s="208"/>
      <c r="B1065" s="208" t="s">
        <v>1184</v>
      </c>
      <c r="C1065" s="209" t="s">
        <v>2874</v>
      </c>
      <c r="D1065" s="210">
        <v>9744.6</v>
      </c>
      <c r="E1065" s="210">
        <v>10387.700000000001</v>
      </c>
    </row>
    <row r="1066" spans="1:5" ht="51">
      <c r="A1066" s="208" t="s">
        <v>1471</v>
      </c>
      <c r="B1066" s="208"/>
      <c r="C1066" s="209" t="s">
        <v>1472</v>
      </c>
      <c r="D1066" s="210">
        <v>9979560.9000000004</v>
      </c>
      <c r="E1066" s="210">
        <v>10689755.199999999</v>
      </c>
    </row>
    <row r="1067" spans="1:5" ht="25.5">
      <c r="A1067" s="208" t="s">
        <v>2966</v>
      </c>
      <c r="B1067" s="208"/>
      <c r="C1067" s="209" t="s">
        <v>2967</v>
      </c>
      <c r="D1067" s="210">
        <v>54659</v>
      </c>
      <c r="E1067" s="210">
        <v>54900</v>
      </c>
    </row>
    <row r="1068" spans="1:5">
      <c r="A1068" s="208"/>
      <c r="B1068" s="208" t="s">
        <v>1204</v>
      </c>
      <c r="C1068" s="209" t="s">
        <v>1205</v>
      </c>
      <c r="D1068" s="210">
        <v>54659</v>
      </c>
      <c r="E1068" s="210">
        <v>54900</v>
      </c>
    </row>
    <row r="1069" spans="1:5" ht="25.5">
      <c r="A1069" s="208" t="s">
        <v>2411</v>
      </c>
      <c r="B1069" s="208"/>
      <c r="C1069" s="209" t="s">
        <v>2412</v>
      </c>
      <c r="D1069" s="210">
        <v>644731.30000000005</v>
      </c>
      <c r="E1069" s="210">
        <v>695965.1</v>
      </c>
    </row>
    <row r="1070" spans="1:5">
      <c r="A1070" s="208"/>
      <c r="B1070" s="208" t="s">
        <v>1204</v>
      </c>
      <c r="C1070" s="209" t="s">
        <v>1205</v>
      </c>
      <c r="D1070" s="210">
        <v>644731.30000000005</v>
      </c>
      <c r="E1070" s="210">
        <v>695965.1</v>
      </c>
    </row>
    <row r="1071" spans="1:5" ht="51">
      <c r="A1071" s="208" t="s">
        <v>2413</v>
      </c>
      <c r="B1071" s="208"/>
      <c r="C1071" s="209" t="s">
        <v>2414</v>
      </c>
      <c r="D1071" s="210">
        <v>8289402.5999999996</v>
      </c>
      <c r="E1071" s="210">
        <v>8948122.0999999996</v>
      </c>
    </row>
    <row r="1072" spans="1:5">
      <c r="A1072" s="208"/>
      <c r="B1072" s="208" t="s">
        <v>1204</v>
      </c>
      <c r="C1072" s="209" t="s">
        <v>1205</v>
      </c>
      <c r="D1072" s="210">
        <v>8289402.5999999996</v>
      </c>
      <c r="E1072" s="210">
        <v>8948122.0999999996</v>
      </c>
    </row>
    <row r="1073" spans="1:5" ht="25.5">
      <c r="A1073" s="208" t="s">
        <v>2417</v>
      </c>
      <c r="B1073" s="208"/>
      <c r="C1073" s="209" t="s">
        <v>2418</v>
      </c>
      <c r="D1073" s="210">
        <v>990768</v>
      </c>
      <c r="E1073" s="210">
        <v>990768</v>
      </c>
    </row>
    <row r="1074" spans="1:5">
      <c r="A1074" s="208"/>
      <c r="B1074" s="208" t="s">
        <v>1204</v>
      </c>
      <c r="C1074" s="209" t="s">
        <v>1205</v>
      </c>
      <c r="D1074" s="210">
        <v>990768</v>
      </c>
      <c r="E1074" s="210">
        <v>990768</v>
      </c>
    </row>
    <row r="1075" spans="1:5" ht="51">
      <c r="A1075" s="208" t="s">
        <v>2400</v>
      </c>
      <c r="B1075" s="208"/>
      <c r="C1075" s="209" t="s">
        <v>2401</v>
      </c>
      <c r="D1075" s="210">
        <v>495674.4</v>
      </c>
      <c r="E1075" s="210">
        <v>1028436.8</v>
      </c>
    </row>
    <row r="1076" spans="1:5">
      <c r="A1076" s="208" t="s">
        <v>2402</v>
      </c>
      <c r="B1076" s="208"/>
      <c r="C1076" s="209" t="s">
        <v>2403</v>
      </c>
      <c r="D1076" s="210">
        <v>494434.9</v>
      </c>
      <c r="E1076" s="210">
        <v>1027197.3</v>
      </c>
    </row>
    <row r="1077" spans="1:5">
      <c r="A1077" s="208"/>
      <c r="B1077" s="208" t="s">
        <v>2404</v>
      </c>
      <c r="C1077" s="209" t="s">
        <v>2968</v>
      </c>
      <c r="D1077" s="210">
        <v>494434.9</v>
      </c>
      <c r="E1077" s="210">
        <v>1027197.3</v>
      </c>
    </row>
    <row r="1078" spans="1:5" ht="25.5">
      <c r="A1078" s="208" t="s">
        <v>2405</v>
      </c>
      <c r="B1078" s="208"/>
      <c r="C1078" s="209" t="s">
        <v>2406</v>
      </c>
      <c r="D1078" s="210">
        <v>1239.5</v>
      </c>
      <c r="E1078" s="210">
        <v>1239.5</v>
      </c>
    </row>
    <row r="1079" spans="1:5">
      <c r="A1079" s="208"/>
      <c r="B1079" s="208" t="s">
        <v>2404</v>
      </c>
      <c r="C1079" s="209" t="s">
        <v>2968</v>
      </c>
      <c r="D1079" s="210">
        <v>1239.5</v>
      </c>
      <c r="E1079" s="210">
        <v>1239.5</v>
      </c>
    </row>
    <row r="1080" spans="1:5" ht="51">
      <c r="A1080" s="208" t="s">
        <v>1474</v>
      </c>
      <c r="B1080" s="208"/>
      <c r="C1080" s="209" t="s">
        <v>1475</v>
      </c>
      <c r="D1080" s="210">
        <v>1250</v>
      </c>
      <c r="E1080" s="210">
        <v>1250</v>
      </c>
    </row>
    <row r="1081" spans="1:5" ht="38.25">
      <c r="A1081" s="208" t="s">
        <v>1476</v>
      </c>
      <c r="B1081" s="208"/>
      <c r="C1081" s="209" t="s">
        <v>1362</v>
      </c>
      <c r="D1081" s="210">
        <v>1250</v>
      </c>
      <c r="E1081" s="210">
        <v>1250</v>
      </c>
    </row>
    <row r="1082" spans="1:5" ht="25.5">
      <c r="A1082" s="208"/>
      <c r="B1082" s="208" t="s">
        <v>1189</v>
      </c>
      <c r="C1082" s="209" t="s">
        <v>2863</v>
      </c>
      <c r="D1082" s="210">
        <v>1250</v>
      </c>
      <c r="E1082" s="210">
        <v>1250</v>
      </c>
    </row>
    <row r="1083" spans="1:5" ht="51">
      <c r="A1083" s="208" t="s">
        <v>1221</v>
      </c>
      <c r="B1083" s="208"/>
      <c r="C1083" s="209" t="s">
        <v>1222</v>
      </c>
      <c r="D1083" s="210">
        <v>155612.4</v>
      </c>
      <c r="E1083" s="210">
        <v>156960.5</v>
      </c>
    </row>
    <row r="1084" spans="1:5" ht="25.5">
      <c r="A1084" s="208" t="s">
        <v>1223</v>
      </c>
      <c r="B1084" s="208"/>
      <c r="C1084" s="209" t="s">
        <v>1188</v>
      </c>
      <c r="D1084" s="210">
        <v>106558.1</v>
      </c>
      <c r="E1084" s="210">
        <v>106508.1</v>
      </c>
    </row>
    <row r="1085" spans="1:5" ht="51">
      <c r="A1085" s="208"/>
      <c r="B1085" s="208" t="s">
        <v>1184</v>
      </c>
      <c r="C1085" s="209" t="s">
        <v>2874</v>
      </c>
      <c r="D1085" s="210">
        <v>88355.1</v>
      </c>
      <c r="E1085" s="210">
        <v>88355.1</v>
      </c>
    </row>
    <row r="1086" spans="1:5" ht="25.5">
      <c r="A1086" s="208"/>
      <c r="B1086" s="208" t="s">
        <v>1189</v>
      </c>
      <c r="C1086" s="209" t="s">
        <v>2863</v>
      </c>
      <c r="D1086" s="210">
        <v>18003</v>
      </c>
      <c r="E1086" s="210">
        <v>18003</v>
      </c>
    </row>
    <row r="1087" spans="1:5">
      <c r="A1087" s="208"/>
      <c r="B1087" s="208" t="s">
        <v>1190</v>
      </c>
      <c r="C1087" s="209" t="s">
        <v>1191</v>
      </c>
      <c r="D1087" s="210">
        <v>200</v>
      </c>
      <c r="E1087" s="210">
        <v>150</v>
      </c>
    </row>
    <row r="1088" spans="1:5" ht="38.25">
      <c r="A1088" s="208" t="s">
        <v>1477</v>
      </c>
      <c r="B1088" s="208"/>
      <c r="C1088" s="209" t="s">
        <v>1362</v>
      </c>
      <c r="D1088" s="210">
        <v>44939.7</v>
      </c>
      <c r="E1088" s="210">
        <v>46337.8</v>
      </c>
    </row>
    <row r="1089" spans="1:5" ht="25.5">
      <c r="A1089" s="208"/>
      <c r="B1089" s="208" t="s">
        <v>1189</v>
      </c>
      <c r="C1089" s="209" t="s">
        <v>2863</v>
      </c>
      <c r="D1089" s="210">
        <v>44939.7</v>
      </c>
      <c r="E1089" s="210">
        <v>46337.8</v>
      </c>
    </row>
    <row r="1090" spans="1:5">
      <c r="A1090" s="208" t="s">
        <v>1478</v>
      </c>
      <c r="B1090" s="208"/>
      <c r="C1090" s="209" t="s">
        <v>1479</v>
      </c>
      <c r="D1090" s="210">
        <v>1100</v>
      </c>
      <c r="E1090" s="210">
        <v>1100</v>
      </c>
    </row>
    <row r="1091" spans="1:5" ht="25.5">
      <c r="A1091" s="208"/>
      <c r="B1091" s="208" t="s">
        <v>1189</v>
      </c>
      <c r="C1091" s="209" t="s">
        <v>2863</v>
      </c>
      <c r="D1091" s="210">
        <v>1100</v>
      </c>
      <c r="E1091" s="210">
        <v>1100</v>
      </c>
    </row>
    <row r="1092" spans="1:5" ht="38.25">
      <c r="A1092" s="208" t="s">
        <v>1480</v>
      </c>
      <c r="B1092" s="208"/>
      <c r="C1092" s="209" t="s">
        <v>1481</v>
      </c>
      <c r="D1092" s="210">
        <v>1280.0999999999999</v>
      </c>
      <c r="E1092" s="210">
        <v>1280.0999999999999</v>
      </c>
    </row>
    <row r="1093" spans="1:5" ht="25.5">
      <c r="A1093" s="208"/>
      <c r="B1093" s="208" t="s">
        <v>1189</v>
      </c>
      <c r="C1093" s="209" t="s">
        <v>2863</v>
      </c>
      <c r="D1093" s="210">
        <v>1280.0999999999999</v>
      </c>
      <c r="E1093" s="210">
        <v>1280.0999999999999</v>
      </c>
    </row>
    <row r="1094" spans="1:5" ht="38.25">
      <c r="A1094" s="208" t="s">
        <v>1224</v>
      </c>
      <c r="B1094" s="208"/>
      <c r="C1094" s="209" t="s">
        <v>1225</v>
      </c>
      <c r="D1094" s="210">
        <v>1734.5</v>
      </c>
      <c r="E1094" s="210">
        <v>1734.5</v>
      </c>
    </row>
    <row r="1095" spans="1:5">
      <c r="A1095" s="208"/>
      <c r="B1095" s="208" t="s">
        <v>1204</v>
      </c>
      <c r="C1095" s="209" t="s">
        <v>1205</v>
      </c>
      <c r="D1095" s="210">
        <v>1734.5</v>
      </c>
      <c r="E1095" s="210">
        <v>1734.5</v>
      </c>
    </row>
    <row r="1096" spans="1:5" ht="25.5">
      <c r="A1096" s="208" t="s">
        <v>1482</v>
      </c>
      <c r="B1096" s="208"/>
      <c r="C1096" s="209" t="s">
        <v>1483</v>
      </c>
      <c r="D1096" s="210">
        <v>330987.7</v>
      </c>
      <c r="E1096" s="210">
        <v>356144.1</v>
      </c>
    </row>
    <row r="1097" spans="1:5" ht="51">
      <c r="A1097" s="208" t="s">
        <v>1484</v>
      </c>
      <c r="B1097" s="208"/>
      <c r="C1097" s="209" t="s">
        <v>1485</v>
      </c>
      <c r="D1097" s="210">
        <v>45000</v>
      </c>
      <c r="E1097" s="210">
        <v>45000</v>
      </c>
    </row>
    <row r="1098" spans="1:5">
      <c r="A1098" s="208" t="s">
        <v>2031</v>
      </c>
      <c r="B1098" s="208"/>
      <c r="C1098" s="209" t="s">
        <v>2032</v>
      </c>
      <c r="D1098" s="210">
        <v>10000</v>
      </c>
      <c r="E1098" s="210">
        <v>10000</v>
      </c>
    </row>
    <row r="1099" spans="1:5" ht="25.5">
      <c r="A1099" s="208"/>
      <c r="B1099" s="208" t="s">
        <v>1189</v>
      </c>
      <c r="C1099" s="209" t="s">
        <v>2863</v>
      </c>
      <c r="D1099" s="210">
        <v>10000</v>
      </c>
      <c r="E1099" s="210">
        <v>10000</v>
      </c>
    </row>
    <row r="1100" spans="1:5">
      <c r="A1100" s="208" t="s">
        <v>2069</v>
      </c>
      <c r="B1100" s="208"/>
      <c r="C1100" s="209" t="s">
        <v>2070</v>
      </c>
      <c r="D1100" s="210">
        <v>10500</v>
      </c>
      <c r="E1100" s="210">
        <v>10500</v>
      </c>
    </row>
    <row r="1101" spans="1:5" ht="25.5">
      <c r="A1101" s="208"/>
      <c r="B1101" s="208" t="s">
        <v>1290</v>
      </c>
      <c r="C1101" s="209" t="s">
        <v>2724</v>
      </c>
      <c r="D1101" s="210">
        <v>10500</v>
      </c>
      <c r="E1101" s="210">
        <v>10500</v>
      </c>
    </row>
    <row r="1102" spans="1:5">
      <c r="A1102" s="208" t="s">
        <v>2369</v>
      </c>
      <c r="B1102" s="208"/>
      <c r="C1102" s="209" t="s">
        <v>2370</v>
      </c>
      <c r="D1102" s="210">
        <v>3000</v>
      </c>
      <c r="E1102" s="210">
        <v>3000</v>
      </c>
    </row>
    <row r="1103" spans="1:5" ht="25.5">
      <c r="A1103" s="208"/>
      <c r="B1103" s="208" t="s">
        <v>1189</v>
      </c>
      <c r="C1103" s="209" t="s">
        <v>2863</v>
      </c>
      <c r="D1103" s="210">
        <v>750</v>
      </c>
      <c r="E1103" s="210">
        <v>750</v>
      </c>
    </row>
    <row r="1104" spans="1:5">
      <c r="A1104" s="208"/>
      <c r="B1104" s="208" t="s">
        <v>1190</v>
      </c>
      <c r="C1104" s="209" t="s">
        <v>1191</v>
      </c>
      <c r="D1104" s="210">
        <v>2250</v>
      </c>
      <c r="E1104" s="210">
        <v>2250</v>
      </c>
    </row>
    <row r="1105" spans="1:5" ht="25.5">
      <c r="A1105" s="208" t="s">
        <v>1486</v>
      </c>
      <c r="B1105" s="208"/>
      <c r="C1105" s="209" t="s">
        <v>1487</v>
      </c>
      <c r="D1105" s="210">
        <v>10000</v>
      </c>
      <c r="E1105" s="210">
        <v>10000</v>
      </c>
    </row>
    <row r="1106" spans="1:5" ht="25.5">
      <c r="A1106" s="208"/>
      <c r="B1106" s="208" t="s">
        <v>1189</v>
      </c>
      <c r="C1106" s="209" t="s">
        <v>2863</v>
      </c>
      <c r="D1106" s="210">
        <v>10000</v>
      </c>
      <c r="E1106" s="210">
        <v>10000</v>
      </c>
    </row>
    <row r="1107" spans="1:5">
      <c r="A1107" s="208" t="s">
        <v>1488</v>
      </c>
      <c r="B1107" s="208"/>
      <c r="C1107" s="209" t="s">
        <v>1489</v>
      </c>
      <c r="D1107" s="210">
        <v>1700</v>
      </c>
      <c r="E1107" s="210">
        <v>1700</v>
      </c>
    </row>
    <row r="1108" spans="1:5" ht="25.5">
      <c r="A1108" s="208"/>
      <c r="B1108" s="208" t="s">
        <v>1189</v>
      </c>
      <c r="C1108" s="209" t="s">
        <v>2863</v>
      </c>
      <c r="D1108" s="210">
        <v>1700</v>
      </c>
      <c r="E1108" s="210">
        <v>1700</v>
      </c>
    </row>
    <row r="1109" spans="1:5">
      <c r="A1109" s="208" t="s">
        <v>1490</v>
      </c>
      <c r="B1109" s="208"/>
      <c r="C1109" s="209" t="s">
        <v>1491</v>
      </c>
      <c r="D1109" s="210">
        <v>3900</v>
      </c>
      <c r="E1109" s="210">
        <v>3900</v>
      </c>
    </row>
    <row r="1110" spans="1:5" ht="25.5">
      <c r="A1110" s="208"/>
      <c r="B1110" s="208" t="s">
        <v>1189</v>
      </c>
      <c r="C1110" s="209" t="s">
        <v>2863</v>
      </c>
      <c r="D1110" s="210">
        <v>3900</v>
      </c>
      <c r="E1110" s="210">
        <v>3900</v>
      </c>
    </row>
    <row r="1111" spans="1:5">
      <c r="A1111" s="208" t="s">
        <v>1492</v>
      </c>
      <c r="B1111" s="208"/>
      <c r="C1111" s="209" t="s">
        <v>1493</v>
      </c>
      <c r="D1111" s="210">
        <v>1100</v>
      </c>
      <c r="E1111" s="210">
        <v>1100</v>
      </c>
    </row>
    <row r="1112" spans="1:5" ht="25.5">
      <c r="A1112" s="208"/>
      <c r="B1112" s="208" t="s">
        <v>1189</v>
      </c>
      <c r="C1112" s="209" t="s">
        <v>2863</v>
      </c>
      <c r="D1112" s="210">
        <v>1100</v>
      </c>
      <c r="E1112" s="210">
        <v>1100</v>
      </c>
    </row>
    <row r="1113" spans="1:5">
      <c r="A1113" s="208" t="s">
        <v>1494</v>
      </c>
      <c r="B1113" s="208"/>
      <c r="C1113" s="209" t="s">
        <v>1495</v>
      </c>
      <c r="D1113" s="210">
        <v>700</v>
      </c>
      <c r="E1113" s="210">
        <v>700</v>
      </c>
    </row>
    <row r="1114" spans="1:5" ht="25.5">
      <c r="A1114" s="208"/>
      <c r="B1114" s="208" t="s">
        <v>1189</v>
      </c>
      <c r="C1114" s="209" t="s">
        <v>2863</v>
      </c>
      <c r="D1114" s="210">
        <v>700</v>
      </c>
      <c r="E1114" s="210">
        <v>700</v>
      </c>
    </row>
    <row r="1115" spans="1:5" ht="38.25">
      <c r="A1115" s="208" t="s">
        <v>1496</v>
      </c>
      <c r="B1115" s="208"/>
      <c r="C1115" s="209" t="s">
        <v>1497</v>
      </c>
      <c r="D1115" s="210">
        <v>1600</v>
      </c>
      <c r="E1115" s="210">
        <v>1600</v>
      </c>
    </row>
    <row r="1116" spans="1:5" ht="25.5">
      <c r="A1116" s="208"/>
      <c r="B1116" s="208" t="s">
        <v>1189</v>
      </c>
      <c r="C1116" s="209" t="s">
        <v>2863</v>
      </c>
      <c r="D1116" s="210">
        <v>1600</v>
      </c>
      <c r="E1116" s="210">
        <v>1600</v>
      </c>
    </row>
    <row r="1117" spans="1:5" ht="25.5">
      <c r="A1117" s="208" t="s">
        <v>2969</v>
      </c>
      <c r="B1117" s="208"/>
      <c r="C1117" s="209" t="s">
        <v>2970</v>
      </c>
      <c r="D1117" s="210">
        <v>2500</v>
      </c>
      <c r="E1117" s="210">
        <v>2500</v>
      </c>
    </row>
    <row r="1118" spans="1:5" ht="25.5">
      <c r="A1118" s="208"/>
      <c r="B1118" s="208" t="s">
        <v>1189</v>
      </c>
      <c r="C1118" s="209" t="s">
        <v>2863</v>
      </c>
      <c r="D1118" s="210">
        <v>2160</v>
      </c>
      <c r="E1118" s="210">
        <v>2160</v>
      </c>
    </row>
    <row r="1119" spans="1:5">
      <c r="A1119" s="208"/>
      <c r="B1119" s="208" t="s">
        <v>1198</v>
      </c>
      <c r="C1119" s="209" t="s">
        <v>1199</v>
      </c>
      <c r="D1119" s="210">
        <v>340</v>
      </c>
      <c r="E1119" s="210">
        <v>340</v>
      </c>
    </row>
    <row r="1120" spans="1:5" ht="51">
      <c r="A1120" s="208" t="s">
        <v>1498</v>
      </c>
      <c r="B1120" s="208"/>
      <c r="C1120" s="209" t="s">
        <v>1499</v>
      </c>
      <c r="D1120" s="210">
        <v>74151</v>
      </c>
      <c r="E1120" s="210">
        <v>74151</v>
      </c>
    </row>
    <row r="1121" spans="1:5" ht="25.5">
      <c r="A1121" s="208" t="s">
        <v>2093</v>
      </c>
      <c r="B1121" s="208"/>
      <c r="C1121" s="209" t="s">
        <v>2094</v>
      </c>
      <c r="D1121" s="210">
        <v>70000</v>
      </c>
      <c r="E1121" s="210">
        <v>70000</v>
      </c>
    </row>
    <row r="1122" spans="1:5">
      <c r="A1122" s="208"/>
      <c r="B1122" s="208" t="s">
        <v>1190</v>
      </c>
      <c r="C1122" s="209" t="s">
        <v>1191</v>
      </c>
      <c r="D1122" s="210">
        <v>70000</v>
      </c>
      <c r="E1122" s="210">
        <v>70000</v>
      </c>
    </row>
    <row r="1123" spans="1:5" ht="38.25">
      <c r="A1123" s="208" t="s">
        <v>1500</v>
      </c>
      <c r="B1123" s="208"/>
      <c r="C1123" s="209" t="s">
        <v>1501</v>
      </c>
      <c r="D1123" s="210">
        <v>4151</v>
      </c>
      <c r="E1123" s="210">
        <v>4151</v>
      </c>
    </row>
    <row r="1124" spans="1:5" ht="25.5">
      <c r="A1124" s="208"/>
      <c r="B1124" s="208" t="s">
        <v>1189</v>
      </c>
      <c r="C1124" s="209" t="s">
        <v>2863</v>
      </c>
      <c r="D1124" s="210">
        <v>4151</v>
      </c>
      <c r="E1124" s="210">
        <v>4151</v>
      </c>
    </row>
    <row r="1125" spans="1:5" ht="51">
      <c r="A1125" s="208" t="s">
        <v>1502</v>
      </c>
      <c r="B1125" s="208"/>
      <c r="C1125" s="209" t="s">
        <v>1503</v>
      </c>
      <c r="D1125" s="210">
        <v>2940</v>
      </c>
      <c r="E1125" s="210">
        <v>2940</v>
      </c>
    </row>
    <row r="1126" spans="1:5" ht="25.5">
      <c r="A1126" s="208" t="s">
        <v>1504</v>
      </c>
      <c r="B1126" s="208"/>
      <c r="C1126" s="209" t="s">
        <v>1505</v>
      </c>
      <c r="D1126" s="210">
        <v>1640</v>
      </c>
      <c r="E1126" s="210">
        <v>1640</v>
      </c>
    </row>
    <row r="1127" spans="1:5" ht="25.5">
      <c r="A1127" s="208"/>
      <c r="B1127" s="208" t="s">
        <v>1189</v>
      </c>
      <c r="C1127" s="209" t="s">
        <v>2863</v>
      </c>
      <c r="D1127" s="210">
        <v>1470</v>
      </c>
      <c r="E1127" s="210">
        <v>1470</v>
      </c>
    </row>
    <row r="1128" spans="1:5">
      <c r="A1128" s="208"/>
      <c r="B1128" s="208" t="s">
        <v>1198</v>
      </c>
      <c r="C1128" s="209" t="s">
        <v>1199</v>
      </c>
      <c r="D1128" s="210">
        <v>170</v>
      </c>
      <c r="E1128" s="210">
        <v>170</v>
      </c>
    </row>
    <row r="1129" spans="1:5" ht="25.5">
      <c r="A1129" s="208" t="s">
        <v>1506</v>
      </c>
      <c r="B1129" s="208"/>
      <c r="C1129" s="209" t="s">
        <v>1507</v>
      </c>
      <c r="D1129" s="210">
        <v>1300</v>
      </c>
      <c r="E1129" s="210">
        <v>1300</v>
      </c>
    </row>
    <row r="1130" spans="1:5" ht="25.5">
      <c r="A1130" s="208"/>
      <c r="B1130" s="208" t="s">
        <v>1189</v>
      </c>
      <c r="C1130" s="209" t="s">
        <v>2863</v>
      </c>
      <c r="D1130" s="210">
        <v>1300</v>
      </c>
      <c r="E1130" s="210">
        <v>1300</v>
      </c>
    </row>
    <row r="1131" spans="1:5" ht="38.25">
      <c r="A1131" s="208" t="s">
        <v>1508</v>
      </c>
      <c r="B1131" s="208"/>
      <c r="C1131" s="209" t="s">
        <v>1509</v>
      </c>
      <c r="D1131" s="210">
        <v>27219.1</v>
      </c>
      <c r="E1131" s="210">
        <v>27219.1</v>
      </c>
    </row>
    <row r="1132" spans="1:5">
      <c r="A1132" s="208" t="s">
        <v>1510</v>
      </c>
      <c r="B1132" s="208"/>
      <c r="C1132" s="209" t="s">
        <v>1511</v>
      </c>
      <c r="D1132" s="210">
        <v>22939.8</v>
      </c>
      <c r="E1132" s="210">
        <v>22939.8</v>
      </c>
    </row>
    <row r="1133" spans="1:5" ht="25.5">
      <c r="A1133" s="208"/>
      <c r="B1133" s="208" t="s">
        <v>1189</v>
      </c>
      <c r="C1133" s="209" t="s">
        <v>2863</v>
      </c>
      <c r="D1133" s="210">
        <v>22939.8</v>
      </c>
      <c r="E1133" s="210">
        <v>22939.8</v>
      </c>
    </row>
    <row r="1134" spans="1:5">
      <c r="A1134" s="208" t="s">
        <v>1512</v>
      </c>
      <c r="B1134" s="208"/>
      <c r="C1134" s="209" t="s">
        <v>1513</v>
      </c>
      <c r="D1134" s="210">
        <v>4279.3</v>
      </c>
      <c r="E1134" s="210">
        <v>4279.3</v>
      </c>
    </row>
    <row r="1135" spans="1:5" ht="25.5">
      <c r="A1135" s="208"/>
      <c r="B1135" s="208" t="s">
        <v>1189</v>
      </c>
      <c r="C1135" s="209" t="s">
        <v>2863</v>
      </c>
      <c r="D1135" s="210">
        <v>4279.3</v>
      </c>
      <c r="E1135" s="210">
        <v>4279.3</v>
      </c>
    </row>
    <row r="1136" spans="1:5" ht="63.75">
      <c r="A1136" s="208" t="s">
        <v>1514</v>
      </c>
      <c r="B1136" s="208"/>
      <c r="C1136" s="209" t="s">
        <v>1515</v>
      </c>
      <c r="D1136" s="210">
        <v>90890.1</v>
      </c>
      <c r="E1136" s="210">
        <v>90890.1</v>
      </c>
    </row>
    <row r="1137" spans="1:5">
      <c r="A1137" s="208" t="s">
        <v>1516</v>
      </c>
      <c r="B1137" s="208"/>
      <c r="C1137" s="209" t="s">
        <v>1517</v>
      </c>
      <c r="D1137" s="210">
        <v>90000</v>
      </c>
      <c r="E1137" s="210">
        <v>90000</v>
      </c>
    </row>
    <row r="1138" spans="1:5" ht="25.5">
      <c r="A1138" s="208"/>
      <c r="B1138" s="208" t="s">
        <v>1189</v>
      </c>
      <c r="C1138" s="209" t="s">
        <v>2863</v>
      </c>
      <c r="D1138" s="210">
        <v>90000</v>
      </c>
      <c r="E1138" s="210">
        <v>90000</v>
      </c>
    </row>
    <row r="1139" spans="1:5" ht="51">
      <c r="A1139" s="208" t="s">
        <v>1518</v>
      </c>
      <c r="B1139" s="208"/>
      <c r="C1139" s="209" t="s">
        <v>1519</v>
      </c>
      <c r="D1139" s="210">
        <v>890.1</v>
      </c>
      <c r="E1139" s="210">
        <v>890.1</v>
      </c>
    </row>
    <row r="1140" spans="1:5" ht="25.5">
      <c r="A1140" s="208"/>
      <c r="B1140" s="208" t="s">
        <v>1189</v>
      </c>
      <c r="C1140" s="209" t="s">
        <v>2863</v>
      </c>
      <c r="D1140" s="210">
        <v>890.1</v>
      </c>
      <c r="E1140" s="210">
        <v>890.1</v>
      </c>
    </row>
    <row r="1141" spans="1:5" ht="51">
      <c r="A1141" s="208" t="s">
        <v>1520</v>
      </c>
      <c r="B1141" s="208"/>
      <c r="C1141" s="209" t="s">
        <v>1521</v>
      </c>
      <c r="D1141" s="210">
        <v>53073.2</v>
      </c>
      <c r="E1141" s="210">
        <v>48386</v>
      </c>
    </row>
    <row r="1142" spans="1:5" ht="38.25">
      <c r="A1142" s="208" t="s">
        <v>1522</v>
      </c>
      <c r="B1142" s="208"/>
      <c r="C1142" s="209" t="s">
        <v>1523</v>
      </c>
      <c r="D1142" s="210">
        <v>47268</v>
      </c>
      <c r="E1142" s="210">
        <v>42768</v>
      </c>
    </row>
    <row r="1143" spans="1:5" ht="25.5">
      <c r="A1143" s="208"/>
      <c r="B1143" s="208" t="s">
        <v>1189</v>
      </c>
      <c r="C1143" s="209" t="s">
        <v>2863</v>
      </c>
      <c r="D1143" s="210">
        <v>400</v>
      </c>
      <c r="E1143" s="210">
        <v>400</v>
      </c>
    </row>
    <row r="1144" spans="1:5" ht="25.5">
      <c r="A1144" s="208"/>
      <c r="B1144" s="208" t="s">
        <v>1290</v>
      </c>
      <c r="C1144" s="209" t="s">
        <v>2724</v>
      </c>
      <c r="D1144" s="210">
        <v>46868</v>
      </c>
      <c r="E1144" s="210">
        <v>42368</v>
      </c>
    </row>
    <row r="1145" spans="1:5" ht="51">
      <c r="A1145" s="208" t="s">
        <v>1524</v>
      </c>
      <c r="B1145" s="208"/>
      <c r="C1145" s="209" t="s">
        <v>1525</v>
      </c>
      <c r="D1145" s="210">
        <v>4808.3</v>
      </c>
      <c r="E1145" s="210">
        <v>4621.1000000000004</v>
      </c>
    </row>
    <row r="1146" spans="1:5" ht="25.5">
      <c r="A1146" s="208"/>
      <c r="B1146" s="208" t="s">
        <v>1189</v>
      </c>
      <c r="C1146" s="209" t="s">
        <v>2863</v>
      </c>
      <c r="D1146" s="210">
        <v>4808.3</v>
      </c>
      <c r="E1146" s="210">
        <v>4621.1000000000004</v>
      </c>
    </row>
    <row r="1147" spans="1:5" ht="63.75">
      <c r="A1147" s="208" t="s">
        <v>1526</v>
      </c>
      <c r="B1147" s="208"/>
      <c r="C1147" s="209" t="s">
        <v>1527</v>
      </c>
      <c r="D1147" s="210">
        <v>996.9</v>
      </c>
      <c r="E1147" s="210">
        <v>996.9</v>
      </c>
    </row>
    <row r="1148" spans="1:5" ht="25.5">
      <c r="A1148" s="208"/>
      <c r="B1148" s="208" t="s">
        <v>1189</v>
      </c>
      <c r="C1148" s="209" t="s">
        <v>2863</v>
      </c>
      <c r="D1148" s="210">
        <v>996.9</v>
      </c>
      <c r="E1148" s="210">
        <v>996.9</v>
      </c>
    </row>
    <row r="1149" spans="1:5" ht="38.25">
      <c r="A1149" s="208" t="s">
        <v>1528</v>
      </c>
      <c r="B1149" s="208"/>
      <c r="C1149" s="209" t="s">
        <v>1529</v>
      </c>
      <c r="D1149" s="210">
        <v>37714.300000000003</v>
      </c>
      <c r="E1149" s="210">
        <v>67557.899999999994</v>
      </c>
    </row>
    <row r="1150" spans="1:5" ht="38.25">
      <c r="A1150" s="208" t="s">
        <v>1530</v>
      </c>
      <c r="B1150" s="208"/>
      <c r="C1150" s="209" t="s">
        <v>1531</v>
      </c>
      <c r="D1150" s="210">
        <v>1500</v>
      </c>
      <c r="E1150" s="210">
        <v>4500</v>
      </c>
    </row>
    <row r="1151" spans="1:5" ht="25.5">
      <c r="A1151" s="208"/>
      <c r="B1151" s="208" t="s">
        <v>1189</v>
      </c>
      <c r="C1151" s="209" t="s">
        <v>2863</v>
      </c>
      <c r="D1151" s="210">
        <v>1300</v>
      </c>
      <c r="E1151" s="210">
        <v>3500</v>
      </c>
    </row>
    <row r="1152" spans="1:5" ht="25.5">
      <c r="A1152" s="208"/>
      <c r="B1152" s="208" t="s">
        <v>1290</v>
      </c>
      <c r="C1152" s="209" t="s">
        <v>2724</v>
      </c>
      <c r="D1152" s="210">
        <v>200</v>
      </c>
      <c r="E1152" s="210">
        <v>1000</v>
      </c>
    </row>
    <row r="1153" spans="1:5" ht="25.5">
      <c r="A1153" s="208" t="s">
        <v>1532</v>
      </c>
      <c r="B1153" s="208"/>
      <c r="C1153" s="209" t="s">
        <v>1533</v>
      </c>
      <c r="D1153" s="210">
        <v>1200</v>
      </c>
      <c r="E1153" s="210">
        <v>2950</v>
      </c>
    </row>
    <row r="1154" spans="1:5" ht="25.5">
      <c r="A1154" s="208"/>
      <c r="B1154" s="208" t="s">
        <v>1189</v>
      </c>
      <c r="C1154" s="209" t="s">
        <v>2863</v>
      </c>
      <c r="D1154" s="210">
        <v>700</v>
      </c>
      <c r="E1154" s="210">
        <v>1950</v>
      </c>
    </row>
    <row r="1155" spans="1:5" ht="25.5">
      <c r="A1155" s="208"/>
      <c r="B1155" s="208" t="s">
        <v>1290</v>
      </c>
      <c r="C1155" s="209" t="s">
        <v>2724</v>
      </c>
      <c r="D1155" s="210">
        <v>500</v>
      </c>
      <c r="E1155" s="210">
        <v>1000</v>
      </c>
    </row>
    <row r="1156" spans="1:5" ht="76.5">
      <c r="A1156" s="208" t="s">
        <v>1534</v>
      </c>
      <c r="B1156" s="208"/>
      <c r="C1156" s="209" t="s">
        <v>1535</v>
      </c>
      <c r="D1156" s="210">
        <v>3400</v>
      </c>
      <c r="E1156" s="210">
        <v>6500</v>
      </c>
    </row>
    <row r="1157" spans="1:5" ht="25.5">
      <c r="A1157" s="208"/>
      <c r="B1157" s="208" t="s">
        <v>1189</v>
      </c>
      <c r="C1157" s="209" t="s">
        <v>2863</v>
      </c>
      <c r="D1157" s="210">
        <v>3400</v>
      </c>
      <c r="E1157" s="210">
        <v>6000</v>
      </c>
    </row>
    <row r="1158" spans="1:5" ht="25.5">
      <c r="A1158" s="208"/>
      <c r="B1158" s="208" t="s">
        <v>1290</v>
      </c>
      <c r="C1158" s="209" t="s">
        <v>2724</v>
      </c>
      <c r="D1158" s="210">
        <v>0</v>
      </c>
      <c r="E1158" s="210">
        <v>500</v>
      </c>
    </row>
    <row r="1159" spans="1:5" ht="38.25">
      <c r="A1159" s="208" t="s">
        <v>1536</v>
      </c>
      <c r="B1159" s="208"/>
      <c r="C1159" s="209" t="s">
        <v>1537</v>
      </c>
      <c r="D1159" s="210">
        <v>3400</v>
      </c>
      <c r="E1159" s="210">
        <v>7500</v>
      </c>
    </row>
    <row r="1160" spans="1:5" ht="25.5">
      <c r="A1160" s="208"/>
      <c r="B1160" s="208" t="s">
        <v>1189</v>
      </c>
      <c r="C1160" s="209" t="s">
        <v>2863</v>
      </c>
      <c r="D1160" s="210">
        <v>3400</v>
      </c>
      <c r="E1160" s="210">
        <v>7500</v>
      </c>
    </row>
    <row r="1161" spans="1:5" ht="38.25">
      <c r="A1161" s="208" t="s">
        <v>1538</v>
      </c>
      <c r="B1161" s="208"/>
      <c r="C1161" s="209" t="s">
        <v>1539</v>
      </c>
      <c r="D1161" s="210">
        <v>2750</v>
      </c>
      <c r="E1161" s="210">
        <v>7550</v>
      </c>
    </row>
    <row r="1162" spans="1:5" ht="25.5">
      <c r="A1162" s="208"/>
      <c r="B1162" s="208" t="s">
        <v>1189</v>
      </c>
      <c r="C1162" s="209" t="s">
        <v>2863</v>
      </c>
      <c r="D1162" s="210">
        <v>2750</v>
      </c>
      <c r="E1162" s="210">
        <v>7550</v>
      </c>
    </row>
    <row r="1163" spans="1:5" ht="38.25">
      <c r="A1163" s="208" t="s">
        <v>1540</v>
      </c>
      <c r="B1163" s="208"/>
      <c r="C1163" s="209" t="s">
        <v>1541</v>
      </c>
      <c r="D1163" s="210">
        <v>5300</v>
      </c>
      <c r="E1163" s="210">
        <v>9400</v>
      </c>
    </row>
    <row r="1164" spans="1:5" ht="25.5">
      <c r="A1164" s="208"/>
      <c r="B1164" s="208" t="s">
        <v>1189</v>
      </c>
      <c r="C1164" s="209" t="s">
        <v>2863</v>
      </c>
      <c r="D1164" s="210">
        <v>2800</v>
      </c>
      <c r="E1164" s="210">
        <v>4950</v>
      </c>
    </row>
    <row r="1165" spans="1:5" ht="25.5">
      <c r="A1165" s="208"/>
      <c r="B1165" s="208" t="s">
        <v>1290</v>
      </c>
      <c r="C1165" s="209" t="s">
        <v>2724</v>
      </c>
      <c r="D1165" s="210">
        <v>2500</v>
      </c>
      <c r="E1165" s="210">
        <v>4450</v>
      </c>
    </row>
    <row r="1166" spans="1:5" ht="25.5">
      <c r="A1166" s="208" t="s">
        <v>1542</v>
      </c>
      <c r="B1166" s="208"/>
      <c r="C1166" s="209" t="s">
        <v>1543</v>
      </c>
      <c r="D1166" s="210">
        <v>12450</v>
      </c>
      <c r="E1166" s="210">
        <v>21600</v>
      </c>
    </row>
    <row r="1167" spans="1:5" ht="25.5">
      <c r="A1167" s="208"/>
      <c r="B1167" s="208" t="s">
        <v>1189</v>
      </c>
      <c r="C1167" s="209" t="s">
        <v>2863</v>
      </c>
      <c r="D1167" s="210">
        <v>11450</v>
      </c>
      <c r="E1167" s="210">
        <v>20000</v>
      </c>
    </row>
    <row r="1168" spans="1:5" ht="25.5">
      <c r="A1168" s="208"/>
      <c r="B1168" s="208" t="s">
        <v>1290</v>
      </c>
      <c r="C1168" s="209" t="s">
        <v>2724</v>
      </c>
      <c r="D1168" s="210">
        <v>1000</v>
      </c>
      <c r="E1168" s="210">
        <v>1600</v>
      </c>
    </row>
    <row r="1169" spans="1:5" ht="25.5">
      <c r="A1169" s="208" t="s">
        <v>1544</v>
      </c>
      <c r="B1169" s="208"/>
      <c r="C1169" s="209" t="s">
        <v>1545</v>
      </c>
      <c r="D1169" s="210">
        <v>7714.3</v>
      </c>
      <c r="E1169" s="210">
        <v>7557.9</v>
      </c>
    </row>
    <row r="1170" spans="1:5" ht="25.5">
      <c r="A1170" s="208"/>
      <c r="B1170" s="208" t="s">
        <v>1189</v>
      </c>
      <c r="C1170" s="209" t="s">
        <v>2863</v>
      </c>
      <c r="D1170" s="210">
        <v>7714.3</v>
      </c>
      <c r="E1170" s="210">
        <v>7557.9</v>
      </c>
    </row>
    <row r="1171" spans="1:5">
      <c r="A1171" s="208" t="s">
        <v>2722</v>
      </c>
      <c r="B1171" s="208"/>
      <c r="C1171" s="209" t="s">
        <v>2723</v>
      </c>
      <c r="D1171" s="210">
        <v>1724375</v>
      </c>
      <c r="E1171" s="210">
        <v>1728366.7</v>
      </c>
    </row>
    <row r="1172" spans="1:5" ht="25.5">
      <c r="A1172" s="208" t="s">
        <v>1180</v>
      </c>
      <c r="B1172" s="208"/>
      <c r="C1172" s="209" t="s">
        <v>1181</v>
      </c>
      <c r="D1172" s="210">
        <v>1325695.3</v>
      </c>
      <c r="E1172" s="210">
        <v>1328169.8</v>
      </c>
    </row>
    <row r="1173" spans="1:5">
      <c r="A1173" s="208" t="s">
        <v>1182</v>
      </c>
      <c r="B1173" s="208"/>
      <c r="C1173" s="209" t="s">
        <v>1183</v>
      </c>
      <c r="D1173" s="210">
        <v>3695.1</v>
      </c>
      <c r="E1173" s="210">
        <v>3695.1</v>
      </c>
    </row>
    <row r="1174" spans="1:5" ht="51">
      <c r="A1174" s="208"/>
      <c r="B1174" s="208" t="s">
        <v>1184</v>
      </c>
      <c r="C1174" s="209" t="s">
        <v>2874</v>
      </c>
      <c r="D1174" s="210">
        <v>3695.1</v>
      </c>
      <c r="E1174" s="210">
        <v>3695.1</v>
      </c>
    </row>
    <row r="1175" spans="1:5">
      <c r="A1175" s="208" t="s">
        <v>1185</v>
      </c>
      <c r="B1175" s="208"/>
      <c r="C1175" s="209" t="s">
        <v>1186</v>
      </c>
      <c r="D1175" s="210">
        <v>2817.5</v>
      </c>
      <c r="E1175" s="210">
        <v>2817.5</v>
      </c>
    </row>
    <row r="1176" spans="1:5" ht="51">
      <c r="A1176" s="208"/>
      <c r="B1176" s="208" t="s">
        <v>1184</v>
      </c>
      <c r="C1176" s="209" t="s">
        <v>2874</v>
      </c>
      <c r="D1176" s="210">
        <v>2817.5</v>
      </c>
      <c r="E1176" s="210">
        <v>2817.5</v>
      </c>
    </row>
    <row r="1177" spans="1:5" ht="25.5">
      <c r="A1177" s="208" t="s">
        <v>1546</v>
      </c>
      <c r="B1177" s="208"/>
      <c r="C1177" s="209" t="s">
        <v>1547</v>
      </c>
      <c r="D1177" s="210">
        <v>5072.3</v>
      </c>
      <c r="E1177" s="210">
        <v>5072.3</v>
      </c>
    </row>
    <row r="1178" spans="1:5" ht="51">
      <c r="A1178" s="208"/>
      <c r="B1178" s="208" t="s">
        <v>1184</v>
      </c>
      <c r="C1178" s="209" t="s">
        <v>2874</v>
      </c>
      <c r="D1178" s="210">
        <v>5072.3</v>
      </c>
      <c r="E1178" s="210">
        <v>5072.3</v>
      </c>
    </row>
    <row r="1179" spans="1:5">
      <c r="A1179" s="208" t="s">
        <v>1226</v>
      </c>
      <c r="B1179" s="208"/>
      <c r="C1179" s="209" t="s">
        <v>1227</v>
      </c>
      <c r="D1179" s="210">
        <v>2633.8</v>
      </c>
      <c r="E1179" s="210">
        <v>2633.8</v>
      </c>
    </row>
    <row r="1180" spans="1:5" ht="51">
      <c r="A1180" s="208"/>
      <c r="B1180" s="208" t="s">
        <v>1184</v>
      </c>
      <c r="C1180" s="209" t="s">
        <v>2874</v>
      </c>
      <c r="D1180" s="210">
        <v>2633.8</v>
      </c>
      <c r="E1180" s="210">
        <v>2633.8</v>
      </c>
    </row>
    <row r="1181" spans="1:5">
      <c r="A1181" s="208" t="s">
        <v>1230</v>
      </c>
      <c r="B1181" s="208"/>
      <c r="C1181" s="209" t="s">
        <v>1231</v>
      </c>
      <c r="D1181" s="210">
        <v>9036</v>
      </c>
      <c r="E1181" s="210">
        <v>9036</v>
      </c>
    </row>
    <row r="1182" spans="1:5" ht="51">
      <c r="A1182" s="208"/>
      <c r="B1182" s="208" t="s">
        <v>1184</v>
      </c>
      <c r="C1182" s="209" t="s">
        <v>2874</v>
      </c>
      <c r="D1182" s="210">
        <v>9036</v>
      </c>
      <c r="E1182" s="210">
        <v>9036</v>
      </c>
    </row>
    <row r="1183" spans="1:5">
      <c r="A1183" s="208" t="s">
        <v>1194</v>
      </c>
      <c r="B1183" s="208"/>
      <c r="C1183" s="209" t="s">
        <v>1195</v>
      </c>
      <c r="D1183" s="210">
        <v>3164.5</v>
      </c>
      <c r="E1183" s="210">
        <v>3164.5</v>
      </c>
    </row>
    <row r="1184" spans="1:5" ht="51">
      <c r="A1184" s="208"/>
      <c r="B1184" s="208" t="s">
        <v>1184</v>
      </c>
      <c r="C1184" s="209" t="s">
        <v>2874</v>
      </c>
      <c r="D1184" s="210">
        <v>3164.5</v>
      </c>
      <c r="E1184" s="210">
        <v>3164.5</v>
      </c>
    </row>
    <row r="1185" spans="1:5" ht="25.5">
      <c r="A1185" s="208" t="s">
        <v>1196</v>
      </c>
      <c r="B1185" s="208"/>
      <c r="C1185" s="209" t="s">
        <v>1197</v>
      </c>
      <c r="D1185" s="210">
        <v>36598.800000000003</v>
      </c>
      <c r="E1185" s="210">
        <v>36598.800000000003</v>
      </c>
    </row>
    <row r="1186" spans="1:5" ht="51">
      <c r="A1186" s="208"/>
      <c r="B1186" s="208" t="s">
        <v>1184</v>
      </c>
      <c r="C1186" s="209" t="s">
        <v>2874</v>
      </c>
      <c r="D1186" s="210">
        <v>36598.800000000003</v>
      </c>
      <c r="E1186" s="210">
        <v>36598.800000000003</v>
      </c>
    </row>
    <row r="1187" spans="1:5">
      <c r="A1187" s="208" t="s">
        <v>1208</v>
      </c>
      <c r="B1187" s="208"/>
      <c r="C1187" s="209" t="s">
        <v>1209</v>
      </c>
      <c r="D1187" s="210">
        <v>2817.5</v>
      </c>
      <c r="E1187" s="210">
        <v>2817.5</v>
      </c>
    </row>
    <row r="1188" spans="1:5" ht="51">
      <c r="A1188" s="208"/>
      <c r="B1188" s="208" t="s">
        <v>1184</v>
      </c>
      <c r="C1188" s="209" t="s">
        <v>2874</v>
      </c>
      <c r="D1188" s="210">
        <v>2817.5</v>
      </c>
      <c r="E1188" s="210">
        <v>2817.5</v>
      </c>
    </row>
    <row r="1189" spans="1:5" ht="25.5">
      <c r="A1189" s="208" t="s">
        <v>1187</v>
      </c>
      <c r="B1189" s="208"/>
      <c r="C1189" s="209" t="s">
        <v>1188</v>
      </c>
      <c r="D1189" s="210">
        <v>1008701.6</v>
      </c>
      <c r="E1189" s="210">
        <v>1008701.6</v>
      </c>
    </row>
    <row r="1190" spans="1:5" ht="51">
      <c r="A1190" s="208"/>
      <c r="B1190" s="208" t="s">
        <v>1184</v>
      </c>
      <c r="C1190" s="209" t="s">
        <v>2874</v>
      </c>
      <c r="D1190" s="210">
        <v>668223.69999999995</v>
      </c>
      <c r="E1190" s="210">
        <v>668223.69999999995</v>
      </c>
    </row>
    <row r="1191" spans="1:5" ht="25.5">
      <c r="A1191" s="208"/>
      <c r="B1191" s="208" t="s">
        <v>1189</v>
      </c>
      <c r="C1191" s="209" t="s">
        <v>2863</v>
      </c>
      <c r="D1191" s="210">
        <v>338271.9</v>
      </c>
      <c r="E1191" s="210">
        <v>338271.9</v>
      </c>
    </row>
    <row r="1192" spans="1:5">
      <c r="A1192" s="208"/>
      <c r="B1192" s="208" t="s">
        <v>1198</v>
      </c>
      <c r="C1192" s="209" t="s">
        <v>1199</v>
      </c>
      <c r="D1192" s="210">
        <v>660</v>
      </c>
      <c r="E1192" s="210">
        <v>660</v>
      </c>
    </row>
    <row r="1193" spans="1:5">
      <c r="A1193" s="208"/>
      <c r="B1193" s="208" t="s">
        <v>1190</v>
      </c>
      <c r="C1193" s="209" t="s">
        <v>1191</v>
      </c>
      <c r="D1193" s="210">
        <v>1546</v>
      </c>
      <c r="E1193" s="210">
        <v>1546</v>
      </c>
    </row>
    <row r="1194" spans="1:5" ht="38.25">
      <c r="A1194" s="208" t="s">
        <v>1548</v>
      </c>
      <c r="B1194" s="208"/>
      <c r="C1194" s="209" t="s">
        <v>1273</v>
      </c>
      <c r="D1194" s="210">
        <v>43554.6</v>
      </c>
      <c r="E1194" s="210">
        <v>45970.400000000001</v>
      </c>
    </row>
    <row r="1195" spans="1:5" ht="25.5">
      <c r="A1195" s="208"/>
      <c r="B1195" s="208" t="s">
        <v>1189</v>
      </c>
      <c r="C1195" s="209" t="s">
        <v>2863</v>
      </c>
      <c r="D1195" s="210">
        <v>43554.6</v>
      </c>
      <c r="E1195" s="210">
        <v>45970.400000000001</v>
      </c>
    </row>
    <row r="1196" spans="1:5">
      <c r="A1196" s="208" t="s">
        <v>1549</v>
      </c>
      <c r="B1196" s="208"/>
      <c r="C1196" s="209" t="s">
        <v>1517</v>
      </c>
      <c r="D1196" s="210">
        <v>6660.3</v>
      </c>
      <c r="E1196" s="210">
        <v>6660.3</v>
      </c>
    </row>
    <row r="1197" spans="1:5" ht="25.5">
      <c r="A1197" s="208"/>
      <c r="B1197" s="208" t="s">
        <v>1189</v>
      </c>
      <c r="C1197" s="209" t="s">
        <v>2863</v>
      </c>
      <c r="D1197" s="210">
        <v>6660.3</v>
      </c>
      <c r="E1197" s="210">
        <v>6660.3</v>
      </c>
    </row>
    <row r="1198" spans="1:5" ht="51">
      <c r="A1198" s="208" t="s">
        <v>1550</v>
      </c>
      <c r="B1198" s="208"/>
      <c r="C1198" s="209" t="s">
        <v>1519</v>
      </c>
      <c r="D1198" s="210">
        <v>889.7</v>
      </c>
      <c r="E1198" s="210">
        <v>948.4</v>
      </c>
    </row>
    <row r="1199" spans="1:5" ht="25.5">
      <c r="A1199" s="208"/>
      <c r="B1199" s="208" t="s">
        <v>1189</v>
      </c>
      <c r="C1199" s="209" t="s">
        <v>2863</v>
      </c>
      <c r="D1199" s="210">
        <v>889.7</v>
      </c>
      <c r="E1199" s="210">
        <v>948.4</v>
      </c>
    </row>
    <row r="1200" spans="1:5">
      <c r="A1200" s="208" t="s">
        <v>1551</v>
      </c>
      <c r="B1200" s="208"/>
      <c r="C1200" s="209" t="s">
        <v>2743</v>
      </c>
      <c r="D1200" s="210">
        <v>2494.3000000000002</v>
      </c>
      <c r="E1200" s="210">
        <v>2494.3000000000002</v>
      </c>
    </row>
    <row r="1201" spans="1:5" ht="51">
      <c r="A1201" s="208"/>
      <c r="B1201" s="208" t="s">
        <v>1184</v>
      </c>
      <c r="C1201" s="209" t="s">
        <v>2874</v>
      </c>
      <c r="D1201" s="210">
        <v>2494.3000000000002</v>
      </c>
      <c r="E1201" s="210">
        <v>2494.3000000000002</v>
      </c>
    </row>
    <row r="1202" spans="1:5">
      <c r="A1202" s="208" t="s">
        <v>2971</v>
      </c>
      <c r="B1202" s="208"/>
      <c r="C1202" s="209" t="s">
        <v>2972</v>
      </c>
      <c r="D1202" s="210">
        <v>18192.599999999999</v>
      </c>
      <c r="E1202" s="210">
        <v>18192.599999999999</v>
      </c>
    </row>
    <row r="1203" spans="1:5" ht="51">
      <c r="A1203" s="208"/>
      <c r="B1203" s="208" t="s">
        <v>1184</v>
      </c>
      <c r="C1203" s="209" t="s">
        <v>2874</v>
      </c>
      <c r="D1203" s="210">
        <v>15475.2</v>
      </c>
      <c r="E1203" s="210">
        <v>15475.2</v>
      </c>
    </row>
    <row r="1204" spans="1:5" ht="25.5">
      <c r="A1204" s="208"/>
      <c r="B1204" s="208" t="s">
        <v>1189</v>
      </c>
      <c r="C1204" s="209" t="s">
        <v>2863</v>
      </c>
      <c r="D1204" s="210">
        <v>2717.4</v>
      </c>
      <c r="E1204" s="210">
        <v>2717.4</v>
      </c>
    </row>
    <row r="1205" spans="1:5">
      <c r="A1205" s="208" t="s">
        <v>2973</v>
      </c>
      <c r="B1205" s="208"/>
      <c r="C1205" s="209" t="s">
        <v>2974</v>
      </c>
      <c r="D1205" s="210">
        <v>5707.3</v>
      </c>
      <c r="E1205" s="210">
        <v>5707.3</v>
      </c>
    </row>
    <row r="1206" spans="1:5" ht="51">
      <c r="A1206" s="208"/>
      <c r="B1206" s="208" t="s">
        <v>1184</v>
      </c>
      <c r="C1206" s="209" t="s">
        <v>2874</v>
      </c>
      <c r="D1206" s="210">
        <v>5212.3</v>
      </c>
      <c r="E1206" s="210">
        <v>5212.3</v>
      </c>
    </row>
    <row r="1207" spans="1:5" ht="25.5">
      <c r="A1207" s="208"/>
      <c r="B1207" s="208" t="s">
        <v>1189</v>
      </c>
      <c r="C1207" s="209" t="s">
        <v>2863</v>
      </c>
      <c r="D1207" s="210">
        <v>495</v>
      </c>
      <c r="E1207" s="210">
        <v>495</v>
      </c>
    </row>
    <row r="1208" spans="1:5">
      <c r="A1208" s="208" t="s">
        <v>2975</v>
      </c>
      <c r="B1208" s="208"/>
      <c r="C1208" s="209" t="s">
        <v>2976</v>
      </c>
      <c r="D1208" s="210">
        <v>173659.4</v>
      </c>
      <c r="E1208" s="210">
        <v>173659.4</v>
      </c>
    </row>
    <row r="1209" spans="1:5" ht="51">
      <c r="A1209" s="208"/>
      <c r="B1209" s="208" t="s">
        <v>1184</v>
      </c>
      <c r="C1209" s="209" t="s">
        <v>2874</v>
      </c>
      <c r="D1209" s="210">
        <v>10395.200000000001</v>
      </c>
      <c r="E1209" s="210">
        <v>10395.200000000001</v>
      </c>
    </row>
    <row r="1210" spans="1:5" ht="25.5">
      <c r="A1210" s="208"/>
      <c r="B1210" s="208" t="s">
        <v>1189</v>
      </c>
      <c r="C1210" s="209" t="s">
        <v>2863</v>
      </c>
      <c r="D1210" s="210">
        <v>43965.5</v>
      </c>
      <c r="E1210" s="210">
        <v>43507.6</v>
      </c>
    </row>
    <row r="1211" spans="1:5">
      <c r="A1211" s="208"/>
      <c r="B1211" s="208" t="s">
        <v>1204</v>
      </c>
      <c r="C1211" s="209" t="s">
        <v>1205</v>
      </c>
      <c r="D1211" s="210">
        <v>118946.7</v>
      </c>
      <c r="E1211" s="210">
        <v>119414.6</v>
      </c>
    </row>
    <row r="1212" spans="1:5">
      <c r="A1212" s="208"/>
      <c r="B1212" s="208" t="s">
        <v>1190</v>
      </c>
      <c r="C1212" s="209" t="s">
        <v>1191</v>
      </c>
      <c r="D1212" s="210">
        <v>352</v>
      </c>
      <c r="E1212" s="210">
        <v>342</v>
      </c>
    </row>
    <row r="1213" spans="1:5" ht="38.25">
      <c r="A1213" s="208" t="s">
        <v>1200</v>
      </c>
      <c r="B1213" s="208"/>
      <c r="C1213" s="209" t="s">
        <v>1201</v>
      </c>
      <c r="D1213" s="210">
        <v>366781</v>
      </c>
      <c r="E1213" s="210">
        <v>368514.8</v>
      </c>
    </row>
    <row r="1214" spans="1:5" ht="25.5">
      <c r="A1214" s="208" t="s">
        <v>1552</v>
      </c>
      <c r="B1214" s="208"/>
      <c r="C1214" s="209" t="s">
        <v>1257</v>
      </c>
      <c r="D1214" s="210">
        <v>223.8</v>
      </c>
      <c r="E1214" s="210">
        <v>223.8</v>
      </c>
    </row>
    <row r="1215" spans="1:5" ht="25.5">
      <c r="A1215" s="208"/>
      <c r="B1215" s="208" t="s">
        <v>1189</v>
      </c>
      <c r="C1215" s="209" t="s">
        <v>2863</v>
      </c>
      <c r="D1215" s="210">
        <v>223.8</v>
      </c>
      <c r="E1215" s="210">
        <v>223.8</v>
      </c>
    </row>
    <row r="1216" spans="1:5" ht="25.5">
      <c r="A1216" s="208" t="s">
        <v>1234</v>
      </c>
      <c r="B1216" s="208"/>
      <c r="C1216" s="209" t="s">
        <v>1235</v>
      </c>
      <c r="D1216" s="210">
        <v>2792.6</v>
      </c>
      <c r="E1216" s="210">
        <v>2792.6</v>
      </c>
    </row>
    <row r="1217" spans="1:5" ht="51">
      <c r="A1217" s="208"/>
      <c r="B1217" s="208" t="s">
        <v>1184</v>
      </c>
      <c r="C1217" s="209" t="s">
        <v>2874</v>
      </c>
      <c r="D1217" s="210">
        <v>200</v>
      </c>
      <c r="E1217" s="210">
        <v>200</v>
      </c>
    </row>
    <row r="1218" spans="1:5" ht="25.5">
      <c r="A1218" s="208"/>
      <c r="B1218" s="208" t="s">
        <v>1189</v>
      </c>
      <c r="C1218" s="209" t="s">
        <v>2863</v>
      </c>
      <c r="D1218" s="210">
        <v>2592.6</v>
      </c>
      <c r="E1218" s="210">
        <v>2592.6</v>
      </c>
    </row>
    <row r="1219" spans="1:5" ht="38.25">
      <c r="A1219" s="208" t="s">
        <v>1553</v>
      </c>
      <c r="B1219" s="208"/>
      <c r="C1219" s="209" t="s">
        <v>1554</v>
      </c>
      <c r="D1219" s="210">
        <v>265235.59999999998</v>
      </c>
      <c r="E1219" s="210">
        <v>266969.40000000002</v>
      </c>
    </row>
    <row r="1220" spans="1:5" ht="25.5">
      <c r="A1220" s="208"/>
      <c r="B1220" s="208" t="s">
        <v>1290</v>
      </c>
      <c r="C1220" s="209" t="s">
        <v>2724</v>
      </c>
      <c r="D1220" s="210">
        <v>265235.59999999998</v>
      </c>
      <c r="E1220" s="210">
        <v>266969.40000000002</v>
      </c>
    </row>
    <row r="1221" spans="1:5" ht="25.5">
      <c r="A1221" s="208" t="s">
        <v>1555</v>
      </c>
      <c r="B1221" s="208"/>
      <c r="C1221" s="209" t="s">
        <v>1556</v>
      </c>
      <c r="D1221" s="210">
        <v>59487.7</v>
      </c>
      <c r="E1221" s="210">
        <v>59487.7</v>
      </c>
    </row>
    <row r="1222" spans="1:5" ht="25.5">
      <c r="A1222" s="208"/>
      <c r="B1222" s="208" t="s">
        <v>1189</v>
      </c>
      <c r="C1222" s="209" t="s">
        <v>2863</v>
      </c>
      <c r="D1222" s="210">
        <v>59487.7</v>
      </c>
      <c r="E1222" s="210">
        <v>59487.7</v>
      </c>
    </row>
    <row r="1223" spans="1:5" ht="63.75">
      <c r="A1223" s="208" t="s">
        <v>1557</v>
      </c>
      <c r="B1223" s="208"/>
      <c r="C1223" s="209" t="s">
        <v>1558</v>
      </c>
      <c r="D1223" s="210">
        <v>331</v>
      </c>
      <c r="E1223" s="210">
        <v>331</v>
      </c>
    </row>
    <row r="1224" spans="1:5" ht="25.5">
      <c r="A1224" s="208"/>
      <c r="B1224" s="208" t="s">
        <v>1189</v>
      </c>
      <c r="C1224" s="209" t="s">
        <v>2863</v>
      </c>
      <c r="D1224" s="210">
        <v>331</v>
      </c>
      <c r="E1224" s="210">
        <v>331</v>
      </c>
    </row>
    <row r="1225" spans="1:5" ht="25.5">
      <c r="A1225" s="208" t="s">
        <v>1559</v>
      </c>
      <c r="B1225" s="208"/>
      <c r="C1225" s="209" t="s">
        <v>1560</v>
      </c>
      <c r="D1225" s="210">
        <v>220</v>
      </c>
      <c r="E1225" s="210">
        <v>220</v>
      </c>
    </row>
    <row r="1226" spans="1:5">
      <c r="A1226" s="208"/>
      <c r="B1226" s="208" t="s">
        <v>1198</v>
      </c>
      <c r="C1226" s="209" t="s">
        <v>1199</v>
      </c>
      <c r="D1226" s="210">
        <v>220</v>
      </c>
      <c r="E1226" s="210">
        <v>220</v>
      </c>
    </row>
    <row r="1227" spans="1:5" ht="25.5">
      <c r="A1227" s="208" t="s">
        <v>1561</v>
      </c>
      <c r="B1227" s="208"/>
      <c r="C1227" s="209" t="s">
        <v>1562</v>
      </c>
      <c r="D1227" s="210">
        <v>407.3</v>
      </c>
      <c r="E1227" s="210">
        <v>407.3</v>
      </c>
    </row>
    <row r="1228" spans="1:5" ht="25.5">
      <c r="A1228" s="208"/>
      <c r="B1228" s="208" t="s">
        <v>1189</v>
      </c>
      <c r="C1228" s="209" t="s">
        <v>2863</v>
      </c>
      <c r="D1228" s="210">
        <v>407.3</v>
      </c>
      <c r="E1228" s="210">
        <v>407.3</v>
      </c>
    </row>
    <row r="1229" spans="1:5" ht="38.25">
      <c r="A1229" s="208" t="s">
        <v>1563</v>
      </c>
      <c r="B1229" s="208"/>
      <c r="C1229" s="209" t="s">
        <v>1564</v>
      </c>
      <c r="D1229" s="210">
        <v>1822</v>
      </c>
      <c r="E1229" s="210">
        <v>1822</v>
      </c>
    </row>
    <row r="1230" spans="1:5" ht="25.5">
      <c r="A1230" s="208"/>
      <c r="B1230" s="208" t="s">
        <v>1189</v>
      </c>
      <c r="C1230" s="209" t="s">
        <v>2863</v>
      </c>
      <c r="D1230" s="210">
        <v>1822</v>
      </c>
      <c r="E1230" s="210">
        <v>1822</v>
      </c>
    </row>
    <row r="1231" spans="1:5" ht="38.25">
      <c r="A1231" s="208" t="s">
        <v>1565</v>
      </c>
      <c r="B1231" s="208"/>
      <c r="C1231" s="209" t="s">
        <v>1566</v>
      </c>
      <c r="D1231" s="210">
        <v>4194.8</v>
      </c>
      <c r="E1231" s="210">
        <v>4194.8</v>
      </c>
    </row>
    <row r="1232" spans="1:5" ht="25.5">
      <c r="A1232" s="208"/>
      <c r="B1232" s="208" t="s">
        <v>1189</v>
      </c>
      <c r="C1232" s="209" t="s">
        <v>2863</v>
      </c>
      <c r="D1232" s="210">
        <v>4194.8</v>
      </c>
      <c r="E1232" s="210">
        <v>4194.8</v>
      </c>
    </row>
    <row r="1233" spans="1:5" ht="25.5">
      <c r="A1233" s="208" t="s">
        <v>1800</v>
      </c>
      <c r="B1233" s="208"/>
      <c r="C1233" s="209" t="s">
        <v>1801</v>
      </c>
      <c r="D1233" s="210">
        <v>22602</v>
      </c>
      <c r="E1233" s="210">
        <v>22602</v>
      </c>
    </row>
    <row r="1234" spans="1:5" ht="25.5">
      <c r="A1234" s="208"/>
      <c r="B1234" s="208" t="s">
        <v>1189</v>
      </c>
      <c r="C1234" s="209" t="s">
        <v>2863</v>
      </c>
      <c r="D1234" s="210">
        <v>14168</v>
      </c>
      <c r="E1234" s="210">
        <v>14168</v>
      </c>
    </row>
    <row r="1235" spans="1:5">
      <c r="A1235" s="208"/>
      <c r="B1235" s="208" t="s">
        <v>1190</v>
      </c>
      <c r="C1235" s="209" t="s">
        <v>1191</v>
      </c>
      <c r="D1235" s="210">
        <v>8434</v>
      </c>
      <c r="E1235" s="210">
        <v>8434</v>
      </c>
    </row>
    <row r="1236" spans="1:5" ht="25.5">
      <c r="A1236" s="208" t="s">
        <v>1567</v>
      </c>
      <c r="B1236" s="208"/>
      <c r="C1236" s="209" t="s">
        <v>1568</v>
      </c>
      <c r="D1236" s="210">
        <v>1381.2</v>
      </c>
      <c r="E1236" s="210">
        <v>1381.2</v>
      </c>
    </row>
    <row r="1237" spans="1:5" ht="51">
      <c r="A1237" s="208"/>
      <c r="B1237" s="208" t="s">
        <v>1184</v>
      </c>
      <c r="C1237" s="209" t="s">
        <v>2874</v>
      </c>
      <c r="D1237" s="210">
        <v>137.6</v>
      </c>
      <c r="E1237" s="210">
        <v>137.6</v>
      </c>
    </row>
    <row r="1238" spans="1:5" ht="25.5">
      <c r="A1238" s="208"/>
      <c r="B1238" s="208" t="s">
        <v>1189</v>
      </c>
      <c r="C1238" s="209" t="s">
        <v>2863</v>
      </c>
      <c r="D1238" s="210">
        <v>1243.5999999999999</v>
      </c>
      <c r="E1238" s="210">
        <v>1243.5999999999999</v>
      </c>
    </row>
    <row r="1239" spans="1:5" ht="38.25">
      <c r="A1239" s="208" t="s">
        <v>1569</v>
      </c>
      <c r="B1239" s="208"/>
      <c r="C1239" s="209" t="s">
        <v>1570</v>
      </c>
      <c r="D1239" s="210">
        <v>242</v>
      </c>
      <c r="E1239" s="210">
        <v>242</v>
      </c>
    </row>
    <row r="1240" spans="1:5" ht="25.5">
      <c r="A1240" s="208"/>
      <c r="B1240" s="208" t="s">
        <v>1189</v>
      </c>
      <c r="C1240" s="209" t="s">
        <v>2863</v>
      </c>
      <c r="D1240" s="210">
        <v>242</v>
      </c>
      <c r="E1240" s="210">
        <v>242</v>
      </c>
    </row>
    <row r="1241" spans="1:5" ht="38.25">
      <c r="A1241" s="208" t="s">
        <v>1202</v>
      </c>
      <c r="B1241" s="208"/>
      <c r="C1241" s="209" t="s">
        <v>1203</v>
      </c>
      <c r="D1241" s="210">
        <v>443</v>
      </c>
      <c r="E1241" s="210">
        <v>443</v>
      </c>
    </row>
    <row r="1242" spans="1:5">
      <c r="A1242" s="208"/>
      <c r="B1242" s="208" t="s">
        <v>1204</v>
      </c>
      <c r="C1242" s="209" t="s">
        <v>1205</v>
      </c>
      <c r="D1242" s="210">
        <v>443</v>
      </c>
      <c r="E1242" s="210">
        <v>443</v>
      </c>
    </row>
    <row r="1243" spans="1:5" ht="25.5">
      <c r="A1243" s="208" t="s">
        <v>2737</v>
      </c>
      <c r="B1243" s="208"/>
      <c r="C1243" s="209" t="s">
        <v>2738</v>
      </c>
      <c r="D1243" s="210">
        <v>7398</v>
      </c>
      <c r="E1243" s="210">
        <v>7398</v>
      </c>
    </row>
    <row r="1244" spans="1:5">
      <c r="A1244" s="208"/>
      <c r="B1244" s="208" t="s">
        <v>1204</v>
      </c>
      <c r="C1244" s="209" t="s">
        <v>1205</v>
      </c>
      <c r="D1244" s="210">
        <v>7398</v>
      </c>
      <c r="E1244" s="210">
        <v>7398</v>
      </c>
    </row>
    <row r="1245" spans="1:5">
      <c r="A1245" s="208" t="s">
        <v>1571</v>
      </c>
      <c r="B1245" s="208"/>
      <c r="C1245" s="209" t="s">
        <v>1572</v>
      </c>
      <c r="D1245" s="210">
        <v>500</v>
      </c>
      <c r="E1245" s="210">
        <v>500</v>
      </c>
    </row>
    <row r="1246" spans="1:5">
      <c r="A1246" s="208" t="s">
        <v>1573</v>
      </c>
      <c r="B1246" s="208"/>
      <c r="C1246" s="209" t="s">
        <v>1479</v>
      </c>
      <c r="D1246" s="210">
        <v>500</v>
      </c>
      <c r="E1246" s="210">
        <v>500</v>
      </c>
    </row>
    <row r="1247" spans="1:5" ht="25.5">
      <c r="A1247" s="208"/>
      <c r="B1247" s="208" t="s">
        <v>1189</v>
      </c>
      <c r="C1247" s="209" t="s">
        <v>2863</v>
      </c>
      <c r="D1247" s="210">
        <v>500</v>
      </c>
      <c r="E1247" s="210">
        <v>500</v>
      </c>
    </row>
    <row r="1248" spans="1:5" ht="51">
      <c r="A1248" s="208" t="s">
        <v>1574</v>
      </c>
      <c r="B1248" s="208"/>
      <c r="C1248" s="209" t="s">
        <v>2725</v>
      </c>
      <c r="D1248" s="210">
        <v>31398.7</v>
      </c>
      <c r="E1248" s="210">
        <v>31182.1</v>
      </c>
    </row>
    <row r="1249" spans="1:5">
      <c r="A1249" s="208" t="s">
        <v>1575</v>
      </c>
      <c r="B1249" s="208"/>
      <c r="C1249" s="209" t="s">
        <v>1285</v>
      </c>
      <c r="D1249" s="210">
        <v>31398.7</v>
      </c>
      <c r="E1249" s="210">
        <v>31182.1</v>
      </c>
    </row>
    <row r="1250" spans="1:5" ht="51">
      <c r="A1250" s="208"/>
      <c r="B1250" s="208" t="s">
        <v>1184</v>
      </c>
      <c r="C1250" s="209" t="s">
        <v>2874</v>
      </c>
      <c r="D1250" s="210">
        <v>27680.3</v>
      </c>
      <c r="E1250" s="210">
        <v>27680.3</v>
      </c>
    </row>
    <row r="1251" spans="1:5" ht="25.5">
      <c r="A1251" s="208"/>
      <c r="B1251" s="208" t="s">
        <v>1189</v>
      </c>
      <c r="C1251" s="209" t="s">
        <v>2863</v>
      </c>
      <c r="D1251" s="210">
        <v>3543.5</v>
      </c>
      <c r="E1251" s="210">
        <v>3326.9</v>
      </c>
    </row>
    <row r="1252" spans="1:5">
      <c r="A1252" s="208"/>
      <c r="B1252" s="208" t="s">
        <v>1190</v>
      </c>
      <c r="C1252" s="209" t="s">
        <v>1191</v>
      </c>
      <c r="D1252" s="210">
        <v>174.9</v>
      </c>
      <c r="E1252" s="210">
        <v>174.9</v>
      </c>
    </row>
    <row r="1253" spans="1:5">
      <c r="A1253" s="207" t="s">
        <v>2425</v>
      </c>
      <c r="B1253" s="208"/>
      <c r="C1253" s="209"/>
      <c r="D1253" s="210">
        <f>108627529.7+1.6</f>
        <v>108627531.3</v>
      </c>
      <c r="E1253" s="210">
        <f>110088331.6+1.4</f>
        <v>110088333</v>
      </c>
    </row>
  </sheetData>
  <autoFilter ref="A1:A1253"/>
  <mergeCells count="1">
    <mergeCell ref="A5:E5"/>
  </mergeCells>
  <pageMargins left="0.70866141732283472" right="0.55118110236220474" top="0.35433070866141736" bottom="0.31496062992125984" header="0.31496062992125984" footer="0.31496062992125984"/>
  <pageSetup paperSize="9" scale="96" firstPageNumber="30" fitToHeight="0" orientation="portrait" useFirstPageNumber="1" r:id="rId1"/>
</worksheet>
</file>

<file path=xl/worksheets/sheet10.xml><?xml version="1.0" encoding="utf-8"?>
<worksheet xmlns="http://schemas.openxmlformats.org/spreadsheetml/2006/main" xmlns:r="http://schemas.openxmlformats.org/officeDocument/2006/relationships">
  <sheetPr>
    <pageSetUpPr fitToPage="1"/>
  </sheetPr>
  <dimension ref="A1:F2210"/>
  <sheetViews>
    <sheetView zoomScaleNormal="100" workbookViewId="0">
      <selection activeCell="E1381" sqref="E1381"/>
    </sheetView>
  </sheetViews>
  <sheetFormatPr defaultRowHeight="12.75"/>
  <cols>
    <col min="1" max="4" width="7.5703125" style="203" customWidth="1"/>
    <col min="5" max="5" width="45" style="211" customWidth="1"/>
    <col min="6" max="6" width="18.42578125" style="203" customWidth="1"/>
    <col min="7" max="7" width="1.7109375" style="203" customWidth="1"/>
    <col min="8" max="256" width="9.140625" style="203"/>
    <col min="257" max="260" width="7.5703125" style="203" customWidth="1"/>
    <col min="261" max="261" width="47.85546875" style="203" customWidth="1"/>
    <col min="262" max="262" width="18.7109375" style="203" customWidth="1"/>
    <col min="263" max="512" width="9.140625" style="203"/>
    <col min="513" max="516" width="7.5703125" style="203" customWidth="1"/>
    <col min="517" max="517" width="47.85546875" style="203" customWidth="1"/>
    <col min="518" max="518" width="18.7109375" style="203" customWidth="1"/>
    <col min="519" max="768" width="9.140625" style="203"/>
    <col min="769" max="772" width="7.5703125" style="203" customWidth="1"/>
    <col min="773" max="773" width="47.85546875" style="203" customWidth="1"/>
    <col min="774" max="774" width="18.7109375" style="203" customWidth="1"/>
    <col min="775" max="1024" width="9.140625" style="203"/>
    <col min="1025" max="1028" width="7.5703125" style="203" customWidth="1"/>
    <col min="1029" max="1029" width="47.85546875" style="203" customWidth="1"/>
    <col min="1030" max="1030" width="18.7109375" style="203" customWidth="1"/>
    <col min="1031" max="1280" width="9.140625" style="203"/>
    <col min="1281" max="1284" width="7.5703125" style="203" customWidth="1"/>
    <col min="1285" max="1285" width="47.85546875" style="203" customWidth="1"/>
    <col min="1286" max="1286" width="18.7109375" style="203" customWidth="1"/>
    <col min="1287" max="1536" width="9.140625" style="203"/>
    <col min="1537" max="1540" width="7.5703125" style="203" customWidth="1"/>
    <col min="1541" max="1541" width="47.85546875" style="203" customWidth="1"/>
    <col min="1542" max="1542" width="18.7109375" style="203" customWidth="1"/>
    <col min="1543" max="1792" width="9.140625" style="203"/>
    <col min="1793" max="1796" width="7.5703125" style="203" customWidth="1"/>
    <col min="1797" max="1797" width="47.85546875" style="203" customWidth="1"/>
    <col min="1798" max="1798" width="18.7109375" style="203" customWidth="1"/>
    <col min="1799" max="2048" width="9.140625" style="203"/>
    <col min="2049" max="2052" width="7.5703125" style="203" customWidth="1"/>
    <col min="2053" max="2053" width="47.85546875" style="203" customWidth="1"/>
    <col min="2054" max="2054" width="18.7109375" style="203" customWidth="1"/>
    <col min="2055" max="2304" width="9.140625" style="203"/>
    <col min="2305" max="2308" width="7.5703125" style="203" customWidth="1"/>
    <col min="2309" max="2309" width="47.85546875" style="203" customWidth="1"/>
    <col min="2310" max="2310" width="18.7109375" style="203" customWidth="1"/>
    <col min="2311" max="2560" width="9.140625" style="203"/>
    <col min="2561" max="2564" width="7.5703125" style="203" customWidth="1"/>
    <col min="2565" max="2565" width="47.85546875" style="203" customWidth="1"/>
    <col min="2566" max="2566" width="18.7109375" style="203" customWidth="1"/>
    <col min="2567" max="2816" width="9.140625" style="203"/>
    <col min="2817" max="2820" width="7.5703125" style="203" customWidth="1"/>
    <col min="2821" max="2821" width="47.85546875" style="203" customWidth="1"/>
    <col min="2822" max="2822" width="18.7109375" style="203" customWidth="1"/>
    <col min="2823" max="3072" width="9.140625" style="203"/>
    <col min="3073" max="3076" width="7.5703125" style="203" customWidth="1"/>
    <col min="3077" max="3077" width="47.85546875" style="203" customWidth="1"/>
    <col min="3078" max="3078" width="18.7109375" style="203" customWidth="1"/>
    <col min="3079" max="3328" width="9.140625" style="203"/>
    <col min="3329" max="3332" width="7.5703125" style="203" customWidth="1"/>
    <col min="3333" max="3333" width="47.85546875" style="203" customWidth="1"/>
    <col min="3334" max="3334" width="18.7109375" style="203" customWidth="1"/>
    <col min="3335" max="3584" width="9.140625" style="203"/>
    <col min="3585" max="3588" width="7.5703125" style="203" customWidth="1"/>
    <col min="3589" max="3589" width="47.85546875" style="203" customWidth="1"/>
    <col min="3590" max="3590" width="18.7109375" style="203" customWidth="1"/>
    <col min="3591" max="3840" width="9.140625" style="203"/>
    <col min="3841" max="3844" width="7.5703125" style="203" customWidth="1"/>
    <col min="3845" max="3845" width="47.85546875" style="203" customWidth="1"/>
    <col min="3846" max="3846" width="18.7109375" style="203" customWidth="1"/>
    <col min="3847" max="4096" width="9.140625" style="203"/>
    <col min="4097" max="4100" width="7.5703125" style="203" customWidth="1"/>
    <col min="4101" max="4101" width="47.85546875" style="203" customWidth="1"/>
    <col min="4102" max="4102" width="18.7109375" style="203" customWidth="1"/>
    <col min="4103" max="4352" width="9.140625" style="203"/>
    <col min="4353" max="4356" width="7.5703125" style="203" customWidth="1"/>
    <col min="4357" max="4357" width="47.85546875" style="203" customWidth="1"/>
    <col min="4358" max="4358" width="18.7109375" style="203" customWidth="1"/>
    <col min="4359" max="4608" width="9.140625" style="203"/>
    <col min="4609" max="4612" width="7.5703125" style="203" customWidth="1"/>
    <col min="4613" max="4613" width="47.85546875" style="203" customWidth="1"/>
    <col min="4614" max="4614" width="18.7109375" style="203" customWidth="1"/>
    <col min="4615" max="4864" width="9.140625" style="203"/>
    <col min="4865" max="4868" width="7.5703125" style="203" customWidth="1"/>
    <col min="4869" max="4869" width="47.85546875" style="203" customWidth="1"/>
    <col min="4870" max="4870" width="18.7109375" style="203" customWidth="1"/>
    <col min="4871" max="5120" width="9.140625" style="203"/>
    <col min="5121" max="5124" width="7.5703125" style="203" customWidth="1"/>
    <col min="5125" max="5125" width="47.85546875" style="203" customWidth="1"/>
    <col min="5126" max="5126" width="18.7109375" style="203" customWidth="1"/>
    <col min="5127" max="5376" width="9.140625" style="203"/>
    <col min="5377" max="5380" width="7.5703125" style="203" customWidth="1"/>
    <col min="5381" max="5381" width="47.85546875" style="203" customWidth="1"/>
    <col min="5382" max="5382" width="18.7109375" style="203" customWidth="1"/>
    <col min="5383" max="5632" width="9.140625" style="203"/>
    <col min="5633" max="5636" width="7.5703125" style="203" customWidth="1"/>
    <col min="5637" max="5637" width="47.85546875" style="203" customWidth="1"/>
    <col min="5638" max="5638" width="18.7109375" style="203" customWidth="1"/>
    <col min="5639" max="5888" width="9.140625" style="203"/>
    <col min="5889" max="5892" width="7.5703125" style="203" customWidth="1"/>
    <col min="5893" max="5893" width="47.85546875" style="203" customWidth="1"/>
    <col min="5894" max="5894" width="18.7109375" style="203" customWidth="1"/>
    <col min="5895" max="6144" width="9.140625" style="203"/>
    <col min="6145" max="6148" width="7.5703125" style="203" customWidth="1"/>
    <col min="6149" max="6149" width="47.85546875" style="203" customWidth="1"/>
    <col min="6150" max="6150" width="18.7109375" style="203" customWidth="1"/>
    <col min="6151" max="6400" width="9.140625" style="203"/>
    <col min="6401" max="6404" width="7.5703125" style="203" customWidth="1"/>
    <col min="6405" max="6405" width="47.85546875" style="203" customWidth="1"/>
    <col min="6406" max="6406" width="18.7109375" style="203" customWidth="1"/>
    <col min="6407" max="6656" width="9.140625" style="203"/>
    <col min="6657" max="6660" width="7.5703125" style="203" customWidth="1"/>
    <col min="6661" max="6661" width="47.85546875" style="203" customWidth="1"/>
    <col min="6662" max="6662" width="18.7109375" style="203" customWidth="1"/>
    <col min="6663" max="6912" width="9.140625" style="203"/>
    <col min="6913" max="6916" width="7.5703125" style="203" customWidth="1"/>
    <col min="6917" max="6917" width="47.85546875" style="203" customWidth="1"/>
    <col min="6918" max="6918" width="18.7109375" style="203" customWidth="1"/>
    <col min="6919" max="7168" width="9.140625" style="203"/>
    <col min="7169" max="7172" width="7.5703125" style="203" customWidth="1"/>
    <col min="7173" max="7173" width="47.85546875" style="203" customWidth="1"/>
    <col min="7174" max="7174" width="18.7109375" style="203" customWidth="1"/>
    <col min="7175" max="7424" width="9.140625" style="203"/>
    <col min="7425" max="7428" width="7.5703125" style="203" customWidth="1"/>
    <col min="7429" max="7429" width="47.85546875" style="203" customWidth="1"/>
    <col min="7430" max="7430" width="18.7109375" style="203" customWidth="1"/>
    <col min="7431" max="7680" width="9.140625" style="203"/>
    <col min="7681" max="7684" width="7.5703125" style="203" customWidth="1"/>
    <col min="7685" max="7685" width="47.85546875" style="203" customWidth="1"/>
    <col min="7686" max="7686" width="18.7109375" style="203" customWidth="1"/>
    <col min="7687" max="7936" width="9.140625" style="203"/>
    <col min="7937" max="7940" width="7.5703125" style="203" customWidth="1"/>
    <col min="7941" max="7941" width="47.85546875" style="203" customWidth="1"/>
    <col min="7942" max="7942" width="18.7109375" style="203" customWidth="1"/>
    <col min="7943" max="8192" width="9.140625" style="203"/>
    <col min="8193" max="8196" width="7.5703125" style="203" customWidth="1"/>
    <col min="8197" max="8197" width="47.85546875" style="203" customWidth="1"/>
    <col min="8198" max="8198" width="18.7109375" style="203" customWidth="1"/>
    <col min="8199" max="8448" width="9.140625" style="203"/>
    <col min="8449" max="8452" width="7.5703125" style="203" customWidth="1"/>
    <col min="8453" max="8453" width="47.85546875" style="203" customWidth="1"/>
    <col min="8454" max="8454" width="18.7109375" style="203" customWidth="1"/>
    <col min="8455" max="8704" width="9.140625" style="203"/>
    <col min="8705" max="8708" width="7.5703125" style="203" customWidth="1"/>
    <col min="8709" max="8709" width="47.85546875" style="203" customWidth="1"/>
    <col min="8710" max="8710" width="18.7109375" style="203" customWidth="1"/>
    <col min="8711" max="8960" width="9.140625" style="203"/>
    <col min="8961" max="8964" width="7.5703125" style="203" customWidth="1"/>
    <col min="8965" max="8965" width="47.85546875" style="203" customWidth="1"/>
    <col min="8966" max="8966" width="18.7109375" style="203" customWidth="1"/>
    <col min="8967" max="9216" width="9.140625" style="203"/>
    <col min="9217" max="9220" width="7.5703125" style="203" customWidth="1"/>
    <col min="9221" max="9221" width="47.85546875" style="203" customWidth="1"/>
    <col min="9222" max="9222" width="18.7109375" style="203" customWidth="1"/>
    <col min="9223" max="9472" width="9.140625" style="203"/>
    <col min="9473" max="9476" width="7.5703125" style="203" customWidth="1"/>
    <col min="9477" max="9477" width="47.85546875" style="203" customWidth="1"/>
    <col min="9478" max="9478" width="18.7109375" style="203" customWidth="1"/>
    <col min="9479" max="9728" width="9.140625" style="203"/>
    <col min="9729" max="9732" width="7.5703125" style="203" customWidth="1"/>
    <col min="9733" max="9733" width="47.85546875" style="203" customWidth="1"/>
    <col min="9734" max="9734" width="18.7109375" style="203" customWidth="1"/>
    <col min="9735" max="9984" width="9.140625" style="203"/>
    <col min="9985" max="9988" width="7.5703125" style="203" customWidth="1"/>
    <col min="9989" max="9989" width="47.85546875" style="203" customWidth="1"/>
    <col min="9990" max="9990" width="18.7109375" style="203" customWidth="1"/>
    <col min="9991" max="10240" width="9.140625" style="203"/>
    <col min="10241" max="10244" width="7.5703125" style="203" customWidth="1"/>
    <col min="10245" max="10245" width="47.85546875" style="203" customWidth="1"/>
    <col min="10246" max="10246" width="18.7109375" style="203" customWidth="1"/>
    <col min="10247" max="10496" width="9.140625" style="203"/>
    <col min="10497" max="10500" width="7.5703125" style="203" customWidth="1"/>
    <col min="10501" max="10501" width="47.85546875" style="203" customWidth="1"/>
    <col min="10502" max="10502" width="18.7109375" style="203" customWidth="1"/>
    <col min="10503" max="10752" width="9.140625" style="203"/>
    <col min="10753" max="10756" width="7.5703125" style="203" customWidth="1"/>
    <col min="10757" max="10757" width="47.85546875" style="203" customWidth="1"/>
    <col min="10758" max="10758" width="18.7109375" style="203" customWidth="1"/>
    <col min="10759" max="11008" width="9.140625" style="203"/>
    <col min="11009" max="11012" width="7.5703125" style="203" customWidth="1"/>
    <col min="11013" max="11013" width="47.85546875" style="203" customWidth="1"/>
    <col min="11014" max="11014" width="18.7109375" style="203" customWidth="1"/>
    <col min="11015" max="11264" width="9.140625" style="203"/>
    <col min="11265" max="11268" width="7.5703125" style="203" customWidth="1"/>
    <col min="11269" max="11269" width="47.85546875" style="203" customWidth="1"/>
    <col min="11270" max="11270" width="18.7109375" style="203" customWidth="1"/>
    <col min="11271" max="11520" width="9.140625" style="203"/>
    <col min="11521" max="11524" width="7.5703125" style="203" customWidth="1"/>
    <col min="11525" max="11525" width="47.85546875" style="203" customWidth="1"/>
    <col min="11526" max="11526" width="18.7109375" style="203" customWidth="1"/>
    <col min="11527" max="11776" width="9.140625" style="203"/>
    <col min="11777" max="11780" width="7.5703125" style="203" customWidth="1"/>
    <col min="11781" max="11781" width="47.85546875" style="203" customWidth="1"/>
    <col min="11782" max="11782" width="18.7109375" style="203" customWidth="1"/>
    <col min="11783" max="12032" width="9.140625" style="203"/>
    <col min="12033" max="12036" width="7.5703125" style="203" customWidth="1"/>
    <col min="12037" max="12037" width="47.85546875" style="203" customWidth="1"/>
    <col min="12038" max="12038" width="18.7109375" style="203" customWidth="1"/>
    <col min="12039" max="12288" width="9.140625" style="203"/>
    <col min="12289" max="12292" width="7.5703125" style="203" customWidth="1"/>
    <col min="12293" max="12293" width="47.85546875" style="203" customWidth="1"/>
    <col min="12294" max="12294" width="18.7109375" style="203" customWidth="1"/>
    <col min="12295" max="12544" width="9.140625" style="203"/>
    <col min="12545" max="12548" width="7.5703125" style="203" customWidth="1"/>
    <col min="12549" max="12549" width="47.85546875" style="203" customWidth="1"/>
    <col min="12550" max="12550" width="18.7109375" style="203" customWidth="1"/>
    <col min="12551" max="12800" width="9.140625" style="203"/>
    <col min="12801" max="12804" width="7.5703125" style="203" customWidth="1"/>
    <col min="12805" max="12805" width="47.85546875" style="203" customWidth="1"/>
    <col min="12806" max="12806" width="18.7109375" style="203" customWidth="1"/>
    <col min="12807" max="13056" width="9.140625" style="203"/>
    <col min="13057" max="13060" width="7.5703125" style="203" customWidth="1"/>
    <col min="13061" max="13061" width="47.85546875" style="203" customWidth="1"/>
    <col min="13062" max="13062" width="18.7109375" style="203" customWidth="1"/>
    <col min="13063" max="13312" width="9.140625" style="203"/>
    <col min="13313" max="13316" width="7.5703125" style="203" customWidth="1"/>
    <col min="13317" max="13317" width="47.85546875" style="203" customWidth="1"/>
    <col min="13318" max="13318" width="18.7109375" style="203" customWidth="1"/>
    <col min="13319" max="13568" width="9.140625" style="203"/>
    <col min="13569" max="13572" width="7.5703125" style="203" customWidth="1"/>
    <col min="13573" max="13573" width="47.85546875" style="203" customWidth="1"/>
    <col min="13574" max="13574" width="18.7109375" style="203" customWidth="1"/>
    <col min="13575" max="13824" width="9.140625" style="203"/>
    <col min="13825" max="13828" width="7.5703125" style="203" customWidth="1"/>
    <col min="13829" max="13829" width="47.85546875" style="203" customWidth="1"/>
    <col min="13830" max="13830" width="18.7109375" style="203" customWidth="1"/>
    <col min="13831" max="14080" width="9.140625" style="203"/>
    <col min="14081" max="14084" width="7.5703125" style="203" customWidth="1"/>
    <col min="14085" max="14085" width="47.85546875" style="203" customWidth="1"/>
    <col min="14086" max="14086" width="18.7109375" style="203" customWidth="1"/>
    <col min="14087" max="14336" width="9.140625" style="203"/>
    <col min="14337" max="14340" width="7.5703125" style="203" customWidth="1"/>
    <col min="14341" max="14341" width="47.85546875" style="203" customWidth="1"/>
    <col min="14342" max="14342" width="18.7109375" style="203" customWidth="1"/>
    <col min="14343" max="14592" width="9.140625" style="203"/>
    <col min="14593" max="14596" width="7.5703125" style="203" customWidth="1"/>
    <col min="14597" max="14597" width="47.85546875" style="203" customWidth="1"/>
    <col min="14598" max="14598" width="18.7109375" style="203" customWidth="1"/>
    <col min="14599" max="14848" width="9.140625" style="203"/>
    <col min="14849" max="14852" width="7.5703125" style="203" customWidth="1"/>
    <col min="14853" max="14853" width="47.85546875" style="203" customWidth="1"/>
    <col min="14854" max="14854" width="18.7109375" style="203" customWidth="1"/>
    <col min="14855" max="15104" width="9.140625" style="203"/>
    <col min="15105" max="15108" width="7.5703125" style="203" customWidth="1"/>
    <col min="15109" max="15109" width="47.85546875" style="203" customWidth="1"/>
    <col min="15110" max="15110" width="18.7109375" style="203" customWidth="1"/>
    <col min="15111" max="15360" width="9.140625" style="203"/>
    <col min="15361" max="15364" width="7.5703125" style="203" customWidth="1"/>
    <col min="15365" max="15365" width="47.85546875" style="203" customWidth="1"/>
    <col min="15366" max="15366" width="18.7109375" style="203" customWidth="1"/>
    <col min="15367" max="15616" width="9.140625" style="203"/>
    <col min="15617" max="15620" width="7.5703125" style="203" customWidth="1"/>
    <col min="15621" max="15621" width="47.85546875" style="203" customWidth="1"/>
    <col min="15622" max="15622" width="18.7109375" style="203" customWidth="1"/>
    <col min="15623" max="15872" width="9.140625" style="203"/>
    <col min="15873" max="15876" width="7.5703125" style="203" customWidth="1"/>
    <col min="15877" max="15877" width="47.85546875" style="203" customWidth="1"/>
    <col min="15878" max="15878" width="18.7109375" style="203" customWidth="1"/>
    <col min="15879" max="16128" width="9.140625" style="203"/>
    <col min="16129" max="16132" width="7.5703125" style="203" customWidth="1"/>
    <col min="16133" max="16133" width="47.85546875" style="203" customWidth="1"/>
    <col min="16134" max="16134" width="18.7109375" style="203" customWidth="1"/>
    <col min="16135" max="16384" width="9.140625" style="203"/>
  </cols>
  <sheetData>
    <row r="1" spans="1:6">
      <c r="F1" s="203" t="s">
        <v>2489</v>
      </c>
    </row>
    <row r="2" spans="1:6">
      <c r="F2" s="203" t="s">
        <v>1</v>
      </c>
    </row>
    <row r="3" spans="1:6">
      <c r="F3" s="203" t="s">
        <v>1171</v>
      </c>
    </row>
    <row r="5" spans="1:6">
      <c r="A5" s="405" t="s">
        <v>2433</v>
      </c>
      <c r="B5" s="405"/>
      <c r="C5" s="405"/>
      <c r="D5" s="405"/>
      <c r="E5" s="405"/>
      <c r="F5" s="405"/>
    </row>
    <row r="7" spans="1:6">
      <c r="A7" s="204" t="s">
        <v>2434</v>
      </c>
      <c r="B7" s="204" t="s">
        <v>1172</v>
      </c>
      <c r="C7" s="204" t="s">
        <v>1173</v>
      </c>
      <c r="D7" s="204" t="s">
        <v>1174</v>
      </c>
      <c r="E7" s="329" t="s">
        <v>1175</v>
      </c>
      <c r="F7" s="204" t="s">
        <v>860</v>
      </c>
    </row>
    <row r="8" spans="1:6">
      <c r="A8" s="208">
        <v>1</v>
      </c>
      <c r="B8" s="208">
        <v>2</v>
      </c>
      <c r="C8" s="208">
        <v>3</v>
      </c>
      <c r="D8" s="208">
        <v>4</v>
      </c>
      <c r="E8" s="330">
        <v>5</v>
      </c>
      <c r="F8" s="208">
        <v>6</v>
      </c>
    </row>
    <row r="9" spans="1:6" ht="25.5">
      <c r="A9" s="212" t="s">
        <v>2435</v>
      </c>
      <c r="B9" s="212"/>
      <c r="C9" s="212"/>
      <c r="D9" s="212"/>
      <c r="E9" s="214" t="s">
        <v>2436</v>
      </c>
      <c r="F9" s="213">
        <v>74382.3</v>
      </c>
    </row>
    <row r="10" spans="1:6">
      <c r="A10" s="204"/>
      <c r="B10" s="204" t="s">
        <v>1176</v>
      </c>
      <c r="C10" s="204"/>
      <c r="D10" s="204"/>
      <c r="E10" s="205" t="s">
        <v>1177</v>
      </c>
      <c r="F10" s="206">
        <v>11882.3</v>
      </c>
    </row>
    <row r="11" spans="1:6">
      <c r="A11" s="204"/>
      <c r="B11" s="204" t="s">
        <v>1250</v>
      </c>
      <c r="C11" s="204"/>
      <c r="D11" s="204"/>
      <c r="E11" s="205" t="s">
        <v>1251</v>
      </c>
      <c r="F11" s="206">
        <v>11882.3</v>
      </c>
    </row>
    <row r="12" spans="1:6" ht="25.5">
      <c r="A12" s="204"/>
      <c r="B12" s="204"/>
      <c r="C12" s="204" t="s">
        <v>1392</v>
      </c>
      <c r="D12" s="204"/>
      <c r="E12" s="205" t="s">
        <v>1393</v>
      </c>
      <c r="F12" s="206">
        <v>11882.300000000001</v>
      </c>
    </row>
    <row r="13" spans="1:6" ht="51">
      <c r="A13" s="204"/>
      <c r="B13" s="204"/>
      <c r="C13" s="204" t="s">
        <v>1419</v>
      </c>
      <c r="D13" s="204"/>
      <c r="E13" s="205" t="s">
        <v>1420</v>
      </c>
      <c r="F13" s="206">
        <v>9852.6</v>
      </c>
    </row>
    <row r="14" spans="1:6" ht="25.5">
      <c r="A14" s="204"/>
      <c r="B14" s="204"/>
      <c r="C14" s="204" t="s">
        <v>1421</v>
      </c>
      <c r="D14" s="204"/>
      <c r="E14" s="205" t="s">
        <v>1188</v>
      </c>
      <c r="F14" s="206">
        <v>9852.6</v>
      </c>
    </row>
    <row r="15" spans="1:6" ht="63.75">
      <c r="A15" s="204"/>
      <c r="B15" s="204"/>
      <c r="C15" s="204"/>
      <c r="D15" s="204" t="s">
        <v>1184</v>
      </c>
      <c r="E15" s="205" t="s">
        <v>2874</v>
      </c>
      <c r="F15" s="206">
        <v>7947.2</v>
      </c>
    </row>
    <row r="16" spans="1:6" ht="25.5">
      <c r="A16" s="204"/>
      <c r="B16" s="204"/>
      <c r="C16" s="204"/>
      <c r="D16" s="204" t="s">
        <v>1189</v>
      </c>
      <c r="E16" s="205" t="s">
        <v>2863</v>
      </c>
      <c r="F16" s="206">
        <v>1885.4</v>
      </c>
    </row>
    <row r="17" spans="1:6">
      <c r="A17" s="204"/>
      <c r="B17" s="204"/>
      <c r="C17" s="204"/>
      <c r="D17" s="204" t="s">
        <v>1190</v>
      </c>
      <c r="E17" s="205" t="s">
        <v>1191</v>
      </c>
      <c r="F17" s="206">
        <v>20</v>
      </c>
    </row>
    <row r="18" spans="1:6" ht="51">
      <c r="A18" s="204"/>
      <c r="B18" s="204"/>
      <c r="C18" s="204" t="s">
        <v>1423</v>
      </c>
      <c r="D18" s="204"/>
      <c r="E18" s="205" t="s">
        <v>1424</v>
      </c>
      <c r="F18" s="206">
        <v>2029.7</v>
      </c>
    </row>
    <row r="19" spans="1:6" ht="25.5">
      <c r="A19" s="204"/>
      <c r="B19" s="204"/>
      <c r="C19" s="204" t="s">
        <v>1425</v>
      </c>
      <c r="D19" s="204"/>
      <c r="E19" s="205" t="s">
        <v>1350</v>
      </c>
      <c r="F19" s="206">
        <v>2029.7</v>
      </c>
    </row>
    <row r="20" spans="1:6" ht="25.5">
      <c r="A20" s="204"/>
      <c r="B20" s="204"/>
      <c r="C20" s="204"/>
      <c r="D20" s="204" t="s">
        <v>1189</v>
      </c>
      <c r="E20" s="205" t="s">
        <v>2863</v>
      </c>
      <c r="F20" s="206">
        <v>2029.7</v>
      </c>
    </row>
    <row r="21" spans="1:6">
      <c r="A21" s="204"/>
      <c r="B21" s="204" t="s">
        <v>1802</v>
      </c>
      <c r="C21" s="204"/>
      <c r="D21" s="204"/>
      <c r="E21" s="205" t="s">
        <v>1803</v>
      </c>
      <c r="F21" s="206">
        <v>15000</v>
      </c>
    </row>
    <row r="22" spans="1:6">
      <c r="A22" s="204"/>
      <c r="B22" s="204" t="s">
        <v>1804</v>
      </c>
      <c r="C22" s="204"/>
      <c r="D22" s="204"/>
      <c r="E22" s="205" t="s">
        <v>1805</v>
      </c>
      <c r="F22" s="206">
        <v>15000</v>
      </c>
    </row>
    <row r="23" spans="1:6" ht="25.5">
      <c r="A23" s="204"/>
      <c r="B23" s="204"/>
      <c r="C23" s="204" t="s">
        <v>1392</v>
      </c>
      <c r="D23" s="204"/>
      <c r="E23" s="205" t="s">
        <v>1393</v>
      </c>
      <c r="F23" s="206">
        <v>15000</v>
      </c>
    </row>
    <row r="24" spans="1:6" ht="51">
      <c r="A24" s="204"/>
      <c r="B24" s="204"/>
      <c r="C24" s="204" t="s">
        <v>1423</v>
      </c>
      <c r="D24" s="204"/>
      <c r="E24" s="205" t="s">
        <v>1424</v>
      </c>
      <c r="F24" s="206">
        <v>15000</v>
      </c>
    </row>
    <row r="25" spans="1:6" ht="25.5">
      <c r="A25" s="204"/>
      <c r="B25" s="204"/>
      <c r="C25" s="204" t="s">
        <v>1818</v>
      </c>
      <c r="D25" s="204"/>
      <c r="E25" s="205" t="s">
        <v>1819</v>
      </c>
      <c r="F25" s="206">
        <v>15000</v>
      </c>
    </row>
    <row r="26" spans="1:6">
      <c r="A26" s="204"/>
      <c r="B26" s="204"/>
      <c r="C26" s="204"/>
      <c r="D26" s="204" t="s">
        <v>1204</v>
      </c>
      <c r="E26" s="205" t="s">
        <v>1205</v>
      </c>
      <c r="F26" s="206">
        <v>15000</v>
      </c>
    </row>
    <row r="27" spans="1:6" ht="51">
      <c r="A27" s="204"/>
      <c r="B27" s="204" t="s">
        <v>2407</v>
      </c>
      <c r="C27" s="204"/>
      <c r="D27" s="204"/>
      <c r="E27" s="205" t="s">
        <v>2408</v>
      </c>
      <c r="F27" s="206">
        <v>47500</v>
      </c>
    </row>
    <row r="28" spans="1:6" ht="25.5">
      <c r="A28" s="204"/>
      <c r="B28" s="204" t="s">
        <v>2419</v>
      </c>
      <c r="C28" s="204"/>
      <c r="D28" s="204"/>
      <c r="E28" s="205" t="s">
        <v>2420</v>
      </c>
      <c r="F28" s="206">
        <v>47500</v>
      </c>
    </row>
    <row r="29" spans="1:6" ht="25.5">
      <c r="A29" s="204"/>
      <c r="B29" s="204"/>
      <c r="C29" s="204" t="s">
        <v>1392</v>
      </c>
      <c r="D29" s="204"/>
      <c r="E29" s="205" t="s">
        <v>1393</v>
      </c>
      <c r="F29" s="206">
        <v>47500</v>
      </c>
    </row>
    <row r="30" spans="1:6" ht="51">
      <c r="A30" s="204"/>
      <c r="B30" s="204"/>
      <c r="C30" s="204" t="s">
        <v>1423</v>
      </c>
      <c r="D30" s="204"/>
      <c r="E30" s="205" t="s">
        <v>1424</v>
      </c>
      <c r="F30" s="206">
        <v>47500</v>
      </c>
    </row>
    <row r="31" spans="1:6" ht="38.25">
      <c r="A31" s="204"/>
      <c r="B31" s="204"/>
      <c r="C31" s="204" t="s">
        <v>2957</v>
      </c>
      <c r="D31" s="204"/>
      <c r="E31" s="205" t="s">
        <v>2958</v>
      </c>
      <c r="F31" s="206">
        <v>47500</v>
      </c>
    </row>
    <row r="32" spans="1:6">
      <c r="A32" s="204"/>
      <c r="B32" s="204"/>
      <c r="C32" s="204"/>
      <c r="D32" s="204" t="s">
        <v>1204</v>
      </c>
      <c r="E32" s="205" t="s">
        <v>1205</v>
      </c>
      <c r="F32" s="206">
        <v>47500</v>
      </c>
    </row>
    <row r="33" spans="1:6" ht="25.5">
      <c r="A33" s="204" t="s">
        <v>2437</v>
      </c>
      <c r="B33" s="204"/>
      <c r="C33" s="204"/>
      <c r="D33" s="204"/>
      <c r="E33" s="205" t="s">
        <v>36</v>
      </c>
      <c r="F33" s="206">
        <v>2338363.4</v>
      </c>
    </row>
    <row r="34" spans="1:6">
      <c r="A34" s="204"/>
      <c r="B34" s="204" t="s">
        <v>1176</v>
      </c>
      <c r="C34" s="204"/>
      <c r="D34" s="204"/>
      <c r="E34" s="205" t="s">
        <v>1177</v>
      </c>
      <c r="F34" s="206">
        <v>163867.4</v>
      </c>
    </row>
    <row r="35" spans="1:6">
      <c r="A35" s="204"/>
      <c r="B35" s="204" t="s">
        <v>1250</v>
      </c>
      <c r="C35" s="204"/>
      <c r="D35" s="204"/>
      <c r="E35" s="205" t="s">
        <v>1251</v>
      </c>
      <c r="F35" s="206">
        <v>163867.4</v>
      </c>
    </row>
    <row r="36" spans="1:6" ht="25.5">
      <c r="A36" s="204"/>
      <c r="B36" s="204"/>
      <c r="C36" s="204" t="s">
        <v>1392</v>
      </c>
      <c r="D36" s="204"/>
      <c r="E36" s="205" t="s">
        <v>1393</v>
      </c>
      <c r="F36" s="206">
        <v>163867.4</v>
      </c>
    </row>
    <row r="37" spans="1:6" ht="51">
      <c r="A37" s="204"/>
      <c r="B37" s="204"/>
      <c r="C37" s="204" t="s">
        <v>1394</v>
      </c>
      <c r="D37" s="204"/>
      <c r="E37" s="205" t="s">
        <v>1395</v>
      </c>
      <c r="F37" s="206">
        <v>120814.79999999999</v>
      </c>
    </row>
    <row r="38" spans="1:6" ht="51">
      <c r="A38" s="204"/>
      <c r="B38" s="204"/>
      <c r="C38" s="204" t="s">
        <v>1396</v>
      </c>
      <c r="D38" s="204"/>
      <c r="E38" s="205" t="s">
        <v>1362</v>
      </c>
      <c r="F38" s="206">
        <v>3100</v>
      </c>
    </row>
    <row r="39" spans="1:6" ht="25.5">
      <c r="A39" s="204"/>
      <c r="B39" s="204"/>
      <c r="C39" s="204"/>
      <c r="D39" s="204" t="s">
        <v>1189</v>
      </c>
      <c r="E39" s="205" t="s">
        <v>2863</v>
      </c>
      <c r="F39" s="206">
        <v>3100</v>
      </c>
    </row>
    <row r="40" spans="1:6" ht="25.5">
      <c r="A40" s="204"/>
      <c r="B40" s="204"/>
      <c r="C40" s="204" t="s">
        <v>1397</v>
      </c>
      <c r="D40" s="204"/>
      <c r="E40" s="205" t="s">
        <v>1350</v>
      </c>
      <c r="F40" s="206">
        <v>12648.7</v>
      </c>
    </row>
    <row r="41" spans="1:6" ht="25.5">
      <c r="A41" s="204"/>
      <c r="B41" s="204"/>
      <c r="C41" s="204"/>
      <c r="D41" s="204" t="s">
        <v>1189</v>
      </c>
      <c r="E41" s="205" t="s">
        <v>2863</v>
      </c>
      <c r="F41" s="206">
        <v>12648.7</v>
      </c>
    </row>
    <row r="42" spans="1:6" ht="38.25">
      <c r="A42" s="204"/>
      <c r="B42" s="204"/>
      <c r="C42" s="204" t="s">
        <v>1398</v>
      </c>
      <c r="D42" s="204"/>
      <c r="E42" s="205" t="s">
        <v>1399</v>
      </c>
      <c r="F42" s="206">
        <v>838.4</v>
      </c>
    </row>
    <row r="43" spans="1:6" ht="25.5">
      <c r="A43" s="204"/>
      <c r="B43" s="204"/>
      <c r="C43" s="204"/>
      <c r="D43" s="204" t="s">
        <v>1189</v>
      </c>
      <c r="E43" s="205" t="s">
        <v>2863</v>
      </c>
      <c r="F43" s="206">
        <v>838.4</v>
      </c>
    </row>
    <row r="44" spans="1:6" ht="38.25">
      <c r="A44" s="204"/>
      <c r="B44" s="204"/>
      <c r="C44" s="204" t="s">
        <v>1400</v>
      </c>
      <c r="D44" s="204"/>
      <c r="E44" s="205" t="s">
        <v>1401</v>
      </c>
      <c r="F44" s="206">
        <v>15119</v>
      </c>
    </row>
    <row r="45" spans="1:6" ht="25.5">
      <c r="A45" s="204"/>
      <c r="B45" s="204"/>
      <c r="C45" s="204"/>
      <c r="D45" s="204" t="s">
        <v>1189</v>
      </c>
      <c r="E45" s="205" t="s">
        <v>2863</v>
      </c>
      <c r="F45" s="206">
        <v>15119</v>
      </c>
    </row>
    <row r="46" spans="1:6" ht="25.5">
      <c r="A46" s="204"/>
      <c r="B46" s="204"/>
      <c r="C46" s="204" t="s">
        <v>1402</v>
      </c>
      <c r="D46" s="204"/>
      <c r="E46" s="205" t="s">
        <v>1403</v>
      </c>
      <c r="F46" s="206">
        <v>749.6</v>
      </c>
    </row>
    <row r="47" spans="1:6" ht="25.5">
      <c r="A47" s="204"/>
      <c r="B47" s="204"/>
      <c r="C47" s="204"/>
      <c r="D47" s="204" t="s">
        <v>1189</v>
      </c>
      <c r="E47" s="205" t="s">
        <v>2863</v>
      </c>
      <c r="F47" s="206">
        <v>749.6</v>
      </c>
    </row>
    <row r="48" spans="1:6" ht="38.25">
      <c r="A48" s="204"/>
      <c r="B48" s="204"/>
      <c r="C48" s="204" t="s">
        <v>1404</v>
      </c>
      <c r="D48" s="204"/>
      <c r="E48" s="205" t="s">
        <v>2954</v>
      </c>
      <c r="F48" s="206">
        <v>5000</v>
      </c>
    </row>
    <row r="49" spans="1:6">
      <c r="A49" s="204"/>
      <c r="B49" s="204"/>
      <c r="C49" s="204"/>
      <c r="D49" s="204" t="s">
        <v>1204</v>
      </c>
      <c r="E49" s="205" t="s">
        <v>1205</v>
      </c>
      <c r="F49" s="206">
        <v>5000</v>
      </c>
    </row>
    <row r="50" spans="1:6" ht="38.25">
      <c r="A50" s="204"/>
      <c r="B50" s="204"/>
      <c r="C50" s="204" t="s">
        <v>1405</v>
      </c>
      <c r="D50" s="204"/>
      <c r="E50" s="205" t="s">
        <v>1406</v>
      </c>
      <c r="F50" s="206">
        <v>4250.3999999999996</v>
      </c>
    </row>
    <row r="51" spans="1:6">
      <c r="A51" s="204"/>
      <c r="B51" s="204"/>
      <c r="C51" s="204"/>
      <c r="D51" s="204" t="s">
        <v>1204</v>
      </c>
      <c r="E51" s="205" t="s">
        <v>1205</v>
      </c>
      <c r="F51" s="206">
        <v>4250.3999999999996</v>
      </c>
    </row>
    <row r="52" spans="1:6" ht="38.25">
      <c r="A52" s="204"/>
      <c r="B52" s="204"/>
      <c r="C52" s="204" t="s">
        <v>1407</v>
      </c>
      <c r="D52" s="204"/>
      <c r="E52" s="205" t="s">
        <v>1408</v>
      </c>
      <c r="F52" s="206">
        <v>1497.5</v>
      </c>
    </row>
    <row r="53" spans="1:6">
      <c r="A53" s="204"/>
      <c r="B53" s="204"/>
      <c r="C53" s="204"/>
      <c r="D53" s="204" t="s">
        <v>1204</v>
      </c>
      <c r="E53" s="205" t="s">
        <v>1205</v>
      </c>
      <c r="F53" s="206">
        <v>1497.5</v>
      </c>
    </row>
    <row r="54" spans="1:6" ht="76.5">
      <c r="A54" s="204"/>
      <c r="B54" s="204"/>
      <c r="C54" s="204" t="s">
        <v>1409</v>
      </c>
      <c r="D54" s="204"/>
      <c r="E54" s="205" t="s">
        <v>1410</v>
      </c>
      <c r="F54" s="206">
        <v>74611.199999999997</v>
      </c>
    </row>
    <row r="55" spans="1:6">
      <c r="A55" s="204"/>
      <c r="B55" s="204"/>
      <c r="C55" s="204"/>
      <c r="D55" s="204" t="s">
        <v>1204</v>
      </c>
      <c r="E55" s="205" t="s">
        <v>1205</v>
      </c>
      <c r="F55" s="206">
        <v>74611.199999999997</v>
      </c>
    </row>
    <row r="56" spans="1:6" ht="38.25">
      <c r="A56" s="204"/>
      <c r="B56" s="204"/>
      <c r="C56" s="204" t="s">
        <v>1411</v>
      </c>
      <c r="D56" s="204"/>
      <c r="E56" s="205" t="s">
        <v>1412</v>
      </c>
      <c r="F56" s="206">
        <v>3000</v>
      </c>
    </row>
    <row r="57" spans="1:6">
      <c r="A57" s="204"/>
      <c r="B57" s="204"/>
      <c r="C57" s="204"/>
      <c r="D57" s="204" t="s">
        <v>1204</v>
      </c>
      <c r="E57" s="205" t="s">
        <v>1205</v>
      </c>
      <c r="F57" s="206">
        <v>3000</v>
      </c>
    </row>
    <row r="58" spans="1:6" ht="51">
      <c r="A58" s="204"/>
      <c r="B58" s="204"/>
      <c r="C58" s="204" t="s">
        <v>1419</v>
      </c>
      <c r="D58" s="204"/>
      <c r="E58" s="205" t="s">
        <v>1420</v>
      </c>
      <c r="F58" s="206">
        <v>43052.6</v>
      </c>
    </row>
    <row r="59" spans="1:6" ht="25.5">
      <c r="A59" s="204"/>
      <c r="B59" s="204"/>
      <c r="C59" s="204" t="s">
        <v>1421</v>
      </c>
      <c r="D59" s="204"/>
      <c r="E59" s="205" t="s">
        <v>1188</v>
      </c>
      <c r="F59" s="206">
        <v>43052.600000000006</v>
      </c>
    </row>
    <row r="60" spans="1:6" ht="63.75">
      <c r="A60" s="204"/>
      <c r="B60" s="204"/>
      <c r="C60" s="204"/>
      <c r="D60" s="204" t="s">
        <v>1184</v>
      </c>
      <c r="E60" s="205" t="s">
        <v>2874</v>
      </c>
      <c r="F60" s="206">
        <v>35986.300000000003</v>
      </c>
    </row>
    <row r="61" spans="1:6" ht="25.5">
      <c r="A61" s="204"/>
      <c r="B61" s="204"/>
      <c r="C61" s="204"/>
      <c r="D61" s="204" t="s">
        <v>1189</v>
      </c>
      <c r="E61" s="205" t="s">
        <v>2863</v>
      </c>
      <c r="F61" s="206">
        <v>7054.3</v>
      </c>
    </row>
    <row r="62" spans="1:6">
      <c r="A62" s="204"/>
      <c r="B62" s="204"/>
      <c r="C62" s="204"/>
      <c r="D62" s="204" t="s">
        <v>1190</v>
      </c>
      <c r="E62" s="205" t="s">
        <v>1191</v>
      </c>
      <c r="F62" s="206">
        <v>12</v>
      </c>
    </row>
    <row r="63" spans="1:6">
      <c r="A63" s="204"/>
      <c r="B63" s="204" t="s">
        <v>1802</v>
      </c>
      <c r="C63" s="204"/>
      <c r="D63" s="204"/>
      <c r="E63" s="205" t="s">
        <v>1803</v>
      </c>
      <c r="F63" s="206">
        <v>10000</v>
      </c>
    </row>
    <row r="64" spans="1:6">
      <c r="A64" s="204"/>
      <c r="B64" s="204" t="s">
        <v>1804</v>
      </c>
      <c r="C64" s="204"/>
      <c r="D64" s="204"/>
      <c r="E64" s="205" t="s">
        <v>1805</v>
      </c>
      <c r="F64" s="206">
        <v>10000</v>
      </c>
    </row>
    <row r="65" spans="1:6" ht="25.5">
      <c r="A65" s="204"/>
      <c r="B65" s="204"/>
      <c r="C65" s="204" t="s">
        <v>1392</v>
      </c>
      <c r="D65" s="204"/>
      <c r="E65" s="205" t="s">
        <v>1393</v>
      </c>
      <c r="F65" s="206">
        <v>10000</v>
      </c>
    </row>
    <row r="66" spans="1:6" ht="63.75">
      <c r="A66" s="204"/>
      <c r="B66" s="204"/>
      <c r="C66" s="204" t="s">
        <v>1820</v>
      </c>
      <c r="D66" s="204"/>
      <c r="E66" s="205" t="s">
        <v>1821</v>
      </c>
      <c r="F66" s="206">
        <v>10000</v>
      </c>
    </row>
    <row r="67" spans="1:6" ht="63.75">
      <c r="A67" s="204"/>
      <c r="B67" s="204"/>
      <c r="C67" s="204" t="s">
        <v>1822</v>
      </c>
      <c r="D67" s="204"/>
      <c r="E67" s="205" t="s">
        <v>1823</v>
      </c>
      <c r="F67" s="206">
        <v>10000</v>
      </c>
    </row>
    <row r="68" spans="1:6">
      <c r="A68" s="204"/>
      <c r="B68" s="204"/>
      <c r="C68" s="204"/>
      <c r="D68" s="204" t="s">
        <v>1204</v>
      </c>
      <c r="E68" s="205" t="s">
        <v>1205</v>
      </c>
      <c r="F68" s="206">
        <v>10000</v>
      </c>
    </row>
    <row r="69" spans="1:6" ht="51">
      <c r="A69" s="204"/>
      <c r="B69" s="204" t="s">
        <v>2407</v>
      </c>
      <c r="C69" s="204"/>
      <c r="D69" s="204"/>
      <c r="E69" s="205" t="s">
        <v>2408</v>
      </c>
      <c r="F69" s="206">
        <v>2164496</v>
      </c>
    </row>
    <row r="70" spans="1:6" ht="25.5">
      <c r="A70" s="204"/>
      <c r="B70" s="204" t="s">
        <v>2419</v>
      </c>
      <c r="C70" s="204"/>
      <c r="D70" s="204"/>
      <c r="E70" s="205" t="s">
        <v>2420</v>
      </c>
      <c r="F70" s="206">
        <v>2164496</v>
      </c>
    </row>
    <row r="71" spans="1:6" ht="25.5">
      <c r="A71" s="204"/>
      <c r="B71" s="204"/>
      <c r="C71" s="204" t="s">
        <v>1392</v>
      </c>
      <c r="D71" s="204"/>
      <c r="E71" s="205" t="s">
        <v>1393</v>
      </c>
      <c r="F71" s="206">
        <v>2164496</v>
      </c>
    </row>
    <row r="72" spans="1:6" ht="76.5">
      <c r="A72" s="204"/>
      <c r="B72" s="204"/>
      <c r="C72" s="204" t="s">
        <v>2421</v>
      </c>
      <c r="D72" s="204"/>
      <c r="E72" s="205" t="s">
        <v>2422</v>
      </c>
      <c r="F72" s="206">
        <v>2164496</v>
      </c>
    </row>
    <row r="73" spans="1:6" ht="51">
      <c r="A73" s="204"/>
      <c r="B73" s="204"/>
      <c r="C73" s="204" t="s">
        <v>2423</v>
      </c>
      <c r="D73" s="204"/>
      <c r="E73" s="205" t="s">
        <v>2424</v>
      </c>
      <c r="F73" s="206">
        <v>2164496</v>
      </c>
    </row>
    <row r="74" spans="1:6">
      <c r="A74" s="204"/>
      <c r="B74" s="204"/>
      <c r="C74" s="204"/>
      <c r="D74" s="204" t="s">
        <v>1204</v>
      </c>
      <c r="E74" s="205" t="s">
        <v>1205</v>
      </c>
      <c r="F74" s="206">
        <v>2164496</v>
      </c>
    </row>
    <row r="75" spans="1:6" ht="25.5">
      <c r="A75" s="204" t="s">
        <v>2438</v>
      </c>
      <c r="B75" s="204"/>
      <c r="C75" s="204"/>
      <c r="D75" s="204"/>
      <c r="E75" s="205" t="s">
        <v>54</v>
      </c>
      <c r="F75" s="206">
        <v>167687.29999999999</v>
      </c>
    </row>
    <row r="76" spans="1:6">
      <c r="A76" s="204"/>
      <c r="B76" s="204" t="s">
        <v>1176</v>
      </c>
      <c r="C76" s="204"/>
      <c r="D76" s="204"/>
      <c r="E76" s="205" t="s">
        <v>1177</v>
      </c>
      <c r="F76" s="206">
        <v>167687.29999999999</v>
      </c>
    </row>
    <row r="77" spans="1:6">
      <c r="A77" s="204"/>
      <c r="B77" s="204" t="s">
        <v>1250</v>
      </c>
      <c r="C77" s="204"/>
      <c r="D77" s="204"/>
      <c r="E77" s="205" t="s">
        <v>1251</v>
      </c>
      <c r="F77" s="206">
        <v>167687.29999999999</v>
      </c>
    </row>
    <row r="78" spans="1:6" ht="25.5">
      <c r="A78" s="204"/>
      <c r="B78" s="204"/>
      <c r="C78" s="204" t="s">
        <v>1180</v>
      </c>
      <c r="D78" s="204"/>
      <c r="E78" s="205" t="s">
        <v>1181</v>
      </c>
      <c r="F78" s="206">
        <v>167687.29999999999</v>
      </c>
    </row>
    <row r="79" spans="1:6" ht="25.5">
      <c r="A79" s="204"/>
      <c r="B79" s="204"/>
      <c r="C79" s="204" t="s">
        <v>1187</v>
      </c>
      <c r="D79" s="204"/>
      <c r="E79" s="205" t="s">
        <v>1188</v>
      </c>
      <c r="F79" s="206">
        <v>34</v>
      </c>
    </row>
    <row r="80" spans="1:6" ht="25.5">
      <c r="A80" s="204"/>
      <c r="B80" s="204"/>
      <c r="C80" s="204"/>
      <c r="D80" s="204" t="s">
        <v>1189</v>
      </c>
      <c r="E80" s="205" t="s">
        <v>2863</v>
      </c>
      <c r="F80" s="206">
        <v>34</v>
      </c>
    </row>
    <row r="81" spans="1:6" ht="25.5">
      <c r="A81" s="204"/>
      <c r="B81" s="204"/>
      <c r="C81" s="204" t="s">
        <v>2975</v>
      </c>
      <c r="D81" s="204"/>
      <c r="E81" s="205" t="s">
        <v>2976</v>
      </c>
      <c r="F81" s="206">
        <v>167653.29999999999</v>
      </c>
    </row>
    <row r="82" spans="1:6" ht="63.75">
      <c r="A82" s="204"/>
      <c r="B82" s="204"/>
      <c r="C82" s="204"/>
      <c r="D82" s="204" t="s">
        <v>1184</v>
      </c>
      <c r="E82" s="205" t="s">
        <v>2874</v>
      </c>
      <c r="F82" s="206">
        <v>10418.799999999999</v>
      </c>
    </row>
    <row r="83" spans="1:6" ht="25.5">
      <c r="A83" s="204"/>
      <c r="B83" s="204"/>
      <c r="C83" s="204"/>
      <c r="D83" s="204" t="s">
        <v>1189</v>
      </c>
      <c r="E83" s="205" t="s">
        <v>2863</v>
      </c>
      <c r="F83" s="206">
        <v>38995.1</v>
      </c>
    </row>
    <row r="84" spans="1:6">
      <c r="A84" s="204"/>
      <c r="B84" s="204"/>
      <c r="C84" s="204"/>
      <c r="D84" s="204" t="s">
        <v>1204</v>
      </c>
      <c r="E84" s="205" t="s">
        <v>1205</v>
      </c>
      <c r="F84" s="206">
        <v>117887.4</v>
      </c>
    </row>
    <row r="85" spans="1:6">
      <c r="A85" s="204"/>
      <c r="B85" s="204"/>
      <c r="C85" s="204"/>
      <c r="D85" s="204" t="s">
        <v>1190</v>
      </c>
      <c r="E85" s="205" t="s">
        <v>1191</v>
      </c>
      <c r="F85" s="206">
        <v>352</v>
      </c>
    </row>
    <row r="86" spans="1:6" ht="25.5">
      <c r="A86" s="204" t="s">
        <v>2439</v>
      </c>
      <c r="B86" s="204"/>
      <c r="C86" s="204"/>
      <c r="D86" s="204"/>
      <c r="E86" s="205" t="s">
        <v>57</v>
      </c>
      <c r="F86" s="206">
        <v>45678.3</v>
      </c>
    </row>
    <row r="87" spans="1:6">
      <c r="A87" s="204"/>
      <c r="B87" s="204" t="s">
        <v>1176</v>
      </c>
      <c r="C87" s="204"/>
      <c r="D87" s="204"/>
      <c r="E87" s="205" t="s">
        <v>1177</v>
      </c>
      <c r="F87" s="206">
        <v>400</v>
      </c>
    </row>
    <row r="88" spans="1:6">
      <c r="A88" s="204"/>
      <c r="B88" s="204" t="s">
        <v>1250</v>
      </c>
      <c r="C88" s="204"/>
      <c r="D88" s="204"/>
      <c r="E88" s="205" t="s">
        <v>1251</v>
      </c>
      <c r="F88" s="206">
        <v>400</v>
      </c>
    </row>
    <row r="89" spans="1:6" ht="38.25">
      <c r="A89" s="204"/>
      <c r="B89" s="204"/>
      <c r="C89" s="204" t="s">
        <v>1331</v>
      </c>
      <c r="D89" s="204"/>
      <c r="E89" s="205" t="s">
        <v>1332</v>
      </c>
      <c r="F89" s="206">
        <v>400</v>
      </c>
    </row>
    <row r="90" spans="1:6" ht="63.75">
      <c r="A90" s="204"/>
      <c r="B90" s="204"/>
      <c r="C90" s="204" t="s">
        <v>1340</v>
      </c>
      <c r="D90" s="204"/>
      <c r="E90" s="205" t="s">
        <v>1341</v>
      </c>
      <c r="F90" s="206">
        <v>400</v>
      </c>
    </row>
    <row r="91" spans="1:6" ht="38.25">
      <c r="A91" s="204"/>
      <c r="B91" s="204"/>
      <c r="C91" s="204" t="s">
        <v>1343</v>
      </c>
      <c r="D91" s="204"/>
      <c r="E91" s="205" t="s">
        <v>1344</v>
      </c>
      <c r="F91" s="206">
        <v>400</v>
      </c>
    </row>
    <row r="92" spans="1:6" ht="25.5">
      <c r="A92" s="204"/>
      <c r="B92" s="204"/>
      <c r="C92" s="204"/>
      <c r="D92" s="204" t="s">
        <v>1189</v>
      </c>
      <c r="E92" s="205" t="s">
        <v>2863</v>
      </c>
      <c r="F92" s="206">
        <v>400</v>
      </c>
    </row>
    <row r="93" spans="1:6">
      <c r="A93" s="204"/>
      <c r="B93" s="204" t="s">
        <v>1634</v>
      </c>
      <c r="C93" s="204"/>
      <c r="D93" s="204"/>
      <c r="E93" s="205" t="s">
        <v>1635</v>
      </c>
      <c r="F93" s="206">
        <v>45278.3</v>
      </c>
    </row>
    <row r="94" spans="1:6">
      <c r="A94" s="204"/>
      <c r="B94" s="204" t="s">
        <v>1636</v>
      </c>
      <c r="C94" s="204"/>
      <c r="D94" s="204"/>
      <c r="E94" s="205" t="s">
        <v>1637</v>
      </c>
      <c r="F94" s="206">
        <v>45278.3</v>
      </c>
    </row>
    <row r="95" spans="1:6" ht="38.25">
      <c r="A95" s="204"/>
      <c r="B95" s="204"/>
      <c r="C95" s="204" t="s">
        <v>1331</v>
      </c>
      <c r="D95" s="204"/>
      <c r="E95" s="205" t="s">
        <v>1332</v>
      </c>
      <c r="F95" s="206">
        <v>45278.3</v>
      </c>
    </row>
    <row r="96" spans="1:6" ht="63.75">
      <c r="A96" s="204"/>
      <c r="B96" s="204"/>
      <c r="C96" s="204" t="s">
        <v>1340</v>
      </c>
      <c r="D96" s="204"/>
      <c r="E96" s="205" t="s">
        <v>1341</v>
      </c>
      <c r="F96" s="206">
        <v>45278.3</v>
      </c>
    </row>
    <row r="97" spans="1:6" ht="25.5">
      <c r="A97" s="204"/>
      <c r="B97" s="204"/>
      <c r="C97" s="204" t="s">
        <v>1342</v>
      </c>
      <c r="D97" s="204"/>
      <c r="E97" s="205" t="s">
        <v>1188</v>
      </c>
      <c r="F97" s="206">
        <v>45278.299999999996</v>
      </c>
    </row>
    <row r="98" spans="1:6" ht="63.75">
      <c r="A98" s="204"/>
      <c r="B98" s="204"/>
      <c r="C98" s="204"/>
      <c r="D98" s="204" t="s">
        <v>1184</v>
      </c>
      <c r="E98" s="205" t="s">
        <v>2874</v>
      </c>
      <c r="F98" s="206">
        <v>37568.6</v>
      </c>
    </row>
    <row r="99" spans="1:6" ht="25.5">
      <c r="A99" s="204"/>
      <c r="B99" s="204"/>
      <c r="C99" s="204"/>
      <c r="D99" s="204" t="s">
        <v>1189</v>
      </c>
      <c r="E99" s="205" t="s">
        <v>2863</v>
      </c>
      <c r="F99" s="206">
        <v>7652.7</v>
      </c>
    </row>
    <row r="100" spans="1:6">
      <c r="A100" s="204"/>
      <c r="B100" s="204"/>
      <c r="C100" s="204"/>
      <c r="D100" s="204" t="s">
        <v>1190</v>
      </c>
      <c r="E100" s="205" t="s">
        <v>1191</v>
      </c>
      <c r="F100" s="206">
        <v>57</v>
      </c>
    </row>
    <row r="101" spans="1:6">
      <c r="A101" s="204" t="s">
        <v>2440</v>
      </c>
      <c r="B101" s="204"/>
      <c r="C101" s="204"/>
      <c r="D101" s="204"/>
      <c r="E101" s="205" t="s">
        <v>59</v>
      </c>
      <c r="F101" s="206">
        <v>1429712.1</v>
      </c>
    </row>
    <row r="102" spans="1:6">
      <c r="A102" s="204"/>
      <c r="B102" s="204" t="s">
        <v>1176</v>
      </c>
      <c r="C102" s="204"/>
      <c r="D102" s="204"/>
      <c r="E102" s="205" t="s">
        <v>1177</v>
      </c>
      <c r="F102" s="206">
        <v>6576.5</v>
      </c>
    </row>
    <row r="103" spans="1:6">
      <c r="A103" s="204"/>
      <c r="B103" s="204" t="s">
        <v>1250</v>
      </c>
      <c r="C103" s="204"/>
      <c r="D103" s="204"/>
      <c r="E103" s="205" t="s">
        <v>1251</v>
      </c>
      <c r="F103" s="206">
        <v>6576.5</v>
      </c>
    </row>
    <row r="104" spans="1:6" ht="25.5">
      <c r="A104" s="204"/>
      <c r="B104" s="204"/>
      <c r="C104" s="204" t="s">
        <v>1316</v>
      </c>
      <c r="D104" s="204"/>
      <c r="E104" s="205" t="s">
        <v>1317</v>
      </c>
      <c r="F104" s="206">
        <v>6576.5</v>
      </c>
    </row>
    <row r="105" spans="1:6" ht="51">
      <c r="A105" s="204"/>
      <c r="B105" s="204"/>
      <c r="C105" s="204" t="s">
        <v>1318</v>
      </c>
      <c r="D105" s="204"/>
      <c r="E105" s="205" t="s">
        <v>1319</v>
      </c>
      <c r="F105" s="206">
        <v>1996.5</v>
      </c>
    </row>
    <row r="106" spans="1:6" ht="38.25">
      <c r="A106" s="204"/>
      <c r="B106" s="204"/>
      <c r="C106" s="204" t="s">
        <v>1320</v>
      </c>
      <c r="D106" s="204"/>
      <c r="E106" s="205" t="s">
        <v>1321</v>
      </c>
      <c r="F106" s="206">
        <v>1996.5</v>
      </c>
    </row>
    <row r="107" spans="1:6" ht="25.5">
      <c r="A107" s="204"/>
      <c r="B107" s="204"/>
      <c r="C107" s="204"/>
      <c r="D107" s="204" t="s">
        <v>1189</v>
      </c>
      <c r="E107" s="205" t="s">
        <v>2863</v>
      </c>
      <c r="F107" s="206">
        <v>1996.5</v>
      </c>
    </row>
    <row r="108" spans="1:6" ht="51">
      <c r="A108" s="204"/>
      <c r="B108" s="204"/>
      <c r="C108" s="204" t="s">
        <v>1328</v>
      </c>
      <c r="D108" s="204"/>
      <c r="E108" s="205" t="s">
        <v>1329</v>
      </c>
      <c r="F108" s="206">
        <v>4580</v>
      </c>
    </row>
    <row r="109" spans="1:6" ht="51">
      <c r="A109" s="204"/>
      <c r="B109" s="204"/>
      <c r="C109" s="204" t="s">
        <v>1330</v>
      </c>
      <c r="D109" s="204"/>
      <c r="E109" s="205" t="s">
        <v>1273</v>
      </c>
      <c r="F109" s="206">
        <v>4580</v>
      </c>
    </row>
    <row r="110" spans="1:6" ht="25.5">
      <c r="A110" s="204"/>
      <c r="B110" s="204"/>
      <c r="C110" s="204"/>
      <c r="D110" s="204" t="s">
        <v>1189</v>
      </c>
      <c r="E110" s="205" t="s">
        <v>2863</v>
      </c>
      <c r="F110" s="206">
        <v>4580</v>
      </c>
    </row>
    <row r="111" spans="1:6">
      <c r="A111" s="204"/>
      <c r="B111" s="204" t="s">
        <v>1634</v>
      </c>
      <c r="C111" s="204"/>
      <c r="D111" s="204"/>
      <c r="E111" s="205" t="s">
        <v>1635</v>
      </c>
      <c r="F111" s="206">
        <v>608831.6</v>
      </c>
    </row>
    <row r="112" spans="1:6">
      <c r="A112" s="204"/>
      <c r="B112" s="204" t="s">
        <v>1636</v>
      </c>
      <c r="C112" s="204"/>
      <c r="D112" s="204"/>
      <c r="E112" s="205" t="s">
        <v>1637</v>
      </c>
      <c r="F112" s="206">
        <v>608831.6</v>
      </c>
    </row>
    <row r="113" spans="1:6" ht="38.25">
      <c r="A113" s="204"/>
      <c r="B113" s="204"/>
      <c r="C113" s="204" t="s">
        <v>1212</v>
      </c>
      <c r="D113" s="204"/>
      <c r="E113" s="205" t="s">
        <v>1213</v>
      </c>
      <c r="F113" s="206">
        <v>6000</v>
      </c>
    </row>
    <row r="114" spans="1:6" ht="51">
      <c r="A114" s="204"/>
      <c r="B114" s="204"/>
      <c r="C114" s="204" t="s">
        <v>1274</v>
      </c>
      <c r="D114" s="204"/>
      <c r="E114" s="205" t="s">
        <v>1275</v>
      </c>
      <c r="F114" s="206">
        <v>6000</v>
      </c>
    </row>
    <row r="115" spans="1:6" ht="102">
      <c r="A115" s="204"/>
      <c r="B115" s="204"/>
      <c r="C115" s="204" t="s">
        <v>1276</v>
      </c>
      <c r="D115" s="204"/>
      <c r="E115" s="205" t="s">
        <v>1277</v>
      </c>
      <c r="F115" s="206">
        <v>6000</v>
      </c>
    </row>
    <row r="116" spans="1:6">
      <c r="A116" s="204"/>
      <c r="B116" s="204"/>
      <c r="C116" s="204"/>
      <c r="D116" s="204" t="s">
        <v>1190</v>
      </c>
      <c r="E116" s="205" t="s">
        <v>1191</v>
      </c>
      <c r="F116" s="206">
        <v>6000</v>
      </c>
    </row>
    <row r="117" spans="1:6" ht="25.5">
      <c r="A117" s="204"/>
      <c r="B117" s="204"/>
      <c r="C117" s="204" t="s">
        <v>1316</v>
      </c>
      <c r="D117" s="204"/>
      <c r="E117" s="205" t="s">
        <v>1317</v>
      </c>
      <c r="F117" s="206">
        <v>602831.6</v>
      </c>
    </row>
    <row r="118" spans="1:6" ht="51">
      <c r="A118" s="204"/>
      <c r="B118" s="204"/>
      <c r="C118" s="204" t="s">
        <v>1638</v>
      </c>
      <c r="D118" s="204"/>
      <c r="E118" s="205" t="s">
        <v>1639</v>
      </c>
      <c r="F118" s="206">
        <v>191829.6</v>
      </c>
    </row>
    <row r="119" spans="1:6" ht="25.5">
      <c r="A119" s="204"/>
      <c r="B119" s="204"/>
      <c r="C119" s="204" t="s">
        <v>1640</v>
      </c>
      <c r="D119" s="204"/>
      <c r="E119" s="205" t="s">
        <v>1641</v>
      </c>
      <c r="F119" s="206">
        <v>191829.6</v>
      </c>
    </row>
    <row r="120" spans="1:6" ht="25.5">
      <c r="A120" s="204"/>
      <c r="B120" s="204"/>
      <c r="C120" s="204"/>
      <c r="D120" s="204" t="s">
        <v>1189</v>
      </c>
      <c r="E120" s="205" t="s">
        <v>2863</v>
      </c>
      <c r="F120" s="206">
        <v>52727.7</v>
      </c>
    </row>
    <row r="121" spans="1:6">
      <c r="A121" s="204"/>
      <c r="B121" s="204"/>
      <c r="C121" s="204"/>
      <c r="D121" s="204" t="s">
        <v>1198</v>
      </c>
      <c r="E121" s="205" t="s">
        <v>1199</v>
      </c>
      <c r="F121" s="206">
        <v>40454.699999999997</v>
      </c>
    </row>
    <row r="122" spans="1:6" ht="38.25">
      <c r="A122" s="204"/>
      <c r="B122" s="204"/>
      <c r="C122" s="204"/>
      <c r="D122" s="204" t="s">
        <v>1290</v>
      </c>
      <c r="E122" s="205" t="s">
        <v>2724</v>
      </c>
      <c r="F122" s="206">
        <v>25584.6</v>
      </c>
    </row>
    <row r="123" spans="1:6">
      <c r="A123" s="204"/>
      <c r="B123" s="204"/>
      <c r="C123" s="204"/>
      <c r="D123" s="204" t="s">
        <v>1190</v>
      </c>
      <c r="E123" s="205" t="s">
        <v>1191</v>
      </c>
      <c r="F123" s="206">
        <v>73062.600000000006</v>
      </c>
    </row>
    <row r="124" spans="1:6" ht="51">
      <c r="A124" s="204"/>
      <c r="B124" s="204"/>
      <c r="C124" s="204" t="s">
        <v>1642</v>
      </c>
      <c r="D124" s="204"/>
      <c r="E124" s="205" t="s">
        <v>1643</v>
      </c>
      <c r="F124" s="206">
        <v>19928.7</v>
      </c>
    </row>
    <row r="125" spans="1:6" ht="25.5">
      <c r="A125" s="204"/>
      <c r="B125" s="204"/>
      <c r="C125" s="204" t="s">
        <v>1644</v>
      </c>
      <c r="D125" s="204"/>
      <c r="E125" s="205" t="s">
        <v>1645</v>
      </c>
      <c r="F125" s="206">
        <v>2405.1</v>
      </c>
    </row>
    <row r="126" spans="1:6">
      <c r="A126" s="204"/>
      <c r="B126" s="204"/>
      <c r="C126" s="204"/>
      <c r="D126" s="204" t="s">
        <v>1190</v>
      </c>
      <c r="E126" s="205" t="s">
        <v>1191</v>
      </c>
      <c r="F126" s="206">
        <v>2405.1</v>
      </c>
    </row>
    <row r="127" spans="1:6" ht="51">
      <c r="A127" s="204"/>
      <c r="B127" s="204"/>
      <c r="C127" s="204" t="s">
        <v>1646</v>
      </c>
      <c r="D127" s="204"/>
      <c r="E127" s="205" t="s">
        <v>1647</v>
      </c>
      <c r="F127" s="206">
        <v>1980</v>
      </c>
    </row>
    <row r="128" spans="1:6">
      <c r="A128" s="204"/>
      <c r="B128" s="204"/>
      <c r="C128" s="204"/>
      <c r="D128" s="204" t="s">
        <v>1190</v>
      </c>
      <c r="E128" s="205" t="s">
        <v>1191</v>
      </c>
      <c r="F128" s="206">
        <v>1980</v>
      </c>
    </row>
    <row r="129" spans="1:6" ht="38.25">
      <c r="A129" s="204"/>
      <c r="B129" s="204"/>
      <c r="C129" s="204" t="s">
        <v>2928</v>
      </c>
      <c r="D129" s="204"/>
      <c r="E129" s="205" t="s">
        <v>2929</v>
      </c>
      <c r="F129" s="206">
        <v>15543.6</v>
      </c>
    </row>
    <row r="130" spans="1:6">
      <c r="A130" s="204"/>
      <c r="B130" s="204"/>
      <c r="C130" s="204"/>
      <c r="D130" s="204" t="s">
        <v>1190</v>
      </c>
      <c r="E130" s="205" t="s">
        <v>1191</v>
      </c>
      <c r="F130" s="206">
        <v>15543.6</v>
      </c>
    </row>
    <row r="131" spans="1:6" ht="51">
      <c r="A131" s="204"/>
      <c r="B131" s="204"/>
      <c r="C131" s="204" t="s">
        <v>1328</v>
      </c>
      <c r="D131" s="204"/>
      <c r="E131" s="205" t="s">
        <v>1329</v>
      </c>
      <c r="F131" s="206">
        <v>391073.3</v>
      </c>
    </row>
    <row r="132" spans="1:6" ht="25.5">
      <c r="A132" s="204"/>
      <c r="B132" s="204"/>
      <c r="C132" s="204" t="s">
        <v>1648</v>
      </c>
      <c r="D132" s="204"/>
      <c r="E132" s="205" t="s">
        <v>1188</v>
      </c>
      <c r="F132" s="206">
        <v>40135.599999999999</v>
      </c>
    </row>
    <row r="133" spans="1:6" ht="63.75">
      <c r="A133" s="204"/>
      <c r="B133" s="204"/>
      <c r="C133" s="204"/>
      <c r="D133" s="204" t="s">
        <v>1184</v>
      </c>
      <c r="E133" s="205" t="s">
        <v>2874</v>
      </c>
      <c r="F133" s="206">
        <v>32547.5</v>
      </c>
    </row>
    <row r="134" spans="1:6" ht="25.5">
      <c r="A134" s="204"/>
      <c r="B134" s="204"/>
      <c r="C134" s="204"/>
      <c r="D134" s="204" t="s">
        <v>1189</v>
      </c>
      <c r="E134" s="205" t="s">
        <v>2863</v>
      </c>
      <c r="F134" s="206">
        <v>7549.5</v>
      </c>
    </row>
    <row r="135" spans="1:6">
      <c r="A135" s="204"/>
      <c r="B135" s="204"/>
      <c r="C135" s="204"/>
      <c r="D135" s="204" t="s">
        <v>1190</v>
      </c>
      <c r="E135" s="205" t="s">
        <v>1191</v>
      </c>
      <c r="F135" s="206">
        <v>38.6</v>
      </c>
    </row>
    <row r="136" spans="1:6">
      <c r="A136" s="204"/>
      <c r="B136" s="204"/>
      <c r="C136" s="204" t="s">
        <v>1649</v>
      </c>
      <c r="D136" s="204"/>
      <c r="E136" s="205" t="s">
        <v>1285</v>
      </c>
      <c r="F136" s="206">
        <v>350937.7</v>
      </c>
    </row>
    <row r="137" spans="1:6" ht="63.75">
      <c r="A137" s="204"/>
      <c r="B137" s="204"/>
      <c r="C137" s="204"/>
      <c r="D137" s="204" t="s">
        <v>1184</v>
      </c>
      <c r="E137" s="205" t="s">
        <v>2874</v>
      </c>
      <c r="F137" s="206">
        <v>283935.90000000002</v>
      </c>
    </row>
    <row r="138" spans="1:6" ht="25.5">
      <c r="A138" s="204"/>
      <c r="B138" s="204"/>
      <c r="C138" s="204"/>
      <c r="D138" s="204" t="s">
        <v>1189</v>
      </c>
      <c r="E138" s="205" t="s">
        <v>2863</v>
      </c>
      <c r="F138" s="206">
        <v>61795.1</v>
      </c>
    </row>
    <row r="139" spans="1:6">
      <c r="A139" s="204"/>
      <c r="B139" s="204"/>
      <c r="C139" s="204"/>
      <c r="D139" s="204" t="s">
        <v>1190</v>
      </c>
      <c r="E139" s="205" t="s">
        <v>1191</v>
      </c>
      <c r="F139" s="206">
        <v>5206.7</v>
      </c>
    </row>
    <row r="140" spans="1:6">
      <c r="A140" s="204"/>
      <c r="B140" s="204" t="s">
        <v>2179</v>
      </c>
      <c r="C140" s="204"/>
      <c r="D140" s="204"/>
      <c r="E140" s="205" t="s">
        <v>2180</v>
      </c>
      <c r="F140" s="206">
        <v>814304</v>
      </c>
    </row>
    <row r="141" spans="1:6">
      <c r="A141" s="204"/>
      <c r="B141" s="204" t="s">
        <v>2202</v>
      </c>
      <c r="C141" s="204"/>
      <c r="D141" s="204"/>
      <c r="E141" s="205" t="s">
        <v>2203</v>
      </c>
      <c r="F141" s="206">
        <v>814304</v>
      </c>
    </row>
    <row r="142" spans="1:6" ht="25.5">
      <c r="A142" s="204"/>
      <c r="B142" s="204"/>
      <c r="C142" s="204" t="s">
        <v>1316</v>
      </c>
      <c r="D142" s="204"/>
      <c r="E142" s="205" t="s">
        <v>1317</v>
      </c>
      <c r="F142" s="206">
        <v>814304</v>
      </c>
    </row>
    <row r="143" spans="1:6" ht="51">
      <c r="A143" s="204"/>
      <c r="B143" s="204"/>
      <c r="C143" s="204" t="s">
        <v>1638</v>
      </c>
      <c r="D143" s="204"/>
      <c r="E143" s="205" t="s">
        <v>1639</v>
      </c>
      <c r="F143" s="206">
        <v>814304</v>
      </c>
    </row>
    <row r="144" spans="1:6">
      <c r="A144" s="204"/>
      <c r="B144" s="204"/>
      <c r="C144" s="204" t="s">
        <v>2926</v>
      </c>
      <c r="D144" s="204"/>
      <c r="E144" s="205" t="s">
        <v>2927</v>
      </c>
      <c r="F144" s="206">
        <v>814304</v>
      </c>
    </row>
    <row r="145" spans="1:6" ht="25.5">
      <c r="A145" s="204"/>
      <c r="B145" s="204"/>
      <c r="C145" s="204"/>
      <c r="D145" s="204" t="s">
        <v>1189</v>
      </c>
      <c r="E145" s="205" t="s">
        <v>2863</v>
      </c>
      <c r="F145" s="206">
        <v>135</v>
      </c>
    </row>
    <row r="146" spans="1:6">
      <c r="A146" s="204"/>
      <c r="B146" s="204"/>
      <c r="C146" s="204"/>
      <c r="D146" s="204" t="s">
        <v>1198</v>
      </c>
      <c r="E146" s="205" t="s">
        <v>1199</v>
      </c>
      <c r="F146" s="206">
        <v>704169</v>
      </c>
    </row>
    <row r="147" spans="1:6">
      <c r="A147" s="204"/>
      <c r="B147" s="204"/>
      <c r="C147" s="204"/>
      <c r="D147" s="204" t="s">
        <v>1204</v>
      </c>
      <c r="E147" s="205" t="s">
        <v>1205</v>
      </c>
      <c r="F147" s="206">
        <v>110000</v>
      </c>
    </row>
    <row r="148" spans="1:6" ht="25.5">
      <c r="A148" s="204" t="s">
        <v>2441</v>
      </c>
      <c r="B148" s="204"/>
      <c r="C148" s="204"/>
      <c r="D148" s="204"/>
      <c r="E148" s="205" t="s">
        <v>2442</v>
      </c>
      <c r="F148" s="206">
        <v>26995.9</v>
      </c>
    </row>
    <row r="149" spans="1:6">
      <c r="A149" s="204"/>
      <c r="B149" s="204" t="s">
        <v>1865</v>
      </c>
      <c r="C149" s="204"/>
      <c r="D149" s="204"/>
      <c r="E149" s="205" t="s">
        <v>1866</v>
      </c>
      <c r="F149" s="206">
        <v>26995.9</v>
      </c>
    </row>
    <row r="150" spans="1:6">
      <c r="A150" s="204"/>
      <c r="B150" s="204" t="s">
        <v>1969</v>
      </c>
      <c r="C150" s="204"/>
      <c r="D150" s="204"/>
      <c r="E150" s="205" t="s">
        <v>1970</v>
      </c>
      <c r="F150" s="206">
        <v>26995.9</v>
      </c>
    </row>
    <row r="151" spans="1:6" ht="25.5">
      <c r="A151" s="204"/>
      <c r="B151" s="204"/>
      <c r="C151" s="204" t="s">
        <v>1238</v>
      </c>
      <c r="D151" s="204"/>
      <c r="E151" s="205" t="s">
        <v>1239</v>
      </c>
      <c r="F151" s="206">
        <v>26995.9</v>
      </c>
    </row>
    <row r="152" spans="1:6" ht="51">
      <c r="A152" s="204"/>
      <c r="B152" s="204"/>
      <c r="C152" s="204" t="s">
        <v>1991</v>
      </c>
      <c r="D152" s="204"/>
      <c r="E152" s="205" t="s">
        <v>2894</v>
      </c>
      <c r="F152" s="206">
        <v>26995.9</v>
      </c>
    </row>
    <row r="153" spans="1:6" ht="25.5">
      <c r="A153" s="204"/>
      <c r="B153" s="204"/>
      <c r="C153" s="204" t="s">
        <v>1992</v>
      </c>
      <c r="D153" s="204"/>
      <c r="E153" s="205" t="s">
        <v>1188</v>
      </c>
      <c r="F153" s="206">
        <v>319.2</v>
      </c>
    </row>
    <row r="154" spans="1:6" ht="63.75">
      <c r="A154" s="204"/>
      <c r="B154" s="204"/>
      <c r="C154" s="204"/>
      <c r="D154" s="204" t="s">
        <v>1184</v>
      </c>
      <c r="E154" s="205" t="s">
        <v>2874</v>
      </c>
      <c r="F154" s="206">
        <v>221.6</v>
      </c>
    </row>
    <row r="155" spans="1:6" ht="25.5">
      <c r="A155" s="204"/>
      <c r="B155" s="204"/>
      <c r="C155" s="204"/>
      <c r="D155" s="204" t="s">
        <v>1189</v>
      </c>
      <c r="E155" s="205" t="s">
        <v>2863</v>
      </c>
      <c r="F155" s="206">
        <v>97.6</v>
      </c>
    </row>
    <row r="156" spans="1:6" ht="25.5">
      <c r="A156" s="204"/>
      <c r="B156" s="204"/>
      <c r="C156" s="204" t="s">
        <v>1993</v>
      </c>
      <c r="D156" s="204"/>
      <c r="E156" s="205" t="s">
        <v>1994</v>
      </c>
      <c r="F156" s="206">
        <v>5153</v>
      </c>
    </row>
    <row r="157" spans="1:6" ht="25.5">
      <c r="A157" s="204"/>
      <c r="B157" s="204"/>
      <c r="C157" s="204"/>
      <c r="D157" s="204" t="s">
        <v>1189</v>
      </c>
      <c r="E157" s="205" t="s">
        <v>2863</v>
      </c>
      <c r="F157" s="206">
        <v>5153</v>
      </c>
    </row>
    <row r="158" spans="1:6" ht="51">
      <c r="A158" s="204"/>
      <c r="B158" s="204"/>
      <c r="C158" s="204" t="s">
        <v>2895</v>
      </c>
      <c r="D158" s="204"/>
      <c r="E158" s="205" t="s">
        <v>2896</v>
      </c>
      <c r="F158" s="206">
        <v>21523.7</v>
      </c>
    </row>
    <row r="159" spans="1:6" ht="63.75">
      <c r="A159" s="204"/>
      <c r="B159" s="204"/>
      <c r="C159" s="204"/>
      <c r="D159" s="204" t="s">
        <v>1184</v>
      </c>
      <c r="E159" s="205" t="s">
        <v>2874</v>
      </c>
      <c r="F159" s="206">
        <v>16721.5</v>
      </c>
    </row>
    <row r="160" spans="1:6" ht="25.5">
      <c r="A160" s="204"/>
      <c r="B160" s="204"/>
      <c r="C160" s="204"/>
      <c r="D160" s="204" t="s">
        <v>1189</v>
      </c>
      <c r="E160" s="205" t="s">
        <v>2863</v>
      </c>
      <c r="F160" s="206">
        <v>4793.2</v>
      </c>
    </row>
    <row r="161" spans="1:6">
      <c r="A161" s="204"/>
      <c r="B161" s="204"/>
      <c r="C161" s="204"/>
      <c r="D161" s="204" t="s">
        <v>1190</v>
      </c>
      <c r="E161" s="205" t="s">
        <v>1191</v>
      </c>
      <c r="F161" s="206">
        <v>9</v>
      </c>
    </row>
    <row r="162" spans="1:6" ht="25.5">
      <c r="A162" s="204" t="s">
        <v>2443</v>
      </c>
      <c r="B162" s="204"/>
      <c r="C162" s="204"/>
      <c r="D162" s="204"/>
      <c r="E162" s="205" t="s">
        <v>75</v>
      </c>
      <c r="F162" s="206">
        <v>6977.1</v>
      </c>
    </row>
    <row r="163" spans="1:6">
      <c r="A163" s="204"/>
      <c r="B163" s="204" t="s">
        <v>2033</v>
      </c>
      <c r="C163" s="204"/>
      <c r="D163" s="204"/>
      <c r="E163" s="205" t="s">
        <v>2034</v>
      </c>
      <c r="F163" s="206">
        <v>6977.1</v>
      </c>
    </row>
    <row r="164" spans="1:6">
      <c r="A164" s="204"/>
      <c r="B164" s="204" t="s">
        <v>2035</v>
      </c>
      <c r="C164" s="204"/>
      <c r="D164" s="204"/>
      <c r="E164" s="205" t="s">
        <v>2036</v>
      </c>
      <c r="F164" s="206">
        <v>6977.1</v>
      </c>
    </row>
    <row r="165" spans="1:6" ht="25.5">
      <c r="A165" s="204"/>
      <c r="B165" s="204"/>
      <c r="C165" s="204" t="s">
        <v>1268</v>
      </c>
      <c r="D165" s="204"/>
      <c r="E165" s="205" t="s">
        <v>1269</v>
      </c>
      <c r="F165" s="206">
        <v>6977.1</v>
      </c>
    </row>
    <row r="166" spans="1:6" ht="51">
      <c r="A166" s="204"/>
      <c r="B166" s="204"/>
      <c r="C166" s="204" t="s">
        <v>1270</v>
      </c>
      <c r="D166" s="204"/>
      <c r="E166" s="205" t="s">
        <v>1271</v>
      </c>
      <c r="F166" s="206">
        <v>6977.1</v>
      </c>
    </row>
    <row r="167" spans="1:6" ht="25.5">
      <c r="A167" s="204"/>
      <c r="B167" s="204"/>
      <c r="C167" s="204" t="s">
        <v>2068</v>
      </c>
      <c r="D167" s="204"/>
      <c r="E167" s="205" t="s">
        <v>1188</v>
      </c>
      <c r="F167" s="206">
        <v>6977.1</v>
      </c>
    </row>
    <row r="168" spans="1:6" ht="63.75">
      <c r="A168" s="204"/>
      <c r="B168" s="204"/>
      <c r="C168" s="204"/>
      <c r="D168" s="204" t="s">
        <v>1184</v>
      </c>
      <c r="E168" s="205" t="s">
        <v>2874</v>
      </c>
      <c r="F168" s="206">
        <v>5690.6</v>
      </c>
    </row>
    <row r="169" spans="1:6" ht="25.5">
      <c r="A169" s="204"/>
      <c r="B169" s="204"/>
      <c r="C169" s="204"/>
      <c r="D169" s="204" t="s">
        <v>1189</v>
      </c>
      <c r="E169" s="205" t="s">
        <v>2863</v>
      </c>
      <c r="F169" s="206">
        <v>1285.5999999999999</v>
      </c>
    </row>
    <row r="170" spans="1:6">
      <c r="A170" s="204"/>
      <c r="B170" s="204"/>
      <c r="C170" s="204"/>
      <c r="D170" s="204" t="s">
        <v>1190</v>
      </c>
      <c r="E170" s="205" t="s">
        <v>1191</v>
      </c>
      <c r="F170" s="206">
        <v>0.9</v>
      </c>
    </row>
    <row r="171" spans="1:6">
      <c r="A171" s="204" t="s">
        <v>2444</v>
      </c>
      <c r="B171" s="204"/>
      <c r="C171" s="204"/>
      <c r="D171" s="204"/>
      <c r="E171" s="205" t="s">
        <v>76</v>
      </c>
      <c r="F171" s="206">
        <v>549334</v>
      </c>
    </row>
    <row r="172" spans="1:6">
      <c r="A172" s="204"/>
      <c r="B172" s="204" t="s">
        <v>1176</v>
      </c>
      <c r="C172" s="204"/>
      <c r="D172" s="204"/>
      <c r="E172" s="205" t="s">
        <v>1177</v>
      </c>
      <c r="F172" s="206">
        <v>478825.7</v>
      </c>
    </row>
    <row r="173" spans="1:6" ht="38.25">
      <c r="A173" s="204"/>
      <c r="B173" s="204" t="s">
        <v>1178</v>
      </c>
      <c r="C173" s="204"/>
      <c r="D173" s="204"/>
      <c r="E173" s="205" t="s">
        <v>1179</v>
      </c>
      <c r="F173" s="206">
        <v>201671.3</v>
      </c>
    </row>
    <row r="174" spans="1:6" ht="25.5">
      <c r="A174" s="204"/>
      <c r="B174" s="204"/>
      <c r="C174" s="204" t="s">
        <v>1180</v>
      </c>
      <c r="D174" s="204"/>
      <c r="E174" s="205" t="s">
        <v>1181</v>
      </c>
      <c r="F174" s="206">
        <v>201671.3</v>
      </c>
    </row>
    <row r="175" spans="1:6">
      <c r="A175" s="204"/>
      <c r="B175" s="204"/>
      <c r="C175" s="204" t="s">
        <v>1182</v>
      </c>
      <c r="D175" s="204"/>
      <c r="E175" s="205" t="s">
        <v>1183</v>
      </c>
      <c r="F175" s="206">
        <v>3639.6</v>
      </c>
    </row>
    <row r="176" spans="1:6" ht="63.75">
      <c r="A176" s="204"/>
      <c r="B176" s="204"/>
      <c r="C176" s="204"/>
      <c r="D176" s="204" t="s">
        <v>1184</v>
      </c>
      <c r="E176" s="205" t="s">
        <v>2874</v>
      </c>
      <c r="F176" s="206">
        <v>3639.6</v>
      </c>
    </row>
    <row r="177" spans="1:6" ht="25.5">
      <c r="A177" s="204"/>
      <c r="B177" s="204"/>
      <c r="C177" s="204" t="s">
        <v>1185</v>
      </c>
      <c r="D177" s="204"/>
      <c r="E177" s="205" t="s">
        <v>1186</v>
      </c>
      <c r="F177" s="206">
        <v>2775.2</v>
      </c>
    </row>
    <row r="178" spans="1:6" ht="63.75">
      <c r="A178" s="204"/>
      <c r="B178" s="204"/>
      <c r="C178" s="204"/>
      <c r="D178" s="204" t="s">
        <v>1184</v>
      </c>
      <c r="E178" s="205" t="s">
        <v>2874</v>
      </c>
      <c r="F178" s="206">
        <v>2775.2</v>
      </c>
    </row>
    <row r="179" spans="1:6" ht="25.5">
      <c r="A179" s="204"/>
      <c r="B179" s="204"/>
      <c r="C179" s="204" t="s">
        <v>1187</v>
      </c>
      <c r="D179" s="204"/>
      <c r="E179" s="205" t="s">
        <v>1188</v>
      </c>
      <c r="F179" s="206">
        <v>195256.5</v>
      </c>
    </row>
    <row r="180" spans="1:6" ht="63.75">
      <c r="A180" s="204"/>
      <c r="B180" s="204"/>
      <c r="C180" s="204"/>
      <c r="D180" s="204" t="s">
        <v>1184</v>
      </c>
      <c r="E180" s="205" t="s">
        <v>2874</v>
      </c>
      <c r="F180" s="206">
        <v>160701.9</v>
      </c>
    </row>
    <row r="181" spans="1:6" ht="25.5">
      <c r="A181" s="204"/>
      <c r="B181" s="204"/>
      <c r="C181" s="204"/>
      <c r="D181" s="204" t="s">
        <v>1189</v>
      </c>
      <c r="E181" s="205" t="s">
        <v>2863</v>
      </c>
      <c r="F181" s="206">
        <v>34412.6</v>
      </c>
    </row>
    <row r="182" spans="1:6">
      <c r="A182" s="204"/>
      <c r="B182" s="204"/>
      <c r="C182" s="204"/>
      <c r="D182" s="204" t="s">
        <v>1190</v>
      </c>
      <c r="E182" s="205" t="s">
        <v>1191</v>
      </c>
      <c r="F182" s="206">
        <v>142</v>
      </c>
    </row>
    <row r="183" spans="1:6">
      <c r="A183" s="204"/>
      <c r="B183" s="204" t="s">
        <v>1250</v>
      </c>
      <c r="C183" s="204"/>
      <c r="D183" s="204"/>
      <c r="E183" s="205" t="s">
        <v>1251</v>
      </c>
      <c r="F183" s="206">
        <v>277154.40000000002</v>
      </c>
    </row>
    <row r="184" spans="1:6" ht="25.5">
      <c r="A184" s="204"/>
      <c r="B184" s="204"/>
      <c r="C184" s="204" t="s">
        <v>1444</v>
      </c>
      <c r="D184" s="204"/>
      <c r="E184" s="205" t="s">
        <v>1445</v>
      </c>
      <c r="F184" s="206">
        <v>50501.8</v>
      </c>
    </row>
    <row r="185" spans="1:6" ht="63.75">
      <c r="A185" s="204"/>
      <c r="B185" s="204"/>
      <c r="C185" s="204" t="s">
        <v>1446</v>
      </c>
      <c r="D185" s="204"/>
      <c r="E185" s="205" t="s">
        <v>1447</v>
      </c>
      <c r="F185" s="206">
        <v>466.3</v>
      </c>
    </row>
    <row r="186" spans="1:6" ht="25.5">
      <c r="A186" s="204"/>
      <c r="B186" s="204"/>
      <c r="C186" s="204" t="s">
        <v>1448</v>
      </c>
      <c r="D186" s="204"/>
      <c r="E186" s="205" t="s">
        <v>1449</v>
      </c>
      <c r="F186" s="206">
        <v>466.3</v>
      </c>
    </row>
    <row r="187" spans="1:6" ht="25.5">
      <c r="A187" s="204"/>
      <c r="B187" s="204"/>
      <c r="C187" s="204"/>
      <c r="D187" s="204" t="s">
        <v>1189</v>
      </c>
      <c r="E187" s="205" t="s">
        <v>2863</v>
      </c>
      <c r="F187" s="206">
        <v>466.3</v>
      </c>
    </row>
    <row r="188" spans="1:6" ht="63.75">
      <c r="A188" s="204"/>
      <c r="B188" s="204"/>
      <c r="C188" s="204" t="s">
        <v>1450</v>
      </c>
      <c r="D188" s="204"/>
      <c r="E188" s="205" t="s">
        <v>1451</v>
      </c>
      <c r="F188" s="206">
        <v>4040</v>
      </c>
    </row>
    <row r="189" spans="1:6" ht="25.5">
      <c r="A189" s="204"/>
      <c r="B189" s="204"/>
      <c r="C189" s="204" t="s">
        <v>1452</v>
      </c>
      <c r="D189" s="204"/>
      <c r="E189" s="205" t="s">
        <v>1453</v>
      </c>
      <c r="F189" s="206">
        <v>3300</v>
      </c>
    </row>
    <row r="190" spans="1:6" ht="25.5">
      <c r="A190" s="204"/>
      <c r="B190" s="204"/>
      <c r="C190" s="204"/>
      <c r="D190" s="204" t="s">
        <v>1189</v>
      </c>
      <c r="E190" s="205" t="s">
        <v>2863</v>
      </c>
      <c r="F190" s="206">
        <v>3300</v>
      </c>
    </row>
    <row r="191" spans="1:6" ht="38.25">
      <c r="A191" s="204"/>
      <c r="B191" s="204"/>
      <c r="C191" s="204" t="s">
        <v>1454</v>
      </c>
      <c r="D191" s="204"/>
      <c r="E191" s="205" t="s">
        <v>1455</v>
      </c>
      <c r="F191" s="206">
        <v>740</v>
      </c>
    </row>
    <row r="192" spans="1:6" ht="25.5">
      <c r="A192" s="204"/>
      <c r="B192" s="204"/>
      <c r="C192" s="204"/>
      <c r="D192" s="204" t="s">
        <v>1189</v>
      </c>
      <c r="E192" s="205" t="s">
        <v>2863</v>
      </c>
      <c r="F192" s="206">
        <v>740</v>
      </c>
    </row>
    <row r="193" spans="1:6" ht="89.25">
      <c r="A193" s="204"/>
      <c r="B193" s="204"/>
      <c r="C193" s="204" t="s">
        <v>1456</v>
      </c>
      <c r="D193" s="204"/>
      <c r="E193" s="205" t="s">
        <v>1457</v>
      </c>
      <c r="F193" s="206">
        <v>19995.5</v>
      </c>
    </row>
    <row r="194" spans="1:6" ht="25.5">
      <c r="A194" s="204"/>
      <c r="B194" s="204"/>
      <c r="C194" s="204" t="s">
        <v>1458</v>
      </c>
      <c r="D194" s="204"/>
      <c r="E194" s="205" t="s">
        <v>1459</v>
      </c>
      <c r="F194" s="206">
        <v>3995.5</v>
      </c>
    </row>
    <row r="195" spans="1:6" ht="25.5">
      <c r="A195" s="204"/>
      <c r="B195" s="204"/>
      <c r="C195" s="204"/>
      <c r="D195" s="204" t="s">
        <v>1189</v>
      </c>
      <c r="E195" s="205" t="s">
        <v>2863</v>
      </c>
      <c r="F195" s="206">
        <v>3995.5</v>
      </c>
    </row>
    <row r="196" spans="1:6" ht="38.25">
      <c r="A196" s="204"/>
      <c r="B196" s="204"/>
      <c r="C196" s="204" t="s">
        <v>1460</v>
      </c>
      <c r="D196" s="204"/>
      <c r="E196" s="205" t="s">
        <v>1461</v>
      </c>
      <c r="F196" s="206">
        <v>4000</v>
      </c>
    </row>
    <row r="197" spans="1:6" ht="25.5">
      <c r="A197" s="204"/>
      <c r="B197" s="204"/>
      <c r="C197" s="204"/>
      <c r="D197" s="204" t="s">
        <v>1189</v>
      </c>
      <c r="E197" s="205" t="s">
        <v>2863</v>
      </c>
      <c r="F197" s="206">
        <v>4000</v>
      </c>
    </row>
    <row r="198" spans="1:6" ht="25.5">
      <c r="A198" s="204"/>
      <c r="B198" s="204"/>
      <c r="C198" s="204" t="s">
        <v>1462</v>
      </c>
      <c r="D198" s="204"/>
      <c r="E198" s="205" t="s">
        <v>1463</v>
      </c>
      <c r="F198" s="206">
        <v>12000</v>
      </c>
    </row>
    <row r="199" spans="1:6" ht="25.5">
      <c r="A199" s="204"/>
      <c r="B199" s="204"/>
      <c r="C199" s="204"/>
      <c r="D199" s="204" t="s">
        <v>1189</v>
      </c>
      <c r="E199" s="205" t="s">
        <v>2863</v>
      </c>
      <c r="F199" s="206">
        <v>12000</v>
      </c>
    </row>
    <row r="200" spans="1:6" ht="51">
      <c r="A200" s="204"/>
      <c r="B200" s="204"/>
      <c r="C200" s="204" t="s">
        <v>1464</v>
      </c>
      <c r="D200" s="204"/>
      <c r="E200" s="205" t="s">
        <v>1465</v>
      </c>
      <c r="F200" s="206">
        <v>26000</v>
      </c>
    </row>
    <row r="201" spans="1:6" ht="25.5">
      <c r="A201" s="204"/>
      <c r="B201" s="204"/>
      <c r="C201" s="204" t="s">
        <v>1466</v>
      </c>
      <c r="D201" s="204"/>
      <c r="E201" s="205" t="s">
        <v>1467</v>
      </c>
      <c r="F201" s="206">
        <v>26000</v>
      </c>
    </row>
    <row r="202" spans="1:6" ht="25.5">
      <c r="A202" s="204"/>
      <c r="B202" s="204"/>
      <c r="C202" s="204"/>
      <c r="D202" s="204" t="s">
        <v>1189</v>
      </c>
      <c r="E202" s="205" t="s">
        <v>2863</v>
      </c>
      <c r="F202" s="206">
        <v>26000</v>
      </c>
    </row>
    <row r="203" spans="1:6" ht="25.5">
      <c r="A203" s="204"/>
      <c r="B203" s="204"/>
      <c r="C203" s="204" t="s">
        <v>1482</v>
      </c>
      <c r="D203" s="204"/>
      <c r="E203" s="205" t="s">
        <v>1483</v>
      </c>
      <c r="F203" s="206">
        <v>217889.4</v>
      </c>
    </row>
    <row r="204" spans="1:6" ht="51">
      <c r="A204" s="204"/>
      <c r="B204" s="204"/>
      <c r="C204" s="204" t="s">
        <v>1484</v>
      </c>
      <c r="D204" s="204"/>
      <c r="E204" s="205" t="s">
        <v>1485</v>
      </c>
      <c r="F204" s="206">
        <v>19000</v>
      </c>
    </row>
    <row r="205" spans="1:6" ht="25.5">
      <c r="A205" s="204"/>
      <c r="B205" s="204"/>
      <c r="C205" s="204" t="s">
        <v>1486</v>
      </c>
      <c r="D205" s="204"/>
      <c r="E205" s="205" t="s">
        <v>1487</v>
      </c>
      <c r="F205" s="206">
        <v>10000</v>
      </c>
    </row>
    <row r="206" spans="1:6" ht="25.5">
      <c r="A206" s="204"/>
      <c r="B206" s="204"/>
      <c r="C206" s="204"/>
      <c r="D206" s="204" t="s">
        <v>1189</v>
      </c>
      <c r="E206" s="205" t="s">
        <v>2863</v>
      </c>
      <c r="F206" s="206">
        <v>10000</v>
      </c>
    </row>
    <row r="207" spans="1:6">
      <c r="A207" s="204"/>
      <c r="B207" s="204"/>
      <c r="C207" s="204" t="s">
        <v>1488</v>
      </c>
      <c r="D207" s="204"/>
      <c r="E207" s="205" t="s">
        <v>1489</v>
      </c>
      <c r="F207" s="206">
        <v>1700</v>
      </c>
    </row>
    <row r="208" spans="1:6" ht="25.5">
      <c r="A208" s="204"/>
      <c r="B208" s="204"/>
      <c r="C208" s="204"/>
      <c r="D208" s="204" t="s">
        <v>1189</v>
      </c>
      <c r="E208" s="205" t="s">
        <v>2863</v>
      </c>
      <c r="F208" s="206">
        <v>1700</v>
      </c>
    </row>
    <row r="209" spans="1:6">
      <c r="A209" s="204"/>
      <c r="B209" s="204"/>
      <c r="C209" s="204" t="s">
        <v>1490</v>
      </c>
      <c r="D209" s="204"/>
      <c r="E209" s="205" t="s">
        <v>1491</v>
      </c>
      <c r="F209" s="206">
        <v>3900</v>
      </c>
    </row>
    <row r="210" spans="1:6" ht="25.5">
      <c r="A210" s="204"/>
      <c r="B210" s="204"/>
      <c r="C210" s="204"/>
      <c r="D210" s="204" t="s">
        <v>1189</v>
      </c>
      <c r="E210" s="205" t="s">
        <v>2863</v>
      </c>
      <c r="F210" s="206">
        <v>3900</v>
      </c>
    </row>
    <row r="211" spans="1:6" ht="25.5">
      <c r="A211" s="204"/>
      <c r="B211" s="204"/>
      <c r="C211" s="204" t="s">
        <v>1492</v>
      </c>
      <c r="D211" s="204"/>
      <c r="E211" s="205" t="s">
        <v>1493</v>
      </c>
      <c r="F211" s="206">
        <v>1100</v>
      </c>
    </row>
    <row r="212" spans="1:6" ht="25.5">
      <c r="A212" s="204"/>
      <c r="B212" s="204"/>
      <c r="C212" s="204"/>
      <c r="D212" s="204" t="s">
        <v>1189</v>
      </c>
      <c r="E212" s="205" t="s">
        <v>2863</v>
      </c>
      <c r="F212" s="206">
        <v>1100</v>
      </c>
    </row>
    <row r="213" spans="1:6">
      <c r="A213" s="204"/>
      <c r="B213" s="204"/>
      <c r="C213" s="204" t="s">
        <v>1494</v>
      </c>
      <c r="D213" s="204"/>
      <c r="E213" s="205" t="s">
        <v>1495</v>
      </c>
      <c r="F213" s="206">
        <v>700</v>
      </c>
    </row>
    <row r="214" spans="1:6" ht="25.5">
      <c r="A214" s="204"/>
      <c r="B214" s="204"/>
      <c r="C214" s="204"/>
      <c r="D214" s="204" t="s">
        <v>1189</v>
      </c>
      <c r="E214" s="205" t="s">
        <v>2863</v>
      </c>
      <c r="F214" s="206">
        <v>700</v>
      </c>
    </row>
    <row r="215" spans="1:6" ht="38.25">
      <c r="A215" s="204"/>
      <c r="B215" s="204"/>
      <c r="C215" s="204" t="s">
        <v>1496</v>
      </c>
      <c r="D215" s="204"/>
      <c r="E215" s="205" t="s">
        <v>1497</v>
      </c>
      <c r="F215" s="206">
        <v>1600</v>
      </c>
    </row>
    <row r="216" spans="1:6" ht="25.5">
      <c r="A216" s="204"/>
      <c r="B216" s="204"/>
      <c r="C216" s="204"/>
      <c r="D216" s="204" t="s">
        <v>1189</v>
      </c>
      <c r="E216" s="205" t="s">
        <v>2863</v>
      </c>
      <c r="F216" s="206">
        <v>1600</v>
      </c>
    </row>
    <row r="217" spans="1:6" ht="51">
      <c r="A217" s="204"/>
      <c r="B217" s="204"/>
      <c r="C217" s="204" t="s">
        <v>1498</v>
      </c>
      <c r="D217" s="204"/>
      <c r="E217" s="205" t="s">
        <v>1499</v>
      </c>
      <c r="F217" s="206">
        <v>4151</v>
      </c>
    </row>
    <row r="218" spans="1:6" ht="38.25">
      <c r="A218" s="204"/>
      <c r="B218" s="204"/>
      <c r="C218" s="204" t="s">
        <v>1500</v>
      </c>
      <c r="D218" s="204"/>
      <c r="E218" s="205" t="s">
        <v>1501</v>
      </c>
      <c r="F218" s="206">
        <v>4151</v>
      </c>
    </row>
    <row r="219" spans="1:6" ht="25.5">
      <c r="A219" s="204"/>
      <c r="B219" s="204"/>
      <c r="C219" s="204"/>
      <c r="D219" s="204" t="s">
        <v>1189</v>
      </c>
      <c r="E219" s="205" t="s">
        <v>2863</v>
      </c>
      <c r="F219" s="206">
        <v>4151</v>
      </c>
    </row>
    <row r="220" spans="1:6" ht="51">
      <c r="A220" s="204"/>
      <c r="B220" s="204"/>
      <c r="C220" s="204" t="s">
        <v>1502</v>
      </c>
      <c r="D220" s="204"/>
      <c r="E220" s="205" t="s">
        <v>1503</v>
      </c>
      <c r="F220" s="206">
        <v>1300</v>
      </c>
    </row>
    <row r="221" spans="1:6" ht="25.5">
      <c r="A221" s="204"/>
      <c r="B221" s="204"/>
      <c r="C221" s="204" t="s">
        <v>1506</v>
      </c>
      <c r="D221" s="204"/>
      <c r="E221" s="205" t="s">
        <v>1507</v>
      </c>
      <c r="F221" s="206">
        <v>1300</v>
      </c>
    </row>
    <row r="222" spans="1:6" ht="25.5">
      <c r="A222" s="204"/>
      <c r="B222" s="204"/>
      <c r="C222" s="204"/>
      <c r="D222" s="204" t="s">
        <v>1189</v>
      </c>
      <c r="E222" s="205" t="s">
        <v>2863</v>
      </c>
      <c r="F222" s="206">
        <v>1300</v>
      </c>
    </row>
    <row r="223" spans="1:6" ht="51">
      <c r="A223" s="204"/>
      <c r="B223" s="204"/>
      <c r="C223" s="204" t="s">
        <v>1508</v>
      </c>
      <c r="D223" s="204"/>
      <c r="E223" s="205" t="s">
        <v>1509</v>
      </c>
      <c r="F223" s="206">
        <v>27219.1</v>
      </c>
    </row>
    <row r="224" spans="1:6">
      <c r="A224" s="204"/>
      <c r="B224" s="204"/>
      <c r="C224" s="204" t="s">
        <v>1510</v>
      </c>
      <c r="D224" s="204"/>
      <c r="E224" s="205" t="s">
        <v>1511</v>
      </c>
      <c r="F224" s="206">
        <v>22939.8</v>
      </c>
    </row>
    <row r="225" spans="1:6" ht="25.5">
      <c r="A225" s="204"/>
      <c r="B225" s="204"/>
      <c r="C225" s="204"/>
      <c r="D225" s="204" t="s">
        <v>1189</v>
      </c>
      <c r="E225" s="205" t="s">
        <v>2863</v>
      </c>
      <c r="F225" s="206">
        <v>22939.8</v>
      </c>
    </row>
    <row r="226" spans="1:6">
      <c r="A226" s="204"/>
      <c r="B226" s="204"/>
      <c r="C226" s="204" t="s">
        <v>1512</v>
      </c>
      <c r="D226" s="204"/>
      <c r="E226" s="205" t="s">
        <v>1513</v>
      </c>
      <c r="F226" s="206">
        <v>4279.3</v>
      </c>
    </row>
    <row r="227" spans="1:6" ht="25.5">
      <c r="A227" s="204"/>
      <c r="B227" s="204"/>
      <c r="C227" s="204"/>
      <c r="D227" s="204" t="s">
        <v>1189</v>
      </c>
      <c r="E227" s="205" t="s">
        <v>2863</v>
      </c>
      <c r="F227" s="206">
        <v>4279.3</v>
      </c>
    </row>
    <row r="228" spans="1:6" ht="76.5">
      <c r="A228" s="204"/>
      <c r="B228" s="204"/>
      <c r="C228" s="204" t="s">
        <v>1514</v>
      </c>
      <c r="D228" s="204"/>
      <c r="E228" s="205" t="s">
        <v>1515</v>
      </c>
      <c r="F228" s="206">
        <v>90890.1</v>
      </c>
    </row>
    <row r="229" spans="1:6">
      <c r="A229" s="204"/>
      <c r="B229" s="204"/>
      <c r="C229" s="204" t="s">
        <v>1516</v>
      </c>
      <c r="D229" s="204"/>
      <c r="E229" s="205" t="s">
        <v>1517</v>
      </c>
      <c r="F229" s="206">
        <v>90000</v>
      </c>
    </row>
    <row r="230" spans="1:6" ht="25.5">
      <c r="A230" s="204"/>
      <c r="B230" s="204"/>
      <c r="C230" s="204"/>
      <c r="D230" s="204" t="s">
        <v>1189</v>
      </c>
      <c r="E230" s="205" t="s">
        <v>2863</v>
      </c>
      <c r="F230" s="206">
        <v>90000</v>
      </c>
    </row>
    <row r="231" spans="1:6" ht="51">
      <c r="A231" s="204"/>
      <c r="B231" s="204"/>
      <c r="C231" s="204" t="s">
        <v>1518</v>
      </c>
      <c r="D231" s="204"/>
      <c r="E231" s="205" t="s">
        <v>1519</v>
      </c>
      <c r="F231" s="206">
        <v>890.1</v>
      </c>
    </row>
    <row r="232" spans="1:6" ht="25.5">
      <c r="A232" s="204"/>
      <c r="B232" s="204"/>
      <c r="C232" s="204"/>
      <c r="D232" s="204" t="s">
        <v>1189</v>
      </c>
      <c r="E232" s="205" t="s">
        <v>2863</v>
      </c>
      <c r="F232" s="206">
        <v>890.1</v>
      </c>
    </row>
    <row r="233" spans="1:6" ht="63.75">
      <c r="A233" s="204"/>
      <c r="B233" s="204"/>
      <c r="C233" s="204" t="s">
        <v>1520</v>
      </c>
      <c r="D233" s="204"/>
      <c r="E233" s="205" t="s">
        <v>1521</v>
      </c>
      <c r="F233" s="206">
        <v>45764.9</v>
      </c>
    </row>
    <row r="234" spans="1:6" ht="38.25">
      <c r="A234" s="204"/>
      <c r="B234" s="204"/>
      <c r="C234" s="204" t="s">
        <v>1522</v>
      </c>
      <c r="D234" s="204"/>
      <c r="E234" s="205" t="s">
        <v>1523</v>
      </c>
      <c r="F234" s="206">
        <v>40268</v>
      </c>
    </row>
    <row r="235" spans="1:6" ht="25.5">
      <c r="A235" s="204"/>
      <c r="B235" s="204"/>
      <c r="C235" s="204"/>
      <c r="D235" s="204" t="s">
        <v>1189</v>
      </c>
      <c r="E235" s="205" t="s">
        <v>2863</v>
      </c>
      <c r="F235" s="206">
        <v>400</v>
      </c>
    </row>
    <row r="236" spans="1:6" ht="38.25">
      <c r="A236" s="204"/>
      <c r="B236" s="204"/>
      <c r="C236" s="204"/>
      <c r="D236" s="204" t="s">
        <v>1290</v>
      </c>
      <c r="E236" s="205" t="s">
        <v>2724</v>
      </c>
      <c r="F236" s="206">
        <v>39868</v>
      </c>
    </row>
    <row r="237" spans="1:6" ht="63.75">
      <c r="A237" s="204"/>
      <c r="B237" s="204"/>
      <c r="C237" s="204" t="s">
        <v>1524</v>
      </c>
      <c r="D237" s="204"/>
      <c r="E237" s="205" t="s">
        <v>1525</v>
      </c>
      <c r="F237" s="206">
        <v>4500</v>
      </c>
    </row>
    <row r="238" spans="1:6" ht="25.5">
      <c r="A238" s="204"/>
      <c r="B238" s="204"/>
      <c r="C238" s="204"/>
      <c r="D238" s="204" t="s">
        <v>1189</v>
      </c>
      <c r="E238" s="205" t="s">
        <v>2863</v>
      </c>
      <c r="F238" s="206">
        <v>4500</v>
      </c>
    </row>
    <row r="239" spans="1:6" ht="76.5">
      <c r="A239" s="204"/>
      <c r="B239" s="204"/>
      <c r="C239" s="204" t="s">
        <v>1526</v>
      </c>
      <c r="D239" s="204"/>
      <c r="E239" s="205" t="s">
        <v>1527</v>
      </c>
      <c r="F239" s="206">
        <v>996.9</v>
      </c>
    </row>
    <row r="240" spans="1:6" ht="25.5">
      <c r="A240" s="204"/>
      <c r="B240" s="204"/>
      <c r="C240" s="204"/>
      <c r="D240" s="204" t="s">
        <v>1189</v>
      </c>
      <c r="E240" s="205" t="s">
        <v>2863</v>
      </c>
      <c r="F240" s="206">
        <v>996.9</v>
      </c>
    </row>
    <row r="241" spans="1:6" ht="51">
      <c r="A241" s="204"/>
      <c r="B241" s="204"/>
      <c r="C241" s="204" t="s">
        <v>1528</v>
      </c>
      <c r="D241" s="204"/>
      <c r="E241" s="205" t="s">
        <v>1529</v>
      </c>
      <c r="F241" s="206">
        <v>29564.3</v>
      </c>
    </row>
    <row r="242" spans="1:6" ht="38.25">
      <c r="A242" s="204"/>
      <c r="B242" s="204"/>
      <c r="C242" s="204" t="s">
        <v>1530</v>
      </c>
      <c r="D242" s="204"/>
      <c r="E242" s="205" t="s">
        <v>1531</v>
      </c>
      <c r="F242" s="206">
        <v>300</v>
      </c>
    </row>
    <row r="243" spans="1:6" ht="25.5">
      <c r="A243" s="204"/>
      <c r="B243" s="204"/>
      <c r="C243" s="204"/>
      <c r="D243" s="204" t="s">
        <v>1189</v>
      </c>
      <c r="E243" s="205" t="s">
        <v>2863</v>
      </c>
      <c r="F243" s="206">
        <v>300</v>
      </c>
    </row>
    <row r="244" spans="1:6" ht="38.25">
      <c r="A244" s="204"/>
      <c r="B244" s="204"/>
      <c r="C244" s="204" t="s">
        <v>1532</v>
      </c>
      <c r="D244" s="204"/>
      <c r="E244" s="205" t="s">
        <v>1533</v>
      </c>
      <c r="F244" s="206">
        <v>500</v>
      </c>
    </row>
    <row r="245" spans="1:6" ht="25.5">
      <c r="A245" s="204"/>
      <c r="B245" s="204"/>
      <c r="C245" s="204"/>
      <c r="D245" s="204" t="s">
        <v>1189</v>
      </c>
      <c r="E245" s="205" t="s">
        <v>2863</v>
      </c>
      <c r="F245" s="206">
        <v>500</v>
      </c>
    </row>
    <row r="246" spans="1:6" ht="76.5">
      <c r="A246" s="204"/>
      <c r="B246" s="204"/>
      <c r="C246" s="204" t="s">
        <v>1534</v>
      </c>
      <c r="D246" s="204"/>
      <c r="E246" s="205" t="s">
        <v>1535</v>
      </c>
      <c r="F246" s="206">
        <v>2400</v>
      </c>
    </row>
    <row r="247" spans="1:6" ht="25.5">
      <c r="A247" s="204"/>
      <c r="B247" s="204"/>
      <c r="C247" s="204"/>
      <c r="D247" s="204" t="s">
        <v>1189</v>
      </c>
      <c r="E247" s="205" t="s">
        <v>2863</v>
      </c>
      <c r="F247" s="206">
        <v>2400</v>
      </c>
    </row>
    <row r="248" spans="1:6" ht="51">
      <c r="A248" s="204"/>
      <c r="B248" s="204"/>
      <c r="C248" s="204" t="s">
        <v>1536</v>
      </c>
      <c r="D248" s="204"/>
      <c r="E248" s="205" t="s">
        <v>1537</v>
      </c>
      <c r="F248" s="206">
        <v>2400</v>
      </c>
    </row>
    <row r="249" spans="1:6" ht="25.5">
      <c r="A249" s="204"/>
      <c r="B249" s="204"/>
      <c r="C249" s="204"/>
      <c r="D249" s="204" t="s">
        <v>1189</v>
      </c>
      <c r="E249" s="205" t="s">
        <v>2863</v>
      </c>
      <c r="F249" s="206">
        <v>2400</v>
      </c>
    </row>
    <row r="250" spans="1:6" ht="51">
      <c r="A250" s="204"/>
      <c r="B250" s="204"/>
      <c r="C250" s="204" t="s">
        <v>1538</v>
      </c>
      <c r="D250" s="204"/>
      <c r="E250" s="205" t="s">
        <v>1539</v>
      </c>
      <c r="F250" s="206">
        <v>3450</v>
      </c>
    </row>
    <row r="251" spans="1:6" ht="25.5">
      <c r="A251" s="204"/>
      <c r="B251" s="204"/>
      <c r="C251" s="204"/>
      <c r="D251" s="204" t="s">
        <v>1189</v>
      </c>
      <c r="E251" s="205" t="s">
        <v>2863</v>
      </c>
      <c r="F251" s="206">
        <v>3450</v>
      </c>
    </row>
    <row r="252" spans="1:6" ht="38.25">
      <c r="A252" s="204"/>
      <c r="B252" s="204"/>
      <c r="C252" s="204" t="s">
        <v>1540</v>
      </c>
      <c r="D252" s="204"/>
      <c r="E252" s="205" t="s">
        <v>1541</v>
      </c>
      <c r="F252" s="206">
        <v>1200</v>
      </c>
    </row>
    <row r="253" spans="1:6" ht="25.5">
      <c r="A253" s="204"/>
      <c r="B253" s="204"/>
      <c r="C253" s="204"/>
      <c r="D253" s="204" t="s">
        <v>1189</v>
      </c>
      <c r="E253" s="205" t="s">
        <v>2863</v>
      </c>
      <c r="F253" s="206">
        <v>1200</v>
      </c>
    </row>
    <row r="254" spans="1:6" ht="25.5">
      <c r="A254" s="204"/>
      <c r="B254" s="204"/>
      <c r="C254" s="204" t="s">
        <v>1542</v>
      </c>
      <c r="D254" s="204"/>
      <c r="E254" s="205" t="s">
        <v>1543</v>
      </c>
      <c r="F254" s="206">
        <v>11450</v>
      </c>
    </row>
    <row r="255" spans="1:6" ht="25.5">
      <c r="A255" s="204"/>
      <c r="B255" s="204"/>
      <c r="C255" s="204"/>
      <c r="D255" s="204" t="s">
        <v>1189</v>
      </c>
      <c r="E255" s="205" t="s">
        <v>2863</v>
      </c>
      <c r="F255" s="206">
        <v>11450</v>
      </c>
    </row>
    <row r="256" spans="1:6" ht="25.5">
      <c r="A256" s="204"/>
      <c r="B256" s="204"/>
      <c r="C256" s="204" t="s">
        <v>1544</v>
      </c>
      <c r="D256" s="204"/>
      <c r="E256" s="205" t="s">
        <v>1545</v>
      </c>
      <c r="F256" s="206">
        <v>7864.3</v>
      </c>
    </row>
    <row r="257" spans="1:6" ht="25.5">
      <c r="A257" s="204"/>
      <c r="B257" s="204"/>
      <c r="C257" s="204"/>
      <c r="D257" s="204" t="s">
        <v>1189</v>
      </c>
      <c r="E257" s="205" t="s">
        <v>2863</v>
      </c>
      <c r="F257" s="206">
        <v>7864.3</v>
      </c>
    </row>
    <row r="258" spans="1:6" ht="25.5">
      <c r="A258" s="204"/>
      <c r="B258" s="204"/>
      <c r="C258" s="204" t="s">
        <v>1180</v>
      </c>
      <c r="D258" s="204"/>
      <c r="E258" s="205" t="s">
        <v>1181</v>
      </c>
      <c r="F258" s="206">
        <v>1695</v>
      </c>
    </row>
    <row r="259" spans="1:6" ht="51">
      <c r="A259" s="204"/>
      <c r="B259" s="204"/>
      <c r="C259" s="204" t="s">
        <v>1548</v>
      </c>
      <c r="D259" s="204"/>
      <c r="E259" s="205" t="s">
        <v>1273</v>
      </c>
      <c r="F259" s="206">
        <v>1695</v>
      </c>
    </row>
    <row r="260" spans="1:6" ht="25.5">
      <c r="A260" s="204"/>
      <c r="B260" s="204"/>
      <c r="C260" s="204"/>
      <c r="D260" s="204" t="s">
        <v>1189</v>
      </c>
      <c r="E260" s="205" t="s">
        <v>2863</v>
      </c>
      <c r="F260" s="206">
        <v>1695</v>
      </c>
    </row>
    <row r="261" spans="1:6" ht="38.25">
      <c r="A261" s="204"/>
      <c r="B261" s="204"/>
      <c r="C261" s="204" t="s">
        <v>1200</v>
      </c>
      <c r="D261" s="204"/>
      <c r="E261" s="205" t="s">
        <v>1201</v>
      </c>
      <c r="F261" s="206">
        <v>7068.2</v>
      </c>
    </row>
    <row r="262" spans="1:6" ht="25.5">
      <c r="A262" s="204"/>
      <c r="B262" s="204"/>
      <c r="C262" s="204" t="s">
        <v>1555</v>
      </c>
      <c r="D262" s="204"/>
      <c r="E262" s="205" t="s">
        <v>1556</v>
      </c>
      <c r="F262" s="206">
        <v>3237.7</v>
      </c>
    </row>
    <row r="263" spans="1:6" ht="25.5">
      <c r="A263" s="204"/>
      <c r="B263" s="204"/>
      <c r="C263" s="204"/>
      <c r="D263" s="204" t="s">
        <v>1189</v>
      </c>
      <c r="E263" s="205" t="s">
        <v>2863</v>
      </c>
      <c r="F263" s="206">
        <v>3237.7</v>
      </c>
    </row>
    <row r="264" spans="1:6" ht="25.5">
      <c r="A264" s="204"/>
      <c r="B264" s="204"/>
      <c r="C264" s="204" t="s">
        <v>1559</v>
      </c>
      <c r="D264" s="204"/>
      <c r="E264" s="205" t="s">
        <v>1560</v>
      </c>
      <c r="F264" s="206">
        <v>220</v>
      </c>
    </row>
    <row r="265" spans="1:6">
      <c r="A265" s="204"/>
      <c r="B265" s="204"/>
      <c r="C265" s="204"/>
      <c r="D265" s="204" t="s">
        <v>1198</v>
      </c>
      <c r="E265" s="205" t="s">
        <v>1199</v>
      </c>
      <c r="F265" s="206">
        <v>220</v>
      </c>
    </row>
    <row r="266" spans="1:6" ht="25.5">
      <c r="A266" s="204"/>
      <c r="B266" s="204"/>
      <c r="C266" s="204" t="s">
        <v>1561</v>
      </c>
      <c r="D266" s="204"/>
      <c r="E266" s="205" t="s">
        <v>1562</v>
      </c>
      <c r="F266" s="206">
        <v>407.3</v>
      </c>
    </row>
    <row r="267" spans="1:6" ht="25.5">
      <c r="A267" s="204"/>
      <c r="B267" s="204"/>
      <c r="C267" s="204"/>
      <c r="D267" s="204" t="s">
        <v>1189</v>
      </c>
      <c r="E267" s="205" t="s">
        <v>2863</v>
      </c>
      <c r="F267" s="206">
        <v>407.3</v>
      </c>
    </row>
    <row r="268" spans="1:6" ht="38.25">
      <c r="A268" s="204"/>
      <c r="B268" s="204"/>
      <c r="C268" s="204" t="s">
        <v>1563</v>
      </c>
      <c r="D268" s="204"/>
      <c r="E268" s="205" t="s">
        <v>1564</v>
      </c>
      <c r="F268" s="206">
        <v>1822</v>
      </c>
    </row>
    <row r="269" spans="1:6" ht="25.5">
      <c r="A269" s="204"/>
      <c r="B269" s="204"/>
      <c r="C269" s="204"/>
      <c r="D269" s="204" t="s">
        <v>1189</v>
      </c>
      <c r="E269" s="205" t="s">
        <v>2863</v>
      </c>
      <c r="F269" s="206">
        <v>1822</v>
      </c>
    </row>
    <row r="270" spans="1:6" ht="25.5">
      <c r="A270" s="204"/>
      <c r="B270" s="204"/>
      <c r="C270" s="204" t="s">
        <v>1567</v>
      </c>
      <c r="D270" s="204"/>
      <c r="E270" s="205" t="s">
        <v>1568</v>
      </c>
      <c r="F270" s="206">
        <v>1381.1999999999998</v>
      </c>
    </row>
    <row r="271" spans="1:6" ht="63.75">
      <c r="A271" s="204"/>
      <c r="B271" s="204"/>
      <c r="C271" s="204"/>
      <c r="D271" s="204" t="s">
        <v>1184</v>
      </c>
      <c r="E271" s="205" t="s">
        <v>2874</v>
      </c>
      <c r="F271" s="206">
        <v>137.6</v>
      </c>
    </row>
    <row r="272" spans="1:6" ht="25.5">
      <c r="A272" s="204"/>
      <c r="B272" s="204"/>
      <c r="C272" s="204"/>
      <c r="D272" s="204" t="s">
        <v>1189</v>
      </c>
      <c r="E272" s="205" t="s">
        <v>2863</v>
      </c>
      <c r="F272" s="206">
        <v>1243.5999999999999</v>
      </c>
    </row>
    <row r="273" spans="1:6">
      <c r="A273" s="204"/>
      <c r="B273" s="204" t="s">
        <v>2033</v>
      </c>
      <c r="C273" s="204"/>
      <c r="D273" s="204"/>
      <c r="E273" s="205" t="s">
        <v>2034</v>
      </c>
      <c r="F273" s="206">
        <v>70000</v>
      </c>
    </row>
    <row r="274" spans="1:6" ht="25.5">
      <c r="A274" s="204"/>
      <c r="B274" s="204" t="s">
        <v>2071</v>
      </c>
      <c r="C274" s="204"/>
      <c r="D274" s="204"/>
      <c r="E274" s="205" t="s">
        <v>2072</v>
      </c>
      <c r="F274" s="206">
        <v>70000</v>
      </c>
    </row>
    <row r="275" spans="1:6" ht="25.5">
      <c r="A275" s="204"/>
      <c r="B275" s="204"/>
      <c r="C275" s="204" t="s">
        <v>1482</v>
      </c>
      <c r="D275" s="204"/>
      <c r="E275" s="205" t="s">
        <v>1483</v>
      </c>
      <c r="F275" s="206">
        <v>70000</v>
      </c>
    </row>
    <row r="276" spans="1:6" ht="51">
      <c r="A276" s="204"/>
      <c r="B276" s="204"/>
      <c r="C276" s="204" t="s">
        <v>1498</v>
      </c>
      <c r="D276" s="204"/>
      <c r="E276" s="205" t="s">
        <v>1499</v>
      </c>
      <c r="F276" s="206">
        <v>70000</v>
      </c>
    </row>
    <row r="277" spans="1:6" ht="38.25">
      <c r="A277" s="204"/>
      <c r="B277" s="204"/>
      <c r="C277" s="204" t="s">
        <v>2093</v>
      </c>
      <c r="D277" s="204"/>
      <c r="E277" s="205" t="s">
        <v>2094</v>
      </c>
      <c r="F277" s="206">
        <v>70000</v>
      </c>
    </row>
    <row r="278" spans="1:6">
      <c r="A278" s="204"/>
      <c r="B278" s="204"/>
      <c r="C278" s="204"/>
      <c r="D278" s="204" t="s">
        <v>1190</v>
      </c>
      <c r="E278" s="205" t="s">
        <v>1191</v>
      </c>
      <c r="F278" s="206">
        <v>70000</v>
      </c>
    </row>
    <row r="279" spans="1:6">
      <c r="A279" s="204"/>
      <c r="B279" s="204" t="s">
        <v>2179</v>
      </c>
      <c r="C279" s="204"/>
      <c r="D279" s="204"/>
      <c r="E279" s="205" t="s">
        <v>2180</v>
      </c>
      <c r="F279" s="206">
        <v>508.3</v>
      </c>
    </row>
    <row r="280" spans="1:6">
      <c r="A280" s="204"/>
      <c r="B280" s="204" t="s">
        <v>2319</v>
      </c>
      <c r="C280" s="204"/>
      <c r="D280" s="204"/>
      <c r="E280" s="205" t="s">
        <v>2320</v>
      </c>
      <c r="F280" s="206">
        <v>508.3</v>
      </c>
    </row>
    <row r="281" spans="1:6" ht="25.5">
      <c r="A281" s="204"/>
      <c r="B281" s="204"/>
      <c r="C281" s="204" t="s">
        <v>1482</v>
      </c>
      <c r="D281" s="204"/>
      <c r="E281" s="205" t="s">
        <v>1483</v>
      </c>
      <c r="F281" s="206">
        <v>508.3</v>
      </c>
    </row>
    <row r="282" spans="1:6" ht="63.75">
      <c r="A282" s="204"/>
      <c r="B282" s="204"/>
      <c r="C282" s="204" t="s">
        <v>1520</v>
      </c>
      <c r="D282" s="204"/>
      <c r="E282" s="205" t="s">
        <v>1521</v>
      </c>
      <c r="F282" s="206">
        <v>508.3</v>
      </c>
    </row>
    <row r="283" spans="1:6" ht="63.75">
      <c r="A283" s="204"/>
      <c r="B283" s="204"/>
      <c r="C283" s="204" t="s">
        <v>1524</v>
      </c>
      <c r="D283" s="204"/>
      <c r="E283" s="205" t="s">
        <v>1525</v>
      </c>
      <c r="F283" s="206">
        <v>508.3</v>
      </c>
    </row>
    <row r="284" spans="1:6" ht="25.5">
      <c r="A284" s="204"/>
      <c r="B284" s="204"/>
      <c r="C284" s="204"/>
      <c r="D284" s="204" t="s">
        <v>1189</v>
      </c>
      <c r="E284" s="205" t="s">
        <v>2863</v>
      </c>
      <c r="F284" s="206">
        <v>508.3</v>
      </c>
    </row>
    <row r="285" spans="1:6" ht="25.5">
      <c r="A285" s="204" t="s">
        <v>2445</v>
      </c>
      <c r="B285" s="204"/>
      <c r="C285" s="204"/>
      <c r="D285" s="204"/>
      <c r="E285" s="205" t="s">
        <v>78</v>
      </c>
      <c r="F285" s="206">
        <v>179468.3</v>
      </c>
    </row>
    <row r="286" spans="1:6">
      <c r="A286" s="204"/>
      <c r="B286" s="204" t="s">
        <v>1176</v>
      </c>
      <c r="C286" s="204"/>
      <c r="D286" s="204"/>
      <c r="E286" s="205" t="s">
        <v>1177</v>
      </c>
      <c r="F286" s="206">
        <v>85946.5</v>
      </c>
    </row>
    <row r="287" spans="1:6">
      <c r="A287" s="204"/>
      <c r="B287" s="204" t="s">
        <v>1250</v>
      </c>
      <c r="C287" s="204"/>
      <c r="D287" s="204"/>
      <c r="E287" s="205" t="s">
        <v>1251</v>
      </c>
      <c r="F287" s="206">
        <v>85946.5</v>
      </c>
    </row>
    <row r="288" spans="1:6" ht="38.25">
      <c r="A288" s="204"/>
      <c r="B288" s="204"/>
      <c r="C288" s="204" t="s">
        <v>1376</v>
      </c>
      <c r="D288" s="204"/>
      <c r="E288" s="205" t="s">
        <v>1377</v>
      </c>
      <c r="F288" s="206">
        <v>85946.5</v>
      </c>
    </row>
    <row r="289" spans="1:6" ht="63.75">
      <c r="A289" s="204"/>
      <c r="B289" s="204"/>
      <c r="C289" s="204" t="s">
        <v>1378</v>
      </c>
      <c r="D289" s="204"/>
      <c r="E289" s="205" t="s">
        <v>1379</v>
      </c>
      <c r="F289" s="206">
        <v>2685.2</v>
      </c>
    </row>
    <row r="290" spans="1:6" ht="63.75">
      <c r="A290" s="204"/>
      <c r="B290" s="204"/>
      <c r="C290" s="204" t="s">
        <v>1380</v>
      </c>
      <c r="D290" s="204"/>
      <c r="E290" s="205" t="s">
        <v>1381</v>
      </c>
      <c r="F290" s="206">
        <v>2170.6999999999998</v>
      </c>
    </row>
    <row r="291" spans="1:6" ht="25.5">
      <c r="A291" s="204"/>
      <c r="B291" s="204"/>
      <c r="C291" s="204"/>
      <c r="D291" s="204" t="s">
        <v>1189</v>
      </c>
      <c r="E291" s="205" t="s">
        <v>2863</v>
      </c>
      <c r="F291" s="206">
        <v>2170.6999999999998</v>
      </c>
    </row>
    <row r="292" spans="1:6" ht="38.25">
      <c r="A292" s="204"/>
      <c r="B292" s="204"/>
      <c r="C292" s="204" t="s">
        <v>1382</v>
      </c>
      <c r="D292" s="204"/>
      <c r="E292" s="205" t="s">
        <v>1383</v>
      </c>
      <c r="F292" s="206">
        <v>514.5</v>
      </c>
    </row>
    <row r="293" spans="1:6" ht="25.5">
      <c r="A293" s="204"/>
      <c r="B293" s="204"/>
      <c r="C293" s="204"/>
      <c r="D293" s="204" t="s">
        <v>1189</v>
      </c>
      <c r="E293" s="205" t="s">
        <v>2863</v>
      </c>
      <c r="F293" s="206">
        <v>514.5</v>
      </c>
    </row>
    <row r="294" spans="1:6" ht="63.75">
      <c r="A294" s="204"/>
      <c r="B294" s="204"/>
      <c r="C294" s="204" t="s">
        <v>1384</v>
      </c>
      <c r="D294" s="204"/>
      <c r="E294" s="205" t="s">
        <v>1385</v>
      </c>
      <c r="F294" s="206">
        <v>35561.4</v>
      </c>
    </row>
    <row r="295" spans="1:6" ht="51">
      <c r="A295" s="204"/>
      <c r="B295" s="204"/>
      <c r="C295" s="204" t="s">
        <v>1386</v>
      </c>
      <c r="D295" s="204"/>
      <c r="E295" s="205" t="s">
        <v>1375</v>
      </c>
      <c r="F295" s="206">
        <v>5586.2</v>
      </c>
    </row>
    <row r="296" spans="1:6" ht="25.5">
      <c r="A296" s="204"/>
      <c r="B296" s="204"/>
      <c r="C296" s="204"/>
      <c r="D296" s="204" t="s">
        <v>1189</v>
      </c>
      <c r="E296" s="205" t="s">
        <v>2863</v>
      </c>
      <c r="F296" s="206">
        <v>5586.2</v>
      </c>
    </row>
    <row r="297" spans="1:6" ht="25.5">
      <c r="A297" s="204"/>
      <c r="B297" s="204"/>
      <c r="C297" s="204" t="s">
        <v>1387</v>
      </c>
      <c r="D297" s="204"/>
      <c r="E297" s="205" t="s">
        <v>1388</v>
      </c>
      <c r="F297" s="206">
        <v>29975.200000000001</v>
      </c>
    </row>
    <row r="298" spans="1:6" ht="63.75">
      <c r="A298" s="204"/>
      <c r="B298" s="204"/>
      <c r="C298" s="204"/>
      <c r="D298" s="204" t="s">
        <v>1184</v>
      </c>
      <c r="E298" s="205" t="s">
        <v>2874</v>
      </c>
      <c r="F298" s="206">
        <v>5677.2</v>
      </c>
    </row>
    <row r="299" spans="1:6" ht="25.5">
      <c r="A299" s="204"/>
      <c r="B299" s="204"/>
      <c r="C299" s="204"/>
      <c r="D299" s="204" t="s">
        <v>1189</v>
      </c>
      <c r="E299" s="205" t="s">
        <v>2863</v>
      </c>
      <c r="F299" s="206">
        <v>20538</v>
      </c>
    </row>
    <row r="300" spans="1:6">
      <c r="A300" s="204"/>
      <c r="B300" s="204"/>
      <c r="C300" s="204"/>
      <c r="D300" s="204" t="s">
        <v>1190</v>
      </c>
      <c r="E300" s="205" t="s">
        <v>1191</v>
      </c>
      <c r="F300" s="206">
        <v>3760</v>
      </c>
    </row>
    <row r="301" spans="1:6" ht="63.75">
      <c r="A301" s="204"/>
      <c r="B301" s="204"/>
      <c r="C301" s="204" t="s">
        <v>1389</v>
      </c>
      <c r="D301" s="204"/>
      <c r="E301" s="205" t="s">
        <v>1390</v>
      </c>
      <c r="F301" s="206">
        <v>47699.9</v>
      </c>
    </row>
    <row r="302" spans="1:6" ht="25.5">
      <c r="A302" s="204"/>
      <c r="B302" s="204"/>
      <c r="C302" s="204" t="s">
        <v>1391</v>
      </c>
      <c r="D302" s="204"/>
      <c r="E302" s="205" t="s">
        <v>1188</v>
      </c>
      <c r="F302" s="206">
        <v>47699.9</v>
      </c>
    </row>
    <row r="303" spans="1:6" ht="63.75">
      <c r="A303" s="204"/>
      <c r="B303" s="204"/>
      <c r="C303" s="204"/>
      <c r="D303" s="204" t="s">
        <v>1184</v>
      </c>
      <c r="E303" s="205" t="s">
        <v>2874</v>
      </c>
      <c r="F303" s="206">
        <v>39723.4</v>
      </c>
    </row>
    <row r="304" spans="1:6" ht="25.5">
      <c r="A304" s="204"/>
      <c r="B304" s="204"/>
      <c r="C304" s="204"/>
      <c r="D304" s="204" t="s">
        <v>1189</v>
      </c>
      <c r="E304" s="205" t="s">
        <v>2863</v>
      </c>
      <c r="F304" s="206">
        <v>7973.5</v>
      </c>
    </row>
    <row r="305" spans="1:6">
      <c r="A305" s="204"/>
      <c r="B305" s="204"/>
      <c r="C305" s="204"/>
      <c r="D305" s="204" t="s">
        <v>1190</v>
      </c>
      <c r="E305" s="205" t="s">
        <v>1191</v>
      </c>
      <c r="F305" s="206">
        <v>3</v>
      </c>
    </row>
    <row r="306" spans="1:6">
      <c r="A306" s="204"/>
      <c r="B306" s="204" t="s">
        <v>1634</v>
      </c>
      <c r="C306" s="204"/>
      <c r="D306" s="204"/>
      <c r="E306" s="205" t="s">
        <v>1635</v>
      </c>
      <c r="F306" s="206">
        <v>93521.8</v>
      </c>
    </row>
    <row r="307" spans="1:6">
      <c r="A307" s="204"/>
      <c r="B307" s="204" t="s">
        <v>1770</v>
      </c>
      <c r="C307" s="204"/>
      <c r="D307" s="204"/>
      <c r="E307" s="205" t="s">
        <v>1771</v>
      </c>
      <c r="F307" s="206">
        <v>93521.8</v>
      </c>
    </row>
    <row r="308" spans="1:6" ht="38.25">
      <c r="A308" s="204"/>
      <c r="B308" s="204"/>
      <c r="C308" s="204" t="s">
        <v>1376</v>
      </c>
      <c r="D308" s="204"/>
      <c r="E308" s="205" t="s">
        <v>1377</v>
      </c>
      <c r="F308" s="206">
        <v>93521.8</v>
      </c>
    </row>
    <row r="309" spans="1:6" ht="63.75">
      <c r="A309" s="204"/>
      <c r="B309" s="204"/>
      <c r="C309" s="204" t="s">
        <v>1378</v>
      </c>
      <c r="D309" s="204"/>
      <c r="E309" s="205" t="s">
        <v>1379</v>
      </c>
      <c r="F309" s="206">
        <v>93521.8</v>
      </c>
    </row>
    <row r="310" spans="1:6" ht="25.5">
      <c r="A310" s="204"/>
      <c r="B310" s="204"/>
      <c r="C310" s="204" t="s">
        <v>1798</v>
      </c>
      <c r="D310" s="204"/>
      <c r="E310" s="205" t="s">
        <v>1799</v>
      </c>
      <c r="F310" s="206">
        <v>93521.8</v>
      </c>
    </row>
    <row r="311" spans="1:6" ht="25.5">
      <c r="A311" s="204"/>
      <c r="B311" s="204"/>
      <c r="C311" s="204"/>
      <c r="D311" s="204" t="s">
        <v>1189</v>
      </c>
      <c r="E311" s="205" t="s">
        <v>2863</v>
      </c>
      <c r="F311" s="206">
        <v>93521.8</v>
      </c>
    </row>
    <row r="312" spans="1:6" ht="25.5">
      <c r="A312" s="204" t="s">
        <v>2446</v>
      </c>
      <c r="B312" s="204"/>
      <c r="C312" s="204"/>
      <c r="D312" s="204"/>
      <c r="E312" s="205" t="s">
        <v>113</v>
      </c>
      <c r="F312" s="206">
        <v>5649141.9000000004</v>
      </c>
    </row>
    <row r="313" spans="1:6">
      <c r="A313" s="204"/>
      <c r="B313" s="204" t="s">
        <v>1176</v>
      </c>
      <c r="C313" s="204"/>
      <c r="D313" s="204"/>
      <c r="E313" s="205" t="s">
        <v>1177</v>
      </c>
      <c r="F313" s="206">
        <v>76174.2</v>
      </c>
    </row>
    <row r="314" spans="1:6">
      <c r="A314" s="204"/>
      <c r="B314" s="204" t="s">
        <v>1250</v>
      </c>
      <c r="C314" s="204"/>
      <c r="D314" s="204"/>
      <c r="E314" s="205" t="s">
        <v>1251</v>
      </c>
      <c r="F314" s="206">
        <v>76174.200000000012</v>
      </c>
    </row>
    <row r="315" spans="1:6" ht="25.5">
      <c r="A315" s="204"/>
      <c r="B315" s="204"/>
      <c r="C315" s="204" t="s">
        <v>1252</v>
      </c>
      <c r="D315" s="204"/>
      <c r="E315" s="205" t="s">
        <v>1253</v>
      </c>
      <c r="F315" s="206">
        <v>2297.9</v>
      </c>
    </row>
    <row r="316" spans="1:6" ht="63.75">
      <c r="A316" s="204"/>
      <c r="B316" s="204"/>
      <c r="C316" s="204" t="s">
        <v>1254</v>
      </c>
      <c r="D316" s="204"/>
      <c r="E316" s="205" t="s">
        <v>1255</v>
      </c>
      <c r="F316" s="206">
        <v>2297.9</v>
      </c>
    </row>
    <row r="317" spans="1:6" ht="63.75">
      <c r="A317" s="204"/>
      <c r="B317" s="204"/>
      <c r="C317" s="204" t="s">
        <v>1258</v>
      </c>
      <c r="D317" s="204"/>
      <c r="E317" s="205" t="s">
        <v>1259</v>
      </c>
      <c r="F317" s="206">
        <v>2297.9</v>
      </c>
    </row>
    <row r="318" spans="1:6">
      <c r="A318" s="204"/>
      <c r="B318" s="204"/>
      <c r="C318" s="204"/>
      <c r="D318" s="204" t="s">
        <v>1204</v>
      </c>
      <c r="E318" s="205" t="s">
        <v>1205</v>
      </c>
      <c r="F318" s="206">
        <v>2297.9</v>
      </c>
    </row>
    <row r="319" spans="1:6" ht="38.25">
      <c r="A319" s="204"/>
      <c r="B319" s="204"/>
      <c r="C319" s="204" t="s">
        <v>1331</v>
      </c>
      <c r="D319" s="204"/>
      <c r="E319" s="205" t="s">
        <v>1332</v>
      </c>
      <c r="F319" s="206">
        <v>41329.800000000003</v>
      </c>
    </row>
    <row r="320" spans="1:6" ht="63.75">
      <c r="A320" s="204"/>
      <c r="B320" s="204"/>
      <c r="C320" s="204" t="s">
        <v>1333</v>
      </c>
      <c r="D320" s="204"/>
      <c r="E320" s="205" t="s">
        <v>1334</v>
      </c>
      <c r="F320" s="206">
        <v>9000</v>
      </c>
    </row>
    <row r="321" spans="1:6">
      <c r="A321" s="204"/>
      <c r="B321" s="204"/>
      <c r="C321" s="204" t="s">
        <v>1335</v>
      </c>
      <c r="D321" s="204"/>
      <c r="E321" s="205" t="s">
        <v>1336</v>
      </c>
      <c r="F321" s="206">
        <v>300</v>
      </c>
    </row>
    <row r="322" spans="1:6" ht="25.5">
      <c r="A322" s="204"/>
      <c r="B322" s="204"/>
      <c r="C322" s="204"/>
      <c r="D322" s="204" t="s">
        <v>1189</v>
      </c>
      <c r="E322" s="205" t="s">
        <v>2863</v>
      </c>
      <c r="F322" s="206">
        <v>300</v>
      </c>
    </row>
    <row r="323" spans="1:6" ht="25.5">
      <c r="A323" s="204"/>
      <c r="B323" s="204"/>
      <c r="C323" s="204" t="s">
        <v>1337</v>
      </c>
      <c r="D323" s="204"/>
      <c r="E323" s="205" t="s">
        <v>1338</v>
      </c>
      <c r="F323" s="206">
        <v>6200</v>
      </c>
    </row>
    <row r="324" spans="1:6" ht="25.5">
      <c r="A324" s="204"/>
      <c r="B324" s="204"/>
      <c r="C324" s="204"/>
      <c r="D324" s="204" t="s">
        <v>1189</v>
      </c>
      <c r="E324" s="205" t="s">
        <v>2863</v>
      </c>
      <c r="F324" s="206">
        <v>6200</v>
      </c>
    </row>
    <row r="325" spans="1:6" ht="25.5">
      <c r="A325" s="204"/>
      <c r="B325" s="204"/>
      <c r="C325" s="204" t="s">
        <v>1339</v>
      </c>
      <c r="D325" s="204"/>
      <c r="E325" s="205" t="s">
        <v>1350</v>
      </c>
      <c r="F325" s="206">
        <v>2500</v>
      </c>
    </row>
    <row r="326" spans="1:6" ht="25.5">
      <c r="A326" s="204"/>
      <c r="B326" s="204"/>
      <c r="C326" s="204"/>
      <c r="D326" s="204" t="s">
        <v>1189</v>
      </c>
      <c r="E326" s="205" t="s">
        <v>2863</v>
      </c>
      <c r="F326" s="206">
        <v>2500</v>
      </c>
    </row>
    <row r="327" spans="1:6" ht="63.75">
      <c r="A327" s="204"/>
      <c r="B327" s="204"/>
      <c r="C327" s="204" t="s">
        <v>1340</v>
      </c>
      <c r="D327" s="204"/>
      <c r="E327" s="205" t="s">
        <v>1341</v>
      </c>
      <c r="F327" s="206">
        <v>32329.8</v>
      </c>
    </row>
    <row r="328" spans="1:6" ht="25.5">
      <c r="A328" s="204"/>
      <c r="B328" s="204"/>
      <c r="C328" s="204" t="s">
        <v>1342</v>
      </c>
      <c r="D328" s="204"/>
      <c r="E328" s="205" t="s">
        <v>1188</v>
      </c>
      <c r="F328" s="206">
        <v>32329.8</v>
      </c>
    </row>
    <row r="329" spans="1:6" ht="63.75">
      <c r="A329" s="204"/>
      <c r="B329" s="204"/>
      <c r="C329" s="204"/>
      <c r="D329" s="204" t="s">
        <v>1184</v>
      </c>
      <c r="E329" s="205" t="s">
        <v>2874</v>
      </c>
      <c r="F329" s="206">
        <v>27024.799999999999</v>
      </c>
    </row>
    <row r="330" spans="1:6" ht="25.5">
      <c r="A330" s="204"/>
      <c r="B330" s="204"/>
      <c r="C330" s="204"/>
      <c r="D330" s="204" t="s">
        <v>1189</v>
      </c>
      <c r="E330" s="205" t="s">
        <v>2863</v>
      </c>
      <c r="F330" s="206">
        <v>5303</v>
      </c>
    </row>
    <row r="331" spans="1:6">
      <c r="A331" s="204"/>
      <c r="B331" s="204"/>
      <c r="C331" s="204"/>
      <c r="D331" s="204" t="s">
        <v>1190</v>
      </c>
      <c r="E331" s="205" t="s">
        <v>1191</v>
      </c>
      <c r="F331" s="206">
        <v>2</v>
      </c>
    </row>
    <row r="332" spans="1:6" ht="63.75">
      <c r="A332" s="204"/>
      <c r="B332" s="204"/>
      <c r="C332" s="204" t="s">
        <v>1574</v>
      </c>
      <c r="D332" s="204"/>
      <c r="E332" s="205" t="s">
        <v>2725</v>
      </c>
      <c r="F332" s="206">
        <v>32546.5</v>
      </c>
    </row>
    <row r="333" spans="1:6">
      <c r="A333" s="204"/>
      <c r="B333" s="204"/>
      <c r="C333" s="204" t="s">
        <v>1575</v>
      </c>
      <c r="D333" s="204"/>
      <c r="E333" s="205" t="s">
        <v>1285</v>
      </c>
      <c r="F333" s="206">
        <v>32546.5</v>
      </c>
    </row>
    <row r="334" spans="1:6" ht="63.75">
      <c r="A334" s="204"/>
      <c r="B334" s="204"/>
      <c r="C334" s="204"/>
      <c r="D334" s="204" t="s">
        <v>1184</v>
      </c>
      <c r="E334" s="205" t="s">
        <v>2874</v>
      </c>
      <c r="F334" s="206">
        <v>27680.3</v>
      </c>
    </row>
    <row r="335" spans="1:6" ht="25.5">
      <c r="A335" s="204"/>
      <c r="B335" s="204"/>
      <c r="C335" s="204"/>
      <c r="D335" s="204" t="s">
        <v>1189</v>
      </c>
      <c r="E335" s="205" t="s">
        <v>2863</v>
      </c>
      <c r="F335" s="206">
        <v>4691.3</v>
      </c>
    </row>
    <row r="336" spans="1:6">
      <c r="A336" s="204"/>
      <c r="B336" s="204"/>
      <c r="C336" s="204"/>
      <c r="D336" s="204" t="s">
        <v>1190</v>
      </c>
      <c r="E336" s="205" t="s">
        <v>1191</v>
      </c>
      <c r="F336" s="206">
        <v>174.9</v>
      </c>
    </row>
    <row r="337" spans="1:6" ht="25.5">
      <c r="A337" s="204"/>
      <c r="B337" s="204" t="s">
        <v>1585</v>
      </c>
      <c r="C337" s="204"/>
      <c r="D337" s="204"/>
      <c r="E337" s="205" t="s">
        <v>1586</v>
      </c>
      <c r="F337" s="206">
        <v>501707.2</v>
      </c>
    </row>
    <row r="338" spans="1:6">
      <c r="A338" s="204"/>
      <c r="B338" s="204" t="s">
        <v>1603</v>
      </c>
      <c r="C338" s="204"/>
      <c r="D338" s="204"/>
      <c r="E338" s="205" t="s">
        <v>1604</v>
      </c>
      <c r="F338" s="206">
        <v>501707.2</v>
      </c>
    </row>
    <row r="339" spans="1:6" ht="38.25">
      <c r="A339" s="204"/>
      <c r="B339" s="204"/>
      <c r="C339" s="204" t="s">
        <v>1212</v>
      </c>
      <c r="D339" s="204"/>
      <c r="E339" s="205" t="s">
        <v>1213</v>
      </c>
      <c r="F339" s="206">
        <v>501707.2</v>
      </c>
    </row>
    <row r="340" spans="1:6" ht="51">
      <c r="A340" s="204"/>
      <c r="B340" s="204"/>
      <c r="C340" s="204" t="s">
        <v>1605</v>
      </c>
      <c r="D340" s="204"/>
      <c r="E340" s="205" t="s">
        <v>1606</v>
      </c>
      <c r="F340" s="206">
        <v>501707.2</v>
      </c>
    </row>
    <row r="341" spans="1:6" ht="38.25">
      <c r="A341" s="204"/>
      <c r="B341" s="204"/>
      <c r="C341" s="204" t="s">
        <v>1617</v>
      </c>
      <c r="D341" s="204"/>
      <c r="E341" s="205" t="s">
        <v>1601</v>
      </c>
      <c r="F341" s="206">
        <v>501707.2</v>
      </c>
    </row>
    <row r="342" spans="1:6" ht="38.25">
      <c r="A342" s="204"/>
      <c r="B342" s="204"/>
      <c r="C342" s="204"/>
      <c r="D342" s="204" t="s">
        <v>1602</v>
      </c>
      <c r="E342" s="205" t="s">
        <v>2884</v>
      </c>
      <c r="F342" s="206">
        <v>501707.2</v>
      </c>
    </row>
    <row r="343" spans="1:6">
      <c r="A343" s="204"/>
      <c r="B343" s="204" t="s">
        <v>1802</v>
      </c>
      <c r="C343" s="204"/>
      <c r="D343" s="204"/>
      <c r="E343" s="205" t="s">
        <v>1803</v>
      </c>
      <c r="F343" s="206">
        <v>1961520.1</v>
      </c>
    </row>
    <row r="344" spans="1:6">
      <c r="A344" s="204"/>
      <c r="B344" s="204" t="s">
        <v>1804</v>
      </c>
      <c r="C344" s="204"/>
      <c r="D344" s="204"/>
      <c r="E344" s="205" t="s">
        <v>1805</v>
      </c>
      <c r="F344" s="206">
        <v>1893099.1</v>
      </c>
    </row>
    <row r="345" spans="1:6" ht="38.25">
      <c r="A345" s="204"/>
      <c r="B345" s="204"/>
      <c r="C345" s="204" t="s">
        <v>1331</v>
      </c>
      <c r="D345" s="204"/>
      <c r="E345" s="205" t="s">
        <v>1332</v>
      </c>
      <c r="F345" s="206">
        <v>1893099.1</v>
      </c>
    </row>
    <row r="346" spans="1:6" ht="63.75">
      <c r="A346" s="204"/>
      <c r="B346" s="204"/>
      <c r="C346" s="204" t="s">
        <v>1333</v>
      </c>
      <c r="D346" s="204"/>
      <c r="E346" s="205" t="s">
        <v>1334</v>
      </c>
      <c r="F346" s="206">
        <v>1893099.1</v>
      </c>
    </row>
    <row r="347" spans="1:6" ht="38.25">
      <c r="A347" s="204"/>
      <c r="B347" s="204"/>
      <c r="C347" s="204" t="s">
        <v>1812</v>
      </c>
      <c r="D347" s="204"/>
      <c r="E347" s="205" t="s">
        <v>1813</v>
      </c>
      <c r="F347" s="206">
        <v>12000</v>
      </c>
    </row>
    <row r="348" spans="1:6" ht="38.25">
      <c r="A348" s="204"/>
      <c r="B348" s="204"/>
      <c r="C348" s="204"/>
      <c r="D348" s="204" t="s">
        <v>1602</v>
      </c>
      <c r="E348" s="205" t="s">
        <v>2884</v>
      </c>
      <c r="F348" s="206">
        <v>12000</v>
      </c>
    </row>
    <row r="349" spans="1:6" ht="38.25">
      <c r="A349" s="204"/>
      <c r="B349" s="204"/>
      <c r="C349" s="204" t="s">
        <v>1814</v>
      </c>
      <c r="D349" s="204"/>
      <c r="E349" s="205" t="s">
        <v>1815</v>
      </c>
      <c r="F349" s="206">
        <v>1000000</v>
      </c>
    </row>
    <row r="350" spans="1:6">
      <c r="A350" s="204"/>
      <c r="B350" s="204"/>
      <c r="C350" s="204"/>
      <c r="D350" s="204" t="s">
        <v>1204</v>
      </c>
      <c r="E350" s="205" t="s">
        <v>1205</v>
      </c>
      <c r="F350" s="206">
        <v>1000000</v>
      </c>
    </row>
    <row r="351" spans="1:6" ht="25.5">
      <c r="A351" s="204"/>
      <c r="B351" s="204"/>
      <c r="C351" s="204" t="s">
        <v>2936</v>
      </c>
      <c r="D351" s="204"/>
      <c r="E351" s="205" t="s">
        <v>2937</v>
      </c>
      <c r="F351" s="206">
        <v>642099.1</v>
      </c>
    </row>
    <row r="352" spans="1:6">
      <c r="A352" s="204"/>
      <c r="B352" s="204"/>
      <c r="C352" s="204"/>
      <c r="D352" s="204" t="s">
        <v>1204</v>
      </c>
      <c r="E352" s="205" t="s">
        <v>1205</v>
      </c>
      <c r="F352" s="206">
        <v>642099.1</v>
      </c>
    </row>
    <row r="353" spans="1:6" ht="25.5">
      <c r="A353" s="204"/>
      <c r="B353" s="204"/>
      <c r="C353" s="204" t="s">
        <v>1816</v>
      </c>
      <c r="D353" s="204"/>
      <c r="E353" s="205" t="s">
        <v>1817</v>
      </c>
      <c r="F353" s="206">
        <v>239000</v>
      </c>
    </row>
    <row r="354" spans="1:6">
      <c r="A354" s="204"/>
      <c r="B354" s="204"/>
      <c r="C354" s="204"/>
      <c r="D354" s="204" t="s">
        <v>1204</v>
      </c>
      <c r="E354" s="205" t="s">
        <v>1205</v>
      </c>
      <c r="F354" s="206">
        <v>239000</v>
      </c>
    </row>
    <row r="355" spans="1:6">
      <c r="A355" s="204"/>
      <c r="B355" s="204" t="s">
        <v>1824</v>
      </c>
      <c r="C355" s="204"/>
      <c r="D355" s="204"/>
      <c r="E355" s="205" t="s">
        <v>1825</v>
      </c>
      <c r="F355" s="206">
        <v>68421</v>
      </c>
    </row>
    <row r="356" spans="1:6" ht="25.5">
      <c r="A356" s="204"/>
      <c r="B356" s="204"/>
      <c r="C356" s="204" t="s">
        <v>1654</v>
      </c>
      <c r="D356" s="204"/>
      <c r="E356" s="205" t="s">
        <v>1655</v>
      </c>
      <c r="F356" s="206">
        <v>30000</v>
      </c>
    </row>
    <row r="357" spans="1:6" ht="89.25">
      <c r="A357" s="204"/>
      <c r="B357" s="204"/>
      <c r="C357" s="204" t="s">
        <v>1826</v>
      </c>
      <c r="D357" s="204"/>
      <c r="E357" s="205" t="s">
        <v>2726</v>
      </c>
      <c r="F357" s="206">
        <v>30000</v>
      </c>
    </row>
    <row r="358" spans="1:6" ht="38.25">
      <c r="A358" s="204"/>
      <c r="B358" s="204"/>
      <c r="C358" s="204" t="s">
        <v>1827</v>
      </c>
      <c r="D358" s="204"/>
      <c r="E358" s="205" t="s">
        <v>1601</v>
      </c>
      <c r="F358" s="206">
        <v>30000</v>
      </c>
    </row>
    <row r="359" spans="1:6" ht="38.25">
      <c r="A359" s="204"/>
      <c r="B359" s="204"/>
      <c r="C359" s="204"/>
      <c r="D359" s="204" t="s">
        <v>1602</v>
      </c>
      <c r="E359" s="205" t="s">
        <v>2884</v>
      </c>
      <c r="F359" s="206">
        <v>30000</v>
      </c>
    </row>
    <row r="360" spans="1:6" ht="38.25">
      <c r="A360" s="204"/>
      <c r="B360" s="204"/>
      <c r="C360" s="204" t="s">
        <v>1331</v>
      </c>
      <c r="D360" s="204"/>
      <c r="E360" s="205" t="s">
        <v>1332</v>
      </c>
      <c r="F360" s="206">
        <v>38421</v>
      </c>
    </row>
    <row r="361" spans="1:6" ht="63.75">
      <c r="A361" s="204"/>
      <c r="B361" s="204"/>
      <c r="C361" s="204" t="s">
        <v>1830</v>
      </c>
      <c r="D361" s="204"/>
      <c r="E361" s="209" t="s">
        <v>3036</v>
      </c>
      <c r="F361" s="206">
        <v>38421</v>
      </c>
    </row>
    <row r="362" spans="1:6" ht="38.25">
      <c r="A362" s="204"/>
      <c r="B362" s="204"/>
      <c r="C362" s="204" t="s">
        <v>1831</v>
      </c>
      <c r="D362" s="204"/>
      <c r="E362" s="205" t="s">
        <v>1601</v>
      </c>
      <c r="F362" s="206">
        <v>38421</v>
      </c>
    </row>
    <row r="363" spans="1:6" ht="38.25">
      <c r="A363" s="204"/>
      <c r="B363" s="204"/>
      <c r="C363" s="204"/>
      <c r="D363" s="204" t="s">
        <v>1602</v>
      </c>
      <c r="E363" s="205" t="s">
        <v>2884</v>
      </c>
      <c r="F363" s="206">
        <v>38421</v>
      </c>
    </row>
    <row r="364" spans="1:6">
      <c r="A364" s="204"/>
      <c r="B364" s="204" t="s">
        <v>2033</v>
      </c>
      <c r="C364" s="204"/>
      <c r="D364" s="204"/>
      <c r="E364" s="205" t="s">
        <v>2034</v>
      </c>
      <c r="F364" s="206">
        <v>1052626.7</v>
      </c>
    </row>
    <row r="365" spans="1:6">
      <c r="A365" s="204"/>
      <c r="B365" s="204" t="s">
        <v>2035</v>
      </c>
      <c r="C365" s="204"/>
      <c r="D365" s="204"/>
      <c r="E365" s="205" t="s">
        <v>2036</v>
      </c>
      <c r="F365" s="206">
        <v>852626.7</v>
      </c>
    </row>
    <row r="366" spans="1:6" ht="25.5">
      <c r="A366" s="204"/>
      <c r="B366" s="204"/>
      <c r="C366" s="204" t="s">
        <v>1268</v>
      </c>
      <c r="D366" s="204"/>
      <c r="E366" s="205" t="s">
        <v>1269</v>
      </c>
      <c r="F366" s="206">
        <v>852626.7</v>
      </c>
    </row>
    <row r="367" spans="1:6" ht="63.75">
      <c r="A367" s="204"/>
      <c r="B367" s="204"/>
      <c r="C367" s="204" t="s">
        <v>1941</v>
      </c>
      <c r="D367" s="204"/>
      <c r="E367" s="205" t="s">
        <v>1942</v>
      </c>
      <c r="F367" s="206">
        <v>852626.7</v>
      </c>
    </row>
    <row r="368" spans="1:6" ht="38.25">
      <c r="A368" s="204"/>
      <c r="B368" s="204"/>
      <c r="C368" s="204" t="s">
        <v>1945</v>
      </c>
      <c r="D368" s="204"/>
      <c r="E368" s="205" t="s">
        <v>1712</v>
      </c>
      <c r="F368" s="206">
        <v>852626.7</v>
      </c>
    </row>
    <row r="369" spans="1:6" ht="38.25">
      <c r="A369" s="204"/>
      <c r="B369" s="204"/>
      <c r="C369" s="204"/>
      <c r="D369" s="204" t="s">
        <v>1602</v>
      </c>
      <c r="E369" s="205" t="s">
        <v>2884</v>
      </c>
      <c r="F369" s="206">
        <v>852626.7</v>
      </c>
    </row>
    <row r="370" spans="1:6" ht="25.5">
      <c r="A370" s="204"/>
      <c r="B370" s="204" t="s">
        <v>2071</v>
      </c>
      <c r="C370" s="204"/>
      <c r="D370" s="204"/>
      <c r="E370" s="205" t="s">
        <v>2072</v>
      </c>
      <c r="F370" s="206">
        <v>200000</v>
      </c>
    </row>
    <row r="371" spans="1:6" ht="25.5">
      <c r="A371" s="204"/>
      <c r="B371" s="204"/>
      <c r="C371" s="204" t="s">
        <v>1268</v>
      </c>
      <c r="D371" s="204"/>
      <c r="E371" s="205" t="s">
        <v>1269</v>
      </c>
      <c r="F371" s="206">
        <v>200000</v>
      </c>
    </row>
    <row r="372" spans="1:6" ht="63.75">
      <c r="A372" s="204"/>
      <c r="B372" s="204"/>
      <c r="C372" s="204" t="s">
        <v>1941</v>
      </c>
      <c r="D372" s="204"/>
      <c r="E372" s="205" t="s">
        <v>1942</v>
      </c>
      <c r="F372" s="206">
        <v>200000</v>
      </c>
    </row>
    <row r="373" spans="1:6" ht="38.25">
      <c r="A373" s="204"/>
      <c r="B373" s="204"/>
      <c r="C373" s="204" t="s">
        <v>1945</v>
      </c>
      <c r="D373" s="204"/>
      <c r="E373" s="205" t="s">
        <v>1712</v>
      </c>
      <c r="F373" s="206">
        <v>200000</v>
      </c>
    </row>
    <row r="374" spans="1:6" ht="38.25">
      <c r="A374" s="204"/>
      <c r="B374" s="204"/>
      <c r="C374" s="204"/>
      <c r="D374" s="204" t="s">
        <v>1602</v>
      </c>
      <c r="E374" s="205" t="s">
        <v>2884</v>
      </c>
      <c r="F374" s="206">
        <v>200000</v>
      </c>
    </row>
    <row r="375" spans="1:6">
      <c r="A375" s="204"/>
      <c r="B375" s="204" t="s">
        <v>2095</v>
      </c>
      <c r="C375" s="204"/>
      <c r="D375" s="204"/>
      <c r="E375" s="205" t="s">
        <v>2096</v>
      </c>
      <c r="F375" s="206">
        <v>547995.1</v>
      </c>
    </row>
    <row r="376" spans="1:6">
      <c r="A376" s="204"/>
      <c r="B376" s="204" t="s">
        <v>2097</v>
      </c>
      <c r="C376" s="204"/>
      <c r="D376" s="204"/>
      <c r="E376" s="205" t="s">
        <v>2098</v>
      </c>
      <c r="F376" s="206">
        <v>535995.1</v>
      </c>
    </row>
    <row r="377" spans="1:6" ht="25.5">
      <c r="A377" s="204"/>
      <c r="B377" s="204"/>
      <c r="C377" s="204" t="s">
        <v>1654</v>
      </c>
      <c r="D377" s="204"/>
      <c r="E377" s="205" t="s">
        <v>1655</v>
      </c>
      <c r="F377" s="206">
        <v>535995.1</v>
      </c>
    </row>
    <row r="378" spans="1:6" ht="89.25">
      <c r="A378" s="204"/>
      <c r="B378" s="204"/>
      <c r="C378" s="204" t="s">
        <v>1826</v>
      </c>
      <c r="D378" s="204"/>
      <c r="E378" s="205" t="s">
        <v>2726</v>
      </c>
      <c r="F378" s="206">
        <v>535995.1</v>
      </c>
    </row>
    <row r="379" spans="1:6" ht="38.25">
      <c r="A379" s="204"/>
      <c r="B379" s="204"/>
      <c r="C379" s="204" t="s">
        <v>1827</v>
      </c>
      <c r="D379" s="204"/>
      <c r="E379" s="205" t="s">
        <v>1601</v>
      </c>
      <c r="F379" s="206">
        <v>535995.1</v>
      </c>
    </row>
    <row r="380" spans="1:6" ht="38.25">
      <c r="A380" s="204"/>
      <c r="B380" s="204"/>
      <c r="C380" s="204"/>
      <c r="D380" s="204" t="s">
        <v>1602</v>
      </c>
      <c r="E380" s="205" t="s">
        <v>2884</v>
      </c>
      <c r="F380" s="206">
        <v>535995.1</v>
      </c>
    </row>
    <row r="381" spans="1:6">
      <c r="A381" s="204"/>
      <c r="B381" s="204" t="s">
        <v>2105</v>
      </c>
      <c r="C381" s="204"/>
      <c r="D381" s="204"/>
      <c r="E381" s="205" t="s">
        <v>2106</v>
      </c>
      <c r="F381" s="206">
        <v>12000</v>
      </c>
    </row>
    <row r="382" spans="1:6" ht="25.5">
      <c r="A382" s="204"/>
      <c r="B382" s="204"/>
      <c r="C382" s="204" t="s">
        <v>1654</v>
      </c>
      <c r="D382" s="204"/>
      <c r="E382" s="205" t="s">
        <v>1655</v>
      </c>
      <c r="F382" s="206">
        <v>12000</v>
      </c>
    </row>
    <row r="383" spans="1:6" ht="89.25">
      <c r="A383" s="204"/>
      <c r="B383" s="204"/>
      <c r="C383" s="204" t="s">
        <v>1826</v>
      </c>
      <c r="D383" s="204"/>
      <c r="E383" s="205" t="s">
        <v>2726</v>
      </c>
      <c r="F383" s="206">
        <v>12000</v>
      </c>
    </row>
    <row r="384" spans="1:6" ht="38.25">
      <c r="A384" s="204"/>
      <c r="B384" s="204"/>
      <c r="C384" s="204" t="s">
        <v>1827</v>
      </c>
      <c r="D384" s="204"/>
      <c r="E384" s="205" t="s">
        <v>1601</v>
      </c>
      <c r="F384" s="206">
        <v>12000</v>
      </c>
    </row>
    <row r="385" spans="1:6" ht="38.25">
      <c r="A385" s="204"/>
      <c r="B385" s="204"/>
      <c r="C385" s="204"/>
      <c r="D385" s="204" t="s">
        <v>1602</v>
      </c>
      <c r="E385" s="205" t="s">
        <v>2884</v>
      </c>
      <c r="F385" s="206">
        <v>12000</v>
      </c>
    </row>
    <row r="386" spans="1:6">
      <c r="A386" s="204"/>
      <c r="B386" s="204" t="s">
        <v>2179</v>
      </c>
      <c r="C386" s="204"/>
      <c r="D386" s="204"/>
      <c r="E386" s="205" t="s">
        <v>2180</v>
      </c>
      <c r="F386" s="206">
        <v>1493818.6</v>
      </c>
    </row>
    <row r="387" spans="1:6">
      <c r="A387" s="204"/>
      <c r="B387" s="204" t="s">
        <v>2185</v>
      </c>
      <c r="C387" s="204"/>
      <c r="D387" s="204"/>
      <c r="E387" s="205" t="s">
        <v>2186</v>
      </c>
      <c r="F387" s="206">
        <v>25740.1</v>
      </c>
    </row>
    <row r="388" spans="1:6" ht="25.5">
      <c r="A388" s="204"/>
      <c r="B388" s="204"/>
      <c r="C388" s="204" t="s">
        <v>1252</v>
      </c>
      <c r="D388" s="204"/>
      <c r="E388" s="205" t="s">
        <v>1253</v>
      </c>
      <c r="F388" s="206">
        <v>10000</v>
      </c>
    </row>
    <row r="389" spans="1:6" ht="51">
      <c r="A389" s="204"/>
      <c r="B389" s="204"/>
      <c r="C389" s="204" t="s">
        <v>2187</v>
      </c>
      <c r="D389" s="204"/>
      <c r="E389" s="205" t="s">
        <v>2188</v>
      </c>
      <c r="F389" s="206">
        <v>10000</v>
      </c>
    </row>
    <row r="390" spans="1:6" ht="38.25">
      <c r="A390" s="204"/>
      <c r="B390" s="204"/>
      <c r="C390" s="204" t="s">
        <v>2193</v>
      </c>
      <c r="D390" s="204"/>
      <c r="E390" s="205" t="s">
        <v>1601</v>
      </c>
      <c r="F390" s="206">
        <v>10000</v>
      </c>
    </row>
    <row r="391" spans="1:6" ht="38.25">
      <c r="A391" s="204"/>
      <c r="B391" s="204"/>
      <c r="C391" s="204"/>
      <c r="D391" s="204" t="s">
        <v>1602</v>
      </c>
      <c r="E391" s="205" t="s">
        <v>2884</v>
      </c>
      <c r="F391" s="206">
        <v>10000</v>
      </c>
    </row>
    <row r="392" spans="1:6" ht="51">
      <c r="A392" s="204"/>
      <c r="B392" s="204"/>
      <c r="C392" s="204" t="s">
        <v>1999</v>
      </c>
      <c r="D392" s="204"/>
      <c r="E392" s="205" t="s">
        <v>2000</v>
      </c>
      <c r="F392" s="206">
        <v>15740.1</v>
      </c>
    </row>
    <row r="393" spans="1:6" ht="89.25">
      <c r="A393" s="204"/>
      <c r="B393" s="204"/>
      <c r="C393" s="204" t="s">
        <v>2001</v>
      </c>
      <c r="D393" s="204"/>
      <c r="E393" s="205" t="s">
        <v>2002</v>
      </c>
      <c r="F393" s="206">
        <v>15740.1</v>
      </c>
    </row>
    <row r="394" spans="1:6" ht="38.25">
      <c r="A394" s="204"/>
      <c r="B394" s="204"/>
      <c r="C394" s="204" t="s">
        <v>2198</v>
      </c>
      <c r="D394" s="204"/>
      <c r="E394" s="205" t="s">
        <v>1712</v>
      </c>
      <c r="F394" s="206">
        <v>15740.1</v>
      </c>
    </row>
    <row r="395" spans="1:6" ht="38.25">
      <c r="A395" s="204"/>
      <c r="B395" s="204"/>
      <c r="C395" s="204"/>
      <c r="D395" s="204" t="s">
        <v>1602</v>
      </c>
      <c r="E395" s="205" t="s">
        <v>2884</v>
      </c>
      <c r="F395" s="206">
        <v>15740.1</v>
      </c>
    </row>
    <row r="396" spans="1:6">
      <c r="A396" s="204"/>
      <c r="B396" s="204" t="s">
        <v>2202</v>
      </c>
      <c r="C396" s="204"/>
      <c r="D396" s="204"/>
      <c r="E396" s="205" t="s">
        <v>2203</v>
      </c>
      <c r="F396" s="206">
        <v>182939</v>
      </c>
    </row>
    <row r="397" spans="1:6" ht="25.5">
      <c r="A397" s="204"/>
      <c r="B397" s="204"/>
      <c r="C397" s="204" t="s">
        <v>1252</v>
      </c>
      <c r="D397" s="204"/>
      <c r="E397" s="205" t="s">
        <v>1253</v>
      </c>
      <c r="F397" s="206">
        <v>182939</v>
      </c>
    </row>
    <row r="398" spans="1:6" ht="63.75">
      <c r="A398" s="204"/>
      <c r="B398" s="204"/>
      <c r="C398" s="204" t="s">
        <v>1254</v>
      </c>
      <c r="D398" s="204"/>
      <c r="E398" s="205" t="s">
        <v>1255</v>
      </c>
      <c r="F398" s="206">
        <v>182939</v>
      </c>
    </row>
    <row r="399" spans="1:6" ht="76.5">
      <c r="A399" s="204"/>
      <c r="B399" s="204"/>
      <c r="C399" s="204" t="s">
        <v>2897</v>
      </c>
      <c r="D399" s="204"/>
      <c r="E399" s="205" t="s">
        <v>2898</v>
      </c>
      <c r="F399" s="206">
        <v>72708.399999999994</v>
      </c>
    </row>
    <row r="400" spans="1:6">
      <c r="A400" s="204"/>
      <c r="B400" s="204"/>
      <c r="C400" s="204"/>
      <c r="D400" s="204" t="s">
        <v>1204</v>
      </c>
      <c r="E400" s="205" t="s">
        <v>1205</v>
      </c>
      <c r="F400" s="206">
        <v>72708.399999999994</v>
      </c>
    </row>
    <row r="401" spans="1:6" ht="63.75">
      <c r="A401" s="204"/>
      <c r="B401" s="204"/>
      <c r="C401" s="204" t="s">
        <v>2899</v>
      </c>
      <c r="D401" s="204"/>
      <c r="E401" s="205" t="s">
        <v>2900</v>
      </c>
      <c r="F401" s="206">
        <v>90939.6</v>
      </c>
    </row>
    <row r="402" spans="1:6">
      <c r="A402" s="204"/>
      <c r="B402" s="204"/>
      <c r="C402" s="204"/>
      <c r="D402" s="204" t="s">
        <v>1204</v>
      </c>
      <c r="E402" s="205" t="s">
        <v>1205</v>
      </c>
      <c r="F402" s="206">
        <v>90939.6</v>
      </c>
    </row>
    <row r="403" spans="1:6" ht="51">
      <c r="A403" s="204"/>
      <c r="B403" s="204"/>
      <c r="C403" s="204" t="s">
        <v>2241</v>
      </c>
      <c r="D403" s="204"/>
      <c r="E403" s="205" t="s">
        <v>2242</v>
      </c>
      <c r="F403" s="206">
        <v>19291</v>
      </c>
    </row>
    <row r="404" spans="1:6">
      <c r="A404" s="204"/>
      <c r="B404" s="204"/>
      <c r="C404" s="204"/>
      <c r="D404" s="204" t="s">
        <v>1204</v>
      </c>
      <c r="E404" s="205" t="s">
        <v>1205</v>
      </c>
      <c r="F404" s="206">
        <v>19291</v>
      </c>
    </row>
    <row r="405" spans="1:6">
      <c r="A405" s="204"/>
      <c r="B405" s="204" t="s">
        <v>2309</v>
      </c>
      <c r="C405" s="204"/>
      <c r="D405" s="204"/>
      <c r="E405" s="205" t="s">
        <v>2310</v>
      </c>
      <c r="F405" s="206">
        <v>1285139.5</v>
      </c>
    </row>
    <row r="406" spans="1:6" ht="25.5">
      <c r="A406" s="204"/>
      <c r="B406" s="204"/>
      <c r="C406" s="204" t="s">
        <v>1262</v>
      </c>
      <c r="D406" s="204"/>
      <c r="E406" s="205" t="s">
        <v>1263</v>
      </c>
      <c r="F406" s="206">
        <v>1285139.5</v>
      </c>
    </row>
    <row r="407" spans="1:6" ht="51">
      <c r="A407" s="204"/>
      <c r="B407" s="204"/>
      <c r="C407" s="204" t="s">
        <v>1920</v>
      </c>
      <c r="D407" s="204"/>
      <c r="E407" s="205" t="s">
        <v>1921</v>
      </c>
      <c r="F407" s="206">
        <v>1285139.5</v>
      </c>
    </row>
    <row r="408" spans="1:6" ht="102">
      <c r="A408" s="204"/>
      <c r="B408" s="204"/>
      <c r="C408" s="204" t="s">
        <v>2313</v>
      </c>
      <c r="D408" s="204"/>
      <c r="E408" s="205" t="s">
        <v>2314</v>
      </c>
      <c r="F408" s="206">
        <v>1099927</v>
      </c>
    </row>
    <row r="409" spans="1:6" ht="38.25">
      <c r="A409" s="204"/>
      <c r="B409" s="204"/>
      <c r="C409" s="204"/>
      <c r="D409" s="204" t="s">
        <v>1602</v>
      </c>
      <c r="E409" s="205" t="s">
        <v>2884</v>
      </c>
      <c r="F409" s="206">
        <v>1099927</v>
      </c>
    </row>
    <row r="410" spans="1:6" ht="102">
      <c r="A410" s="204"/>
      <c r="B410" s="204"/>
      <c r="C410" s="204" t="s">
        <v>2914</v>
      </c>
      <c r="D410" s="204"/>
      <c r="E410" s="205" t="s">
        <v>2915</v>
      </c>
      <c r="F410" s="206">
        <v>185212.5</v>
      </c>
    </row>
    <row r="411" spans="1:6" ht="38.25">
      <c r="A411" s="204"/>
      <c r="B411" s="204"/>
      <c r="C411" s="204"/>
      <c r="D411" s="204" t="s">
        <v>1602</v>
      </c>
      <c r="E411" s="205" t="s">
        <v>2884</v>
      </c>
      <c r="F411" s="206">
        <v>185212.5</v>
      </c>
    </row>
    <row r="412" spans="1:6">
      <c r="A412" s="204"/>
      <c r="B412" s="204" t="s">
        <v>2351</v>
      </c>
      <c r="C412" s="204"/>
      <c r="D412" s="204"/>
      <c r="E412" s="205" t="s">
        <v>2352</v>
      </c>
      <c r="F412" s="206">
        <v>15300</v>
      </c>
    </row>
    <row r="413" spans="1:6">
      <c r="A413" s="204"/>
      <c r="B413" s="204" t="s">
        <v>2371</v>
      </c>
      <c r="C413" s="204"/>
      <c r="D413" s="204"/>
      <c r="E413" s="205" t="s">
        <v>2372</v>
      </c>
      <c r="F413" s="206">
        <v>15300</v>
      </c>
    </row>
    <row r="414" spans="1:6" ht="25.5">
      <c r="A414" s="204"/>
      <c r="B414" s="204"/>
      <c r="C414" s="204" t="s">
        <v>1925</v>
      </c>
      <c r="D414" s="204"/>
      <c r="E414" s="205" t="s">
        <v>1926</v>
      </c>
      <c r="F414" s="206">
        <v>15300</v>
      </c>
    </row>
    <row r="415" spans="1:6" ht="51">
      <c r="A415" s="204"/>
      <c r="B415" s="204"/>
      <c r="C415" s="204" t="s">
        <v>2089</v>
      </c>
      <c r="D415" s="204"/>
      <c r="E415" s="205" t="s">
        <v>2090</v>
      </c>
      <c r="F415" s="206">
        <v>15300</v>
      </c>
    </row>
    <row r="416" spans="1:6" ht="38.25">
      <c r="A416" s="204"/>
      <c r="B416" s="204"/>
      <c r="C416" s="204" t="s">
        <v>2373</v>
      </c>
      <c r="D416" s="204"/>
      <c r="E416" s="205" t="s">
        <v>1813</v>
      </c>
      <c r="F416" s="206">
        <v>15300</v>
      </c>
    </row>
    <row r="417" spans="1:6" ht="38.25">
      <c r="A417" s="204"/>
      <c r="B417" s="204"/>
      <c r="C417" s="204"/>
      <c r="D417" s="204" t="s">
        <v>1602</v>
      </c>
      <c r="E417" s="205" t="s">
        <v>2884</v>
      </c>
      <c r="F417" s="206">
        <v>15300</v>
      </c>
    </row>
    <row r="418" spans="1:6" ht="25.5">
      <c r="A418" s="204" t="s">
        <v>2447</v>
      </c>
      <c r="B418" s="204"/>
      <c r="C418" s="204"/>
      <c r="D418" s="204"/>
      <c r="E418" s="205" t="s">
        <v>2448</v>
      </c>
      <c r="F418" s="206">
        <v>40129.800000000003</v>
      </c>
    </row>
    <row r="419" spans="1:6">
      <c r="A419" s="204"/>
      <c r="B419" s="204" t="s">
        <v>1842</v>
      </c>
      <c r="C419" s="204"/>
      <c r="D419" s="204"/>
      <c r="E419" s="205" t="s">
        <v>1843</v>
      </c>
      <c r="F419" s="206">
        <v>40129.800000000003</v>
      </c>
    </row>
    <row r="420" spans="1:6">
      <c r="A420" s="204"/>
      <c r="B420" s="204" t="s">
        <v>1844</v>
      </c>
      <c r="C420" s="204"/>
      <c r="D420" s="204"/>
      <c r="E420" s="205" t="s">
        <v>1845</v>
      </c>
      <c r="F420" s="206">
        <v>25747</v>
      </c>
    </row>
    <row r="421" spans="1:6" ht="38.25">
      <c r="A421" s="204"/>
      <c r="B421" s="204"/>
      <c r="C421" s="204" t="s">
        <v>1363</v>
      </c>
      <c r="D421" s="204"/>
      <c r="E421" s="205" t="s">
        <v>1364</v>
      </c>
      <c r="F421" s="206">
        <v>25747</v>
      </c>
    </row>
    <row r="422" spans="1:6" ht="51">
      <c r="A422" s="204"/>
      <c r="B422" s="204"/>
      <c r="C422" s="204" t="s">
        <v>1369</v>
      </c>
      <c r="D422" s="204"/>
      <c r="E422" s="205" t="s">
        <v>1370</v>
      </c>
      <c r="F422" s="206">
        <v>25747</v>
      </c>
    </row>
    <row r="423" spans="1:6" ht="38.25">
      <c r="A423" s="204"/>
      <c r="B423" s="204"/>
      <c r="C423" s="204" t="s">
        <v>1846</v>
      </c>
      <c r="D423" s="204"/>
      <c r="E423" s="205" t="s">
        <v>1847</v>
      </c>
      <c r="F423" s="206">
        <v>25747</v>
      </c>
    </row>
    <row r="424" spans="1:6" ht="38.25">
      <c r="A424" s="204"/>
      <c r="B424" s="204"/>
      <c r="C424" s="204"/>
      <c r="D424" s="204" t="s">
        <v>1290</v>
      </c>
      <c r="E424" s="205" t="s">
        <v>2724</v>
      </c>
      <c r="F424" s="206">
        <v>25747</v>
      </c>
    </row>
    <row r="425" spans="1:6" ht="25.5">
      <c r="A425" s="204"/>
      <c r="B425" s="204" t="s">
        <v>1848</v>
      </c>
      <c r="C425" s="204"/>
      <c r="D425" s="204"/>
      <c r="E425" s="205" t="s">
        <v>1849</v>
      </c>
      <c r="F425" s="206">
        <v>2562.6</v>
      </c>
    </row>
    <row r="426" spans="1:6" ht="38.25">
      <c r="A426" s="204"/>
      <c r="B426" s="204"/>
      <c r="C426" s="204" t="s">
        <v>1363</v>
      </c>
      <c r="D426" s="204"/>
      <c r="E426" s="205" t="s">
        <v>1364</v>
      </c>
      <c r="F426" s="206">
        <v>2562.6</v>
      </c>
    </row>
    <row r="427" spans="1:6" ht="51">
      <c r="A427" s="204"/>
      <c r="B427" s="204"/>
      <c r="C427" s="204" t="s">
        <v>1369</v>
      </c>
      <c r="D427" s="204"/>
      <c r="E427" s="205" t="s">
        <v>1370</v>
      </c>
      <c r="F427" s="206">
        <v>2562.6</v>
      </c>
    </row>
    <row r="428" spans="1:6" ht="38.25">
      <c r="A428" s="204"/>
      <c r="B428" s="204"/>
      <c r="C428" s="204" t="s">
        <v>1846</v>
      </c>
      <c r="D428" s="204"/>
      <c r="E428" s="205" t="s">
        <v>1847</v>
      </c>
      <c r="F428" s="206">
        <v>2562.6</v>
      </c>
    </row>
    <row r="429" spans="1:6" ht="25.5">
      <c r="A429" s="204"/>
      <c r="B429" s="204"/>
      <c r="C429" s="204"/>
      <c r="D429" s="204" t="s">
        <v>1189</v>
      </c>
      <c r="E429" s="205" t="s">
        <v>2863</v>
      </c>
      <c r="F429" s="206">
        <v>2562.6</v>
      </c>
    </row>
    <row r="430" spans="1:6" ht="25.5">
      <c r="A430" s="204"/>
      <c r="B430" s="204" t="s">
        <v>1861</v>
      </c>
      <c r="C430" s="204"/>
      <c r="D430" s="204"/>
      <c r="E430" s="205" t="s">
        <v>1862</v>
      </c>
      <c r="F430" s="206">
        <v>11820.2</v>
      </c>
    </row>
    <row r="431" spans="1:6" ht="38.25">
      <c r="A431" s="204"/>
      <c r="B431" s="204"/>
      <c r="C431" s="204" t="s">
        <v>1363</v>
      </c>
      <c r="D431" s="204"/>
      <c r="E431" s="205" t="s">
        <v>1364</v>
      </c>
      <c r="F431" s="206">
        <v>11820.2</v>
      </c>
    </row>
    <row r="432" spans="1:6" ht="51">
      <c r="A432" s="204"/>
      <c r="B432" s="204"/>
      <c r="C432" s="204" t="s">
        <v>1372</v>
      </c>
      <c r="D432" s="204"/>
      <c r="E432" s="205" t="s">
        <v>1373</v>
      </c>
      <c r="F432" s="206">
        <v>11820.2</v>
      </c>
    </row>
    <row r="433" spans="1:6" ht="25.5">
      <c r="A433" s="204"/>
      <c r="B433" s="204"/>
      <c r="C433" s="204" t="s">
        <v>1723</v>
      </c>
      <c r="D433" s="204"/>
      <c r="E433" s="205" t="s">
        <v>1188</v>
      </c>
      <c r="F433" s="206">
        <v>11820.2</v>
      </c>
    </row>
    <row r="434" spans="1:6" ht="63.75">
      <c r="A434" s="204"/>
      <c r="B434" s="204"/>
      <c r="C434" s="204"/>
      <c r="D434" s="204" t="s">
        <v>1184</v>
      </c>
      <c r="E434" s="205" t="s">
        <v>2874</v>
      </c>
      <c r="F434" s="206">
        <v>9385.7999999999993</v>
      </c>
    </row>
    <row r="435" spans="1:6" ht="25.5">
      <c r="A435" s="204"/>
      <c r="B435" s="204"/>
      <c r="C435" s="204"/>
      <c r="D435" s="204" t="s">
        <v>1189</v>
      </c>
      <c r="E435" s="205" t="s">
        <v>2863</v>
      </c>
      <c r="F435" s="206">
        <v>2434.1999999999998</v>
      </c>
    </row>
    <row r="436" spans="1:6">
      <c r="A436" s="204"/>
      <c r="B436" s="204"/>
      <c r="C436" s="204"/>
      <c r="D436" s="204" t="s">
        <v>1190</v>
      </c>
      <c r="E436" s="205" t="s">
        <v>1191</v>
      </c>
      <c r="F436" s="206">
        <v>0.2</v>
      </c>
    </row>
    <row r="437" spans="1:6" ht="25.5">
      <c r="A437" s="204" t="s">
        <v>2449</v>
      </c>
      <c r="B437" s="204"/>
      <c r="C437" s="204"/>
      <c r="D437" s="204"/>
      <c r="E437" s="205" t="s">
        <v>141</v>
      </c>
      <c r="F437" s="206">
        <v>803404.1</v>
      </c>
    </row>
    <row r="438" spans="1:6">
      <c r="A438" s="204"/>
      <c r="B438" s="204" t="s">
        <v>1176</v>
      </c>
      <c r="C438" s="204"/>
      <c r="D438" s="204"/>
      <c r="E438" s="205" t="s">
        <v>1177</v>
      </c>
      <c r="F438" s="206">
        <v>6360.1</v>
      </c>
    </row>
    <row r="439" spans="1:6">
      <c r="A439" s="204"/>
      <c r="B439" s="204" t="s">
        <v>1250</v>
      </c>
      <c r="C439" s="204"/>
      <c r="D439" s="204"/>
      <c r="E439" s="205" t="s">
        <v>1251</v>
      </c>
      <c r="F439" s="206">
        <v>6360.1</v>
      </c>
    </row>
    <row r="440" spans="1:6" ht="38.25">
      <c r="A440" s="204"/>
      <c r="B440" s="204"/>
      <c r="C440" s="204" t="s">
        <v>1363</v>
      </c>
      <c r="D440" s="204"/>
      <c r="E440" s="205" t="s">
        <v>1364</v>
      </c>
      <c r="F440" s="206">
        <v>6360.1</v>
      </c>
    </row>
    <row r="441" spans="1:6" ht="63.75">
      <c r="A441" s="204"/>
      <c r="B441" s="204"/>
      <c r="C441" s="204" t="s">
        <v>1365</v>
      </c>
      <c r="D441" s="204"/>
      <c r="E441" s="205" t="s">
        <v>1366</v>
      </c>
      <c r="F441" s="206">
        <v>1204.4000000000001</v>
      </c>
    </row>
    <row r="442" spans="1:6" ht="25.5">
      <c r="A442" s="204"/>
      <c r="B442" s="204"/>
      <c r="C442" s="204" t="s">
        <v>1367</v>
      </c>
      <c r="D442" s="204"/>
      <c r="E442" s="205" t="s">
        <v>1368</v>
      </c>
      <c r="F442" s="206">
        <v>1204.4000000000001</v>
      </c>
    </row>
    <row r="443" spans="1:6" ht="25.5">
      <c r="A443" s="204"/>
      <c r="B443" s="204"/>
      <c r="C443" s="204"/>
      <c r="D443" s="204" t="s">
        <v>1189</v>
      </c>
      <c r="E443" s="205" t="s">
        <v>2863</v>
      </c>
      <c r="F443" s="206">
        <v>1204.4000000000001</v>
      </c>
    </row>
    <row r="444" spans="1:6" ht="51">
      <c r="A444" s="204"/>
      <c r="B444" s="204"/>
      <c r="C444" s="204" t="s">
        <v>1369</v>
      </c>
      <c r="D444" s="204"/>
      <c r="E444" s="205" t="s">
        <v>1370</v>
      </c>
      <c r="F444" s="206">
        <v>3615.1</v>
      </c>
    </row>
    <row r="445" spans="1:6" ht="25.5">
      <c r="A445" s="204"/>
      <c r="B445" s="204"/>
      <c r="C445" s="204" t="s">
        <v>1371</v>
      </c>
      <c r="D445" s="204"/>
      <c r="E445" s="205" t="s">
        <v>1350</v>
      </c>
      <c r="F445" s="206">
        <v>3615.1</v>
      </c>
    </row>
    <row r="446" spans="1:6" ht="25.5">
      <c r="A446" s="204"/>
      <c r="B446" s="204"/>
      <c r="C446" s="204"/>
      <c r="D446" s="204" t="s">
        <v>1189</v>
      </c>
      <c r="E446" s="205" t="s">
        <v>2863</v>
      </c>
      <c r="F446" s="206">
        <v>3615.1</v>
      </c>
    </row>
    <row r="447" spans="1:6" ht="51">
      <c r="A447" s="204"/>
      <c r="B447" s="204"/>
      <c r="C447" s="204" t="s">
        <v>1372</v>
      </c>
      <c r="D447" s="204"/>
      <c r="E447" s="205" t="s">
        <v>1373</v>
      </c>
      <c r="F447" s="206">
        <v>1540.6</v>
      </c>
    </row>
    <row r="448" spans="1:6" ht="51">
      <c r="A448" s="204"/>
      <c r="B448" s="204"/>
      <c r="C448" s="204" t="s">
        <v>1374</v>
      </c>
      <c r="D448" s="204"/>
      <c r="E448" s="205" t="s">
        <v>1375</v>
      </c>
      <c r="F448" s="206">
        <v>1540.6</v>
      </c>
    </row>
    <row r="449" spans="1:6" ht="25.5">
      <c r="A449" s="204"/>
      <c r="B449" s="204"/>
      <c r="C449" s="204"/>
      <c r="D449" s="204" t="s">
        <v>1189</v>
      </c>
      <c r="E449" s="205" t="s">
        <v>2863</v>
      </c>
      <c r="F449" s="206">
        <v>1540.6</v>
      </c>
    </row>
    <row r="450" spans="1:6">
      <c r="A450" s="204"/>
      <c r="B450" s="204" t="s">
        <v>1634</v>
      </c>
      <c r="C450" s="204"/>
      <c r="D450" s="204"/>
      <c r="E450" s="205" t="s">
        <v>1635</v>
      </c>
      <c r="F450" s="206">
        <v>782912.60000000009</v>
      </c>
    </row>
    <row r="451" spans="1:6">
      <c r="A451" s="204"/>
      <c r="B451" s="204" t="s">
        <v>1652</v>
      </c>
      <c r="C451" s="204"/>
      <c r="D451" s="204"/>
      <c r="E451" s="205" t="s">
        <v>1653</v>
      </c>
      <c r="F451" s="206">
        <v>27500</v>
      </c>
    </row>
    <row r="452" spans="1:6" ht="25.5">
      <c r="A452" s="204"/>
      <c r="B452" s="204"/>
      <c r="C452" s="204" t="s">
        <v>1654</v>
      </c>
      <c r="D452" s="204"/>
      <c r="E452" s="205" t="s">
        <v>1655</v>
      </c>
      <c r="F452" s="206">
        <v>5000</v>
      </c>
    </row>
    <row r="453" spans="1:6" ht="51">
      <c r="A453" s="204"/>
      <c r="B453" s="204"/>
      <c r="C453" s="204" t="s">
        <v>1656</v>
      </c>
      <c r="D453" s="204"/>
      <c r="E453" s="205" t="s">
        <v>1657</v>
      </c>
      <c r="F453" s="206">
        <v>5000</v>
      </c>
    </row>
    <row r="454" spans="1:6" ht="38.25">
      <c r="A454" s="204"/>
      <c r="B454" s="204"/>
      <c r="C454" s="204" t="s">
        <v>1658</v>
      </c>
      <c r="D454" s="204"/>
      <c r="E454" s="205" t="s">
        <v>1659</v>
      </c>
      <c r="F454" s="206">
        <v>5000</v>
      </c>
    </row>
    <row r="455" spans="1:6" ht="25.5">
      <c r="A455" s="204"/>
      <c r="B455" s="204"/>
      <c r="C455" s="204"/>
      <c r="D455" s="204" t="s">
        <v>1189</v>
      </c>
      <c r="E455" s="205" t="s">
        <v>2863</v>
      </c>
      <c r="F455" s="206">
        <v>5000</v>
      </c>
    </row>
    <row r="456" spans="1:6" ht="38.25">
      <c r="A456" s="204"/>
      <c r="B456" s="204"/>
      <c r="C456" s="204" t="s">
        <v>1363</v>
      </c>
      <c r="D456" s="204"/>
      <c r="E456" s="205" t="s">
        <v>1364</v>
      </c>
      <c r="F456" s="206">
        <v>22500</v>
      </c>
    </row>
    <row r="457" spans="1:6" ht="63.75">
      <c r="A457" s="204"/>
      <c r="B457" s="204"/>
      <c r="C457" s="204" t="s">
        <v>1365</v>
      </c>
      <c r="D457" s="204"/>
      <c r="E457" s="205" t="s">
        <v>1366</v>
      </c>
      <c r="F457" s="206">
        <v>22500</v>
      </c>
    </row>
    <row r="458" spans="1:6" ht="38.25">
      <c r="A458" s="204"/>
      <c r="B458" s="204"/>
      <c r="C458" s="204" t="s">
        <v>1660</v>
      </c>
      <c r="D458" s="204"/>
      <c r="E458" s="205" t="s">
        <v>1661</v>
      </c>
      <c r="F458" s="206">
        <v>22500</v>
      </c>
    </row>
    <row r="459" spans="1:6" ht="25.5">
      <c r="A459" s="204"/>
      <c r="B459" s="204"/>
      <c r="C459" s="204"/>
      <c r="D459" s="204" t="s">
        <v>1189</v>
      </c>
      <c r="E459" s="205" t="s">
        <v>2863</v>
      </c>
      <c r="F459" s="206">
        <v>22500</v>
      </c>
    </row>
    <row r="460" spans="1:6">
      <c r="A460" s="204"/>
      <c r="B460" s="204" t="s">
        <v>1662</v>
      </c>
      <c r="C460" s="204"/>
      <c r="D460" s="204"/>
      <c r="E460" s="205" t="s">
        <v>1663</v>
      </c>
      <c r="F460" s="206">
        <v>338.7</v>
      </c>
    </row>
    <row r="461" spans="1:6" ht="38.25">
      <c r="A461" s="204"/>
      <c r="B461" s="204"/>
      <c r="C461" s="204" t="s">
        <v>1363</v>
      </c>
      <c r="D461" s="204"/>
      <c r="E461" s="205" t="s">
        <v>1364</v>
      </c>
      <c r="F461" s="206">
        <v>338.7</v>
      </c>
    </row>
    <row r="462" spans="1:6" ht="51">
      <c r="A462" s="204"/>
      <c r="B462" s="204"/>
      <c r="C462" s="204" t="s">
        <v>1852</v>
      </c>
      <c r="D462" s="204"/>
      <c r="E462" s="205" t="s">
        <v>1853</v>
      </c>
      <c r="F462" s="206">
        <v>338.7</v>
      </c>
    </row>
    <row r="463" spans="1:6" ht="25.5">
      <c r="A463" s="204"/>
      <c r="B463" s="204"/>
      <c r="C463" s="204" t="s">
        <v>2943</v>
      </c>
      <c r="D463" s="204"/>
      <c r="E463" s="205" t="s">
        <v>2944</v>
      </c>
      <c r="F463" s="206">
        <v>338.7</v>
      </c>
    </row>
    <row r="464" spans="1:6" ht="25.5">
      <c r="A464" s="204"/>
      <c r="B464" s="204"/>
      <c r="C464" s="204"/>
      <c r="D464" s="204" t="s">
        <v>1189</v>
      </c>
      <c r="E464" s="205" t="s">
        <v>2863</v>
      </c>
      <c r="F464" s="206">
        <v>338.7</v>
      </c>
    </row>
    <row r="465" spans="1:6">
      <c r="A465" s="204"/>
      <c r="B465" s="204" t="s">
        <v>1705</v>
      </c>
      <c r="C465" s="204"/>
      <c r="D465" s="204"/>
      <c r="E465" s="205" t="s">
        <v>1706</v>
      </c>
      <c r="F465" s="206">
        <v>187703</v>
      </c>
    </row>
    <row r="466" spans="1:6" ht="38.25">
      <c r="A466" s="204"/>
      <c r="B466" s="204"/>
      <c r="C466" s="204" t="s">
        <v>1363</v>
      </c>
      <c r="D466" s="204"/>
      <c r="E466" s="205" t="s">
        <v>1364</v>
      </c>
      <c r="F466" s="206">
        <v>187703</v>
      </c>
    </row>
    <row r="467" spans="1:6" ht="51">
      <c r="A467" s="204"/>
      <c r="B467" s="204"/>
      <c r="C467" s="204" t="s">
        <v>1707</v>
      </c>
      <c r="D467" s="204"/>
      <c r="E467" s="205" t="s">
        <v>1708</v>
      </c>
      <c r="F467" s="206">
        <v>187703</v>
      </c>
    </row>
    <row r="468" spans="1:6" ht="25.5">
      <c r="A468" s="204"/>
      <c r="B468" s="204"/>
      <c r="C468" s="204" t="s">
        <v>1709</v>
      </c>
      <c r="D468" s="204"/>
      <c r="E468" s="205" t="s">
        <v>1710</v>
      </c>
      <c r="F468" s="206">
        <v>4770</v>
      </c>
    </row>
    <row r="469" spans="1:6" ht="25.5">
      <c r="A469" s="204"/>
      <c r="B469" s="204"/>
      <c r="C469" s="204"/>
      <c r="D469" s="204" t="s">
        <v>1189</v>
      </c>
      <c r="E469" s="205" t="s">
        <v>2863</v>
      </c>
      <c r="F469" s="206">
        <v>4770</v>
      </c>
    </row>
    <row r="470" spans="1:6" ht="38.25">
      <c r="A470" s="204"/>
      <c r="B470" s="204"/>
      <c r="C470" s="204" t="s">
        <v>1711</v>
      </c>
      <c r="D470" s="204"/>
      <c r="E470" s="205" t="s">
        <v>1712</v>
      </c>
      <c r="F470" s="206">
        <v>600</v>
      </c>
    </row>
    <row r="471" spans="1:6" ht="38.25">
      <c r="A471" s="204"/>
      <c r="B471" s="204"/>
      <c r="C471" s="204"/>
      <c r="D471" s="204" t="s">
        <v>1602</v>
      </c>
      <c r="E471" s="205" t="s">
        <v>2884</v>
      </c>
      <c r="F471" s="206">
        <v>600</v>
      </c>
    </row>
    <row r="472" spans="1:6" ht="25.5">
      <c r="A472" s="204"/>
      <c r="B472" s="204"/>
      <c r="C472" s="204" t="s">
        <v>2941</v>
      </c>
      <c r="D472" s="204"/>
      <c r="E472" s="205" t="s">
        <v>2942</v>
      </c>
      <c r="F472" s="206">
        <v>88189.3</v>
      </c>
    </row>
    <row r="473" spans="1:6" ht="25.5">
      <c r="A473" s="204"/>
      <c r="B473" s="204"/>
      <c r="C473" s="204"/>
      <c r="D473" s="204" t="s">
        <v>1189</v>
      </c>
      <c r="E473" s="205" t="s">
        <v>2863</v>
      </c>
      <c r="F473" s="206">
        <v>88189.3</v>
      </c>
    </row>
    <row r="474" spans="1:6" ht="63.75">
      <c r="A474" s="204"/>
      <c r="B474" s="204"/>
      <c r="C474" s="204" t="s">
        <v>1713</v>
      </c>
      <c r="D474" s="204"/>
      <c r="E474" s="205" t="s">
        <v>1714</v>
      </c>
      <c r="F474" s="206">
        <v>94143.7</v>
      </c>
    </row>
    <row r="475" spans="1:6">
      <c r="A475" s="204"/>
      <c r="B475" s="204"/>
      <c r="C475" s="204"/>
      <c r="D475" s="204" t="s">
        <v>1204</v>
      </c>
      <c r="E475" s="205" t="s">
        <v>1205</v>
      </c>
      <c r="F475" s="206">
        <v>94143.7</v>
      </c>
    </row>
    <row r="476" spans="1:6">
      <c r="A476" s="204"/>
      <c r="B476" s="204" t="s">
        <v>1715</v>
      </c>
      <c r="C476" s="204"/>
      <c r="D476" s="204"/>
      <c r="E476" s="205" t="s">
        <v>1716</v>
      </c>
      <c r="F476" s="206">
        <v>548420.9</v>
      </c>
    </row>
    <row r="477" spans="1:6" ht="38.25">
      <c r="A477" s="204"/>
      <c r="B477" s="204"/>
      <c r="C477" s="204" t="s">
        <v>1363</v>
      </c>
      <c r="D477" s="204"/>
      <c r="E477" s="205" t="s">
        <v>1364</v>
      </c>
      <c r="F477" s="206">
        <v>548420.9</v>
      </c>
    </row>
    <row r="478" spans="1:6" ht="51">
      <c r="A478" s="204"/>
      <c r="B478" s="204"/>
      <c r="C478" s="204" t="s">
        <v>1717</v>
      </c>
      <c r="D478" s="204"/>
      <c r="E478" s="205" t="s">
        <v>1718</v>
      </c>
      <c r="F478" s="206">
        <v>472222.2</v>
      </c>
    </row>
    <row r="479" spans="1:6">
      <c r="A479" s="204"/>
      <c r="B479" s="204"/>
      <c r="C479" s="204" t="s">
        <v>1719</v>
      </c>
      <c r="D479" s="204"/>
      <c r="E479" s="205" t="s">
        <v>1285</v>
      </c>
      <c r="F479" s="206">
        <v>22970</v>
      </c>
    </row>
    <row r="480" spans="1:6" ht="63.75">
      <c r="A480" s="204"/>
      <c r="B480" s="204"/>
      <c r="C480" s="204"/>
      <c r="D480" s="204" t="s">
        <v>1184</v>
      </c>
      <c r="E480" s="205" t="s">
        <v>2874</v>
      </c>
      <c r="F480" s="206">
        <v>20710</v>
      </c>
    </row>
    <row r="481" spans="1:6" ht="25.5">
      <c r="A481" s="204"/>
      <c r="B481" s="204"/>
      <c r="C481" s="204"/>
      <c r="D481" s="204" t="s">
        <v>1189</v>
      </c>
      <c r="E481" s="205" t="s">
        <v>2863</v>
      </c>
      <c r="F481" s="206">
        <v>2260</v>
      </c>
    </row>
    <row r="482" spans="1:6">
      <c r="A482" s="204"/>
      <c r="B482" s="204"/>
      <c r="C482" s="204" t="s">
        <v>1720</v>
      </c>
      <c r="D482" s="204"/>
      <c r="E482" s="205" t="s">
        <v>1721</v>
      </c>
      <c r="F482" s="206">
        <v>55498.5</v>
      </c>
    </row>
    <row r="483" spans="1:6" ht="25.5">
      <c r="A483" s="204"/>
      <c r="B483" s="204"/>
      <c r="C483" s="204"/>
      <c r="D483" s="204" t="s">
        <v>1189</v>
      </c>
      <c r="E483" s="205" t="s">
        <v>2863</v>
      </c>
      <c r="F483" s="206">
        <v>26730.5</v>
      </c>
    </row>
    <row r="484" spans="1:6" ht="38.25">
      <c r="A484" s="204"/>
      <c r="B484" s="204"/>
      <c r="C484" s="204"/>
      <c r="D484" s="204" t="s">
        <v>1290</v>
      </c>
      <c r="E484" s="205" t="s">
        <v>2724</v>
      </c>
      <c r="F484" s="206">
        <v>28768</v>
      </c>
    </row>
    <row r="485" spans="1:6">
      <c r="A485" s="204"/>
      <c r="B485" s="204"/>
      <c r="C485" s="204" t="s">
        <v>1722</v>
      </c>
      <c r="D485" s="204"/>
      <c r="E485" s="205" t="s">
        <v>2727</v>
      </c>
      <c r="F485" s="206">
        <v>66920.2</v>
      </c>
    </row>
    <row r="486" spans="1:6" ht="25.5">
      <c r="A486" s="204"/>
      <c r="B486" s="204"/>
      <c r="C486" s="204"/>
      <c r="D486" s="204" t="s">
        <v>1189</v>
      </c>
      <c r="E486" s="205" t="s">
        <v>2863</v>
      </c>
      <c r="F486" s="206">
        <v>66920.2</v>
      </c>
    </row>
    <row r="487" spans="1:6" ht="25.5">
      <c r="A487" s="204"/>
      <c r="B487" s="204"/>
      <c r="C487" s="204" t="s">
        <v>2949</v>
      </c>
      <c r="D487" s="204"/>
      <c r="E487" s="205" t="s">
        <v>2950</v>
      </c>
      <c r="F487" s="206">
        <v>326833.5</v>
      </c>
    </row>
    <row r="488" spans="1:6" ht="63.75">
      <c r="A488" s="204"/>
      <c r="B488" s="204"/>
      <c r="C488" s="204"/>
      <c r="D488" s="204" t="s">
        <v>1184</v>
      </c>
      <c r="E488" s="205" t="s">
        <v>2874</v>
      </c>
      <c r="F488" s="206">
        <v>194935.7</v>
      </c>
    </row>
    <row r="489" spans="1:6" ht="25.5">
      <c r="A489" s="204"/>
      <c r="B489" s="204"/>
      <c r="C489" s="204"/>
      <c r="D489" s="204" t="s">
        <v>1189</v>
      </c>
      <c r="E489" s="205" t="s">
        <v>2863</v>
      </c>
      <c r="F489" s="206">
        <v>87722</v>
      </c>
    </row>
    <row r="490" spans="1:6" ht="38.25">
      <c r="A490" s="204"/>
      <c r="B490" s="204"/>
      <c r="C490" s="204"/>
      <c r="D490" s="204" t="s">
        <v>1290</v>
      </c>
      <c r="E490" s="205" t="s">
        <v>2724</v>
      </c>
      <c r="F490" s="206">
        <v>40401.800000000003</v>
      </c>
    </row>
    <row r="491" spans="1:6">
      <c r="A491" s="204"/>
      <c r="B491" s="204"/>
      <c r="C491" s="204"/>
      <c r="D491" s="204" t="s">
        <v>1190</v>
      </c>
      <c r="E491" s="205" t="s">
        <v>1191</v>
      </c>
      <c r="F491" s="206">
        <v>3774</v>
      </c>
    </row>
    <row r="492" spans="1:6" ht="51">
      <c r="A492" s="204"/>
      <c r="B492" s="204"/>
      <c r="C492" s="204" t="s">
        <v>1372</v>
      </c>
      <c r="D492" s="204"/>
      <c r="E492" s="205" t="s">
        <v>1373</v>
      </c>
      <c r="F492" s="206">
        <v>76198.7</v>
      </c>
    </row>
    <row r="493" spans="1:6" ht="25.5">
      <c r="A493" s="204"/>
      <c r="B493" s="204"/>
      <c r="C493" s="204" t="s">
        <v>1723</v>
      </c>
      <c r="D493" s="204"/>
      <c r="E493" s="205" t="s">
        <v>1188</v>
      </c>
      <c r="F493" s="206">
        <v>28019.1</v>
      </c>
    </row>
    <row r="494" spans="1:6" ht="63.75">
      <c r="A494" s="204"/>
      <c r="B494" s="204"/>
      <c r="C494" s="204"/>
      <c r="D494" s="204" t="s">
        <v>1184</v>
      </c>
      <c r="E494" s="205" t="s">
        <v>2874</v>
      </c>
      <c r="F494" s="206">
        <v>23509.8</v>
      </c>
    </row>
    <row r="495" spans="1:6" ht="25.5">
      <c r="A495" s="204"/>
      <c r="B495" s="204"/>
      <c r="C495" s="204"/>
      <c r="D495" s="204" t="s">
        <v>1189</v>
      </c>
      <c r="E495" s="205" t="s">
        <v>2863</v>
      </c>
      <c r="F495" s="206">
        <v>4494.3</v>
      </c>
    </row>
    <row r="496" spans="1:6">
      <c r="A496" s="204"/>
      <c r="B496" s="204"/>
      <c r="C496" s="204"/>
      <c r="D496" s="204" t="s">
        <v>1190</v>
      </c>
      <c r="E496" s="205" t="s">
        <v>1191</v>
      </c>
      <c r="F496" s="206">
        <v>15</v>
      </c>
    </row>
    <row r="497" spans="1:6" ht="25.5">
      <c r="A497" s="204"/>
      <c r="B497" s="204"/>
      <c r="C497" s="204" t="s">
        <v>2951</v>
      </c>
      <c r="D497" s="204"/>
      <c r="E497" s="205" t="s">
        <v>2950</v>
      </c>
      <c r="F497" s="206">
        <v>48179.6</v>
      </c>
    </row>
    <row r="498" spans="1:6" ht="63.75">
      <c r="A498" s="204"/>
      <c r="B498" s="204"/>
      <c r="C498" s="204"/>
      <c r="D498" s="204" t="s">
        <v>1184</v>
      </c>
      <c r="E498" s="205" t="s">
        <v>2874</v>
      </c>
      <c r="F498" s="206">
        <v>38593.1</v>
      </c>
    </row>
    <row r="499" spans="1:6" ht="25.5">
      <c r="A499" s="204"/>
      <c r="B499" s="204"/>
      <c r="C499" s="204"/>
      <c r="D499" s="204" t="s">
        <v>1189</v>
      </c>
      <c r="E499" s="205" t="s">
        <v>2863</v>
      </c>
      <c r="F499" s="206">
        <v>9571.5</v>
      </c>
    </row>
    <row r="500" spans="1:6">
      <c r="A500" s="204"/>
      <c r="B500" s="204"/>
      <c r="C500" s="204"/>
      <c r="D500" s="204" t="s">
        <v>1190</v>
      </c>
      <c r="E500" s="205" t="s">
        <v>1191</v>
      </c>
      <c r="F500" s="206">
        <v>15</v>
      </c>
    </row>
    <row r="501" spans="1:6">
      <c r="A501" s="204"/>
      <c r="B501" s="204" t="s">
        <v>1770</v>
      </c>
      <c r="C501" s="204"/>
      <c r="D501" s="204"/>
      <c r="E501" s="205" t="s">
        <v>1771</v>
      </c>
      <c r="F501" s="206">
        <v>18950</v>
      </c>
    </row>
    <row r="502" spans="1:6" ht="38.25">
      <c r="A502" s="204"/>
      <c r="B502" s="204"/>
      <c r="C502" s="204" t="s">
        <v>1363</v>
      </c>
      <c r="D502" s="204"/>
      <c r="E502" s="205" t="s">
        <v>1364</v>
      </c>
      <c r="F502" s="206">
        <v>18950</v>
      </c>
    </row>
    <row r="503" spans="1:6" ht="51">
      <c r="A503" s="204"/>
      <c r="B503" s="204"/>
      <c r="C503" s="204" t="s">
        <v>1794</v>
      </c>
      <c r="D503" s="204"/>
      <c r="E503" s="205" t="s">
        <v>1795</v>
      </c>
      <c r="F503" s="206">
        <v>18950</v>
      </c>
    </row>
    <row r="504" spans="1:6" ht="102">
      <c r="A504" s="204"/>
      <c r="B504" s="204"/>
      <c r="C504" s="204" t="s">
        <v>1796</v>
      </c>
      <c r="D504" s="204"/>
      <c r="E504" s="205" t="s">
        <v>1797</v>
      </c>
      <c r="F504" s="206">
        <v>18950</v>
      </c>
    </row>
    <row r="505" spans="1:6">
      <c r="A505" s="204"/>
      <c r="B505" s="204"/>
      <c r="C505" s="204"/>
      <c r="D505" s="204" t="s">
        <v>1190</v>
      </c>
      <c r="E505" s="205" t="s">
        <v>1191</v>
      </c>
      <c r="F505" s="206">
        <v>18950</v>
      </c>
    </row>
    <row r="506" spans="1:6">
      <c r="A506" s="204"/>
      <c r="B506" s="204" t="s">
        <v>1842</v>
      </c>
      <c r="C506" s="204"/>
      <c r="D506" s="204"/>
      <c r="E506" s="205" t="s">
        <v>1843</v>
      </c>
      <c r="F506" s="206">
        <v>14131.4</v>
      </c>
    </row>
    <row r="507" spans="1:6" ht="25.5">
      <c r="A507" s="204"/>
      <c r="B507" s="204" t="s">
        <v>1848</v>
      </c>
      <c r="C507" s="204"/>
      <c r="D507" s="204"/>
      <c r="E507" s="205" t="s">
        <v>1849</v>
      </c>
      <c r="F507" s="206">
        <v>7820.2</v>
      </c>
    </row>
    <row r="508" spans="1:6" ht="38.25">
      <c r="A508" s="204"/>
      <c r="B508" s="204"/>
      <c r="C508" s="204" t="s">
        <v>1363</v>
      </c>
      <c r="D508" s="204"/>
      <c r="E508" s="205" t="s">
        <v>1364</v>
      </c>
      <c r="F508" s="206">
        <v>7820.2</v>
      </c>
    </row>
    <row r="509" spans="1:6" ht="51">
      <c r="A509" s="204"/>
      <c r="B509" s="204"/>
      <c r="C509" s="204" t="s">
        <v>1369</v>
      </c>
      <c r="D509" s="204"/>
      <c r="E509" s="205" t="s">
        <v>1370</v>
      </c>
      <c r="F509" s="206">
        <v>7820.2</v>
      </c>
    </row>
    <row r="510" spans="1:6" ht="25.5">
      <c r="A510" s="204"/>
      <c r="B510" s="204"/>
      <c r="C510" s="204" t="s">
        <v>1850</v>
      </c>
      <c r="D510" s="204"/>
      <c r="E510" s="205" t="s">
        <v>1851</v>
      </c>
      <c r="F510" s="206">
        <v>7820.2</v>
      </c>
    </row>
    <row r="511" spans="1:6" ht="25.5">
      <c r="A511" s="204"/>
      <c r="B511" s="204"/>
      <c r="C511" s="204"/>
      <c r="D511" s="204" t="s">
        <v>1189</v>
      </c>
      <c r="E511" s="205" t="s">
        <v>2863</v>
      </c>
      <c r="F511" s="206">
        <v>7820.2</v>
      </c>
    </row>
    <row r="512" spans="1:6" ht="25.5">
      <c r="A512" s="204"/>
      <c r="B512" s="204" t="s">
        <v>1861</v>
      </c>
      <c r="C512" s="204"/>
      <c r="D512" s="204"/>
      <c r="E512" s="205" t="s">
        <v>1862</v>
      </c>
      <c r="F512" s="206">
        <v>6311.2</v>
      </c>
    </row>
    <row r="513" spans="1:6" ht="38.25">
      <c r="A513" s="204"/>
      <c r="B513" s="204"/>
      <c r="C513" s="204" t="s">
        <v>1363</v>
      </c>
      <c r="D513" s="204"/>
      <c r="E513" s="205" t="s">
        <v>1364</v>
      </c>
      <c r="F513" s="206">
        <v>6311.2</v>
      </c>
    </row>
    <row r="514" spans="1:6" ht="51">
      <c r="A514" s="204"/>
      <c r="B514" s="204"/>
      <c r="C514" s="204" t="s">
        <v>1369</v>
      </c>
      <c r="D514" s="204"/>
      <c r="E514" s="205" t="s">
        <v>1370</v>
      </c>
      <c r="F514" s="206">
        <v>6311.2</v>
      </c>
    </row>
    <row r="515" spans="1:6" ht="38.25">
      <c r="A515" s="204"/>
      <c r="B515" s="204"/>
      <c r="C515" s="204" t="s">
        <v>1846</v>
      </c>
      <c r="D515" s="204"/>
      <c r="E515" s="205" t="s">
        <v>1847</v>
      </c>
      <c r="F515" s="206">
        <v>4421.2</v>
      </c>
    </row>
    <row r="516" spans="1:6" ht="25.5">
      <c r="A516" s="204"/>
      <c r="B516" s="204"/>
      <c r="C516" s="204"/>
      <c r="D516" s="204" t="s">
        <v>1189</v>
      </c>
      <c r="E516" s="205" t="s">
        <v>2863</v>
      </c>
      <c r="F516" s="206">
        <v>4421.2</v>
      </c>
    </row>
    <row r="517" spans="1:6" ht="38.25">
      <c r="A517" s="204"/>
      <c r="B517" s="204"/>
      <c r="C517" s="204" t="s">
        <v>1863</v>
      </c>
      <c r="D517" s="204"/>
      <c r="E517" s="205" t="s">
        <v>1864</v>
      </c>
      <c r="F517" s="206">
        <v>1890</v>
      </c>
    </row>
    <row r="518" spans="1:6" ht="25.5">
      <c r="A518" s="204"/>
      <c r="B518" s="204"/>
      <c r="C518" s="204"/>
      <c r="D518" s="204" t="s">
        <v>1189</v>
      </c>
      <c r="E518" s="205" t="s">
        <v>2863</v>
      </c>
      <c r="F518" s="206">
        <v>1890</v>
      </c>
    </row>
    <row r="519" spans="1:6" ht="38.25">
      <c r="A519" s="204" t="s">
        <v>2450</v>
      </c>
      <c r="B519" s="204"/>
      <c r="C519" s="204"/>
      <c r="D519" s="204"/>
      <c r="E519" s="205" t="s">
        <v>174</v>
      </c>
      <c r="F519" s="206">
        <v>68408.7</v>
      </c>
    </row>
    <row r="520" spans="1:6">
      <c r="A520" s="204"/>
      <c r="B520" s="204" t="s">
        <v>1842</v>
      </c>
      <c r="C520" s="204"/>
      <c r="D520" s="204"/>
      <c r="E520" s="205" t="s">
        <v>1843</v>
      </c>
      <c r="F520" s="206">
        <v>68408.7</v>
      </c>
    </row>
    <row r="521" spans="1:6" ht="25.5">
      <c r="A521" s="204"/>
      <c r="B521" s="204" t="s">
        <v>1848</v>
      </c>
      <c r="C521" s="204"/>
      <c r="D521" s="204"/>
      <c r="E521" s="205" t="s">
        <v>1849</v>
      </c>
      <c r="F521" s="206">
        <v>68408.7</v>
      </c>
    </row>
    <row r="522" spans="1:6" ht="38.25">
      <c r="A522" s="204"/>
      <c r="B522" s="204"/>
      <c r="C522" s="204" t="s">
        <v>1363</v>
      </c>
      <c r="D522" s="204"/>
      <c r="E522" s="205" t="s">
        <v>1364</v>
      </c>
      <c r="F522" s="206">
        <v>68408.7</v>
      </c>
    </row>
    <row r="523" spans="1:6" ht="51">
      <c r="A523" s="204"/>
      <c r="B523" s="204"/>
      <c r="C523" s="204" t="s">
        <v>1852</v>
      </c>
      <c r="D523" s="204"/>
      <c r="E523" s="205" t="s">
        <v>1853</v>
      </c>
      <c r="F523" s="206">
        <v>32378</v>
      </c>
    </row>
    <row r="524" spans="1:6">
      <c r="A524" s="204"/>
      <c r="B524" s="204"/>
      <c r="C524" s="204" t="s">
        <v>1854</v>
      </c>
      <c r="D524" s="204"/>
      <c r="E524" s="205" t="s">
        <v>1285</v>
      </c>
      <c r="F524" s="206">
        <v>12824.900000000001</v>
      </c>
    </row>
    <row r="525" spans="1:6" ht="63.75">
      <c r="A525" s="204"/>
      <c r="B525" s="204"/>
      <c r="C525" s="204"/>
      <c r="D525" s="204" t="s">
        <v>1184</v>
      </c>
      <c r="E525" s="205" t="s">
        <v>2874</v>
      </c>
      <c r="F525" s="206">
        <v>10124.1</v>
      </c>
    </row>
    <row r="526" spans="1:6" ht="25.5">
      <c r="A526" s="204"/>
      <c r="B526" s="204"/>
      <c r="C526" s="204"/>
      <c r="D526" s="204" t="s">
        <v>1189</v>
      </c>
      <c r="E526" s="205" t="s">
        <v>2863</v>
      </c>
      <c r="F526" s="206">
        <v>2631.6</v>
      </c>
    </row>
    <row r="527" spans="1:6">
      <c r="A527" s="204"/>
      <c r="B527" s="204"/>
      <c r="C527" s="204"/>
      <c r="D527" s="204" t="s">
        <v>1190</v>
      </c>
      <c r="E527" s="205" t="s">
        <v>1191</v>
      </c>
      <c r="F527" s="206">
        <v>69.2</v>
      </c>
    </row>
    <row r="528" spans="1:6" ht="25.5">
      <c r="A528" s="204"/>
      <c r="B528" s="204"/>
      <c r="C528" s="204" t="s">
        <v>1855</v>
      </c>
      <c r="D528" s="204"/>
      <c r="E528" s="205" t="s">
        <v>1856</v>
      </c>
      <c r="F528" s="206">
        <v>16623.2</v>
      </c>
    </row>
    <row r="529" spans="1:6" ht="25.5">
      <c r="A529" s="204"/>
      <c r="B529" s="204"/>
      <c r="C529" s="204"/>
      <c r="D529" s="204" t="s">
        <v>1189</v>
      </c>
      <c r="E529" s="205" t="s">
        <v>2863</v>
      </c>
      <c r="F529" s="206">
        <v>16623.2</v>
      </c>
    </row>
    <row r="530" spans="1:6" ht="25.5">
      <c r="A530" s="204"/>
      <c r="B530" s="204"/>
      <c r="C530" s="204" t="s">
        <v>1857</v>
      </c>
      <c r="D530" s="204"/>
      <c r="E530" s="205" t="s">
        <v>1858</v>
      </c>
      <c r="F530" s="206">
        <v>2370.8000000000002</v>
      </c>
    </row>
    <row r="531" spans="1:6" ht="25.5">
      <c r="A531" s="204"/>
      <c r="B531" s="204"/>
      <c r="C531" s="204"/>
      <c r="D531" s="204" t="s">
        <v>1189</v>
      </c>
      <c r="E531" s="205" t="s">
        <v>2863</v>
      </c>
      <c r="F531" s="206">
        <v>2370.8000000000002</v>
      </c>
    </row>
    <row r="532" spans="1:6">
      <c r="A532" s="204"/>
      <c r="B532" s="204"/>
      <c r="C532" s="204" t="s">
        <v>1859</v>
      </c>
      <c r="D532" s="204"/>
      <c r="E532" s="205" t="s">
        <v>1860</v>
      </c>
      <c r="F532" s="206">
        <v>129.69999999999999</v>
      </c>
    </row>
    <row r="533" spans="1:6" ht="25.5">
      <c r="A533" s="204"/>
      <c r="B533" s="204"/>
      <c r="C533" s="204"/>
      <c r="D533" s="204" t="s">
        <v>1189</v>
      </c>
      <c r="E533" s="205" t="s">
        <v>2863</v>
      </c>
      <c r="F533" s="206">
        <v>129.69999999999999</v>
      </c>
    </row>
    <row r="534" spans="1:6" ht="38.25">
      <c r="A534" s="204"/>
      <c r="B534" s="204"/>
      <c r="C534" s="204" t="s">
        <v>2945</v>
      </c>
      <c r="D534" s="204"/>
      <c r="E534" s="205" t="s">
        <v>2946</v>
      </c>
      <c r="F534" s="206">
        <v>103.4</v>
      </c>
    </row>
    <row r="535" spans="1:6" ht="25.5">
      <c r="A535" s="204"/>
      <c r="B535" s="204"/>
      <c r="C535" s="204"/>
      <c r="D535" s="204" t="s">
        <v>1189</v>
      </c>
      <c r="E535" s="205" t="s">
        <v>2863</v>
      </c>
      <c r="F535" s="206">
        <v>103.4</v>
      </c>
    </row>
    <row r="536" spans="1:6" ht="76.5">
      <c r="A536" s="204"/>
      <c r="B536" s="204"/>
      <c r="C536" s="204" t="s">
        <v>2947</v>
      </c>
      <c r="D536" s="204"/>
      <c r="E536" s="205" t="s">
        <v>2948</v>
      </c>
      <c r="F536" s="206">
        <v>326</v>
      </c>
    </row>
    <row r="537" spans="1:6" ht="25.5">
      <c r="A537" s="204"/>
      <c r="B537" s="204"/>
      <c r="C537" s="204"/>
      <c r="D537" s="204" t="s">
        <v>1189</v>
      </c>
      <c r="E537" s="205" t="s">
        <v>2863</v>
      </c>
      <c r="F537" s="206">
        <v>326</v>
      </c>
    </row>
    <row r="538" spans="1:6" ht="51">
      <c r="A538" s="204"/>
      <c r="B538" s="204"/>
      <c r="C538" s="204" t="s">
        <v>1372</v>
      </c>
      <c r="D538" s="204"/>
      <c r="E538" s="205" t="s">
        <v>1373</v>
      </c>
      <c r="F538" s="206">
        <v>36030.699999999997</v>
      </c>
    </row>
    <row r="539" spans="1:6" ht="25.5">
      <c r="A539" s="204"/>
      <c r="B539" s="204"/>
      <c r="C539" s="204" t="s">
        <v>1723</v>
      </c>
      <c r="D539" s="204"/>
      <c r="E539" s="205" t="s">
        <v>1188</v>
      </c>
      <c r="F539" s="206">
        <v>17420.599999999999</v>
      </c>
    </row>
    <row r="540" spans="1:6" ht="63.75">
      <c r="A540" s="204"/>
      <c r="B540" s="204"/>
      <c r="C540" s="204"/>
      <c r="D540" s="204" t="s">
        <v>1184</v>
      </c>
      <c r="E540" s="205" t="s">
        <v>2874</v>
      </c>
      <c r="F540" s="206">
        <v>13165</v>
      </c>
    </row>
    <row r="541" spans="1:6" ht="25.5">
      <c r="A541" s="204"/>
      <c r="B541" s="204"/>
      <c r="C541" s="204"/>
      <c r="D541" s="204" t="s">
        <v>1189</v>
      </c>
      <c r="E541" s="205" t="s">
        <v>2863</v>
      </c>
      <c r="F541" s="206">
        <v>4129.5</v>
      </c>
    </row>
    <row r="542" spans="1:6">
      <c r="A542" s="204"/>
      <c r="B542" s="204"/>
      <c r="C542" s="204"/>
      <c r="D542" s="204" t="s">
        <v>1190</v>
      </c>
      <c r="E542" s="205" t="s">
        <v>1191</v>
      </c>
      <c r="F542" s="206">
        <v>126.1</v>
      </c>
    </row>
    <row r="543" spans="1:6" ht="63.75">
      <c r="A543" s="204"/>
      <c r="B543" s="204"/>
      <c r="C543" s="204" t="s">
        <v>2952</v>
      </c>
      <c r="D543" s="204"/>
      <c r="E543" s="205" t="s">
        <v>2953</v>
      </c>
      <c r="F543" s="206">
        <v>18610.099999999999</v>
      </c>
    </row>
    <row r="544" spans="1:6" ht="63.75">
      <c r="A544" s="204"/>
      <c r="B544" s="204"/>
      <c r="C544" s="204"/>
      <c r="D544" s="204" t="s">
        <v>1184</v>
      </c>
      <c r="E544" s="205" t="s">
        <v>2874</v>
      </c>
      <c r="F544" s="206">
        <v>9574.4</v>
      </c>
    </row>
    <row r="545" spans="1:6" ht="25.5">
      <c r="A545" s="204"/>
      <c r="B545" s="204"/>
      <c r="C545" s="204"/>
      <c r="D545" s="204" t="s">
        <v>1189</v>
      </c>
      <c r="E545" s="205" t="s">
        <v>2863</v>
      </c>
      <c r="F545" s="206">
        <v>9035.7000000000007</v>
      </c>
    </row>
    <row r="546" spans="1:6">
      <c r="A546" s="204" t="s">
        <v>2451</v>
      </c>
      <c r="B546" s="204"/>
      <c r="C546" s="204"/>
      <c r="D546" s="204"/>
      <c r="E546" s="205" t="s">
        <v>181</v>
      </c>
      <c r="F546" s="206">
        <v>22874805.100000001</v>
      </c>
    </row>
    <row r="547" spans="1:6">
      <c r="A547" s="204"/>
      <c r="B547" s="204" t="s">
        <v>2095</v>
      </c>
      <c r="C547" s="204"/>
      <c r="D547" s="204"/>
      <c r="E547" s="205" t="s">
        <v>2096</v>
      </c>
      <c r="F547" s="206">
        <v>22867812.300000001</v>
      </c>
    </row>
    <row r="548" spans="1:6">
      <c r="A548" s="204"/>
      <c r="B548" s="204" t="s">
        <v>2097</v>
      </c>
      <c r="C548" s="204"/>
      <c r="D548" s="204"/>
      <c r="E548" s="205" t="s">
        <v>2098</v>
      </c>
      <c r="F548" s="206">
        <v>3318194.5</v>
      </c>
    </row>
    <row r="549" spans="1:6" ht="25.5">
      <c r="A549" s="204"/>
      <c r="B549" s="204"/>
      <c r="C549" s="204" t="s">
        <v>1654</v>
      </c>
      <c r="D549" s="204"/>
      <c r="E549" s="205" t="s">
        <v>1655</v>
      </c>
      <c r="F549" s="206">
        <v>3316194.5</v>
      </c>
    </row>
    <row r="550" spans="1:6" ht="89.25">
      <c r="A550" s="204"/>
      <c r="B550" s="204"/>
      <c r="C550" s="204" t="s">
        <v>2099</v>
      </c>
      <c r="D550" s="204"/>
      <c r="E550" s="205" t="s">
        <v>2100</v>
      </c>
      <c r="F550" s="206">
        <v>3302194.5</v>
      </c>
    </row>
    <row r="551" spans="1:6" ht="38.25">
      <c r="A551" s="204"/>
      <c r="B551" s="204"/>
      <c r="C551" s="204" t="s">
        <v>2101</v>
      </c>
      <c r="D551" s="204"/>
      <c r="E551" s="205" t="s">
        <v>2102</v>
      </c>
      <c r="F551" s="206">
        <v>3302194.5</v>
      </c>
    </row>
    <row r="552" spans="1:6" ht="38.25">
      <c r="A552" s="204"/>
      <c r="B552" s="204"/>
      <c r="C552" s="204"/>
      <c r="D552" s="204" t="s">
        <v>1290</v>
      </c>
      <c r="E552" s="205" t="s">
        <v>2724</v>
      </c>
      <c r="F552" s="206">
        <v>3302194.5</v>
      </c>
    </row>
    <row r="553" spans="1:6" ht="89.25">
      <c r="A553" s="204"/>
      <c r="B553" s="204"/>
      <c r="C553" s="204" t="s">
        <v>1826</v>
      </c>
      <c r="D553" s="204"/>
      <c r="E553" s="205" t="s">
        <v>2726</v>
      </c>
      <c r="F553" s="206">
        <v>14000</v>
      </c>
    </row>
    <row r="554" spans="1:6" ht="38.25">
      <c r="A554" s="204"/>
      <c r="B554" s="204"/>
      <c r="C554" s="204" t="s">
        <v>1827</v>
      </c>
      <c r="D554" s="204"/>
      <c r="E554" s="205" t="s">
        <v>1601</v>
      </c>
      <c r="F554" s="206">
        <v>14000</v>
      </c>
    </row>
    <row r="555" spans="1:6" ht="38.25">
      <c r="A555" s="204"/>
      <c r="B555" s="204"/>
      <c r="C555" s="204"/>
      <c r="D555" s="204" t="s">
        <v>1602</v>
      </c>
      <c r="E555" s="205" t="s">
        <v>2884</v>
      </c>
      <c r="F555" s="206">
        <v>14000</v>
      </c>
    </row>
    <row r="556" spans="1:6" ht="51">
      <c r="A556" s="204"/>
      <c r="B556" s="204"/>
      <c r="C556" s="204" t="s">
        <v>1999</v>
      </c>
      <c r="D556" s="204"/>
      <c r="E556" s="205" t="s">
        <v>2000</v>
      </c>
      <c r="F556" s="206">
        <v>2000</v>
      </c>
    </row>
    <row r="557" spans="1:6" ht="89.25">
      <c r="A557" s="204"/>
      <c r="B557" s="204"/>
      <c r="C557" s="204" t="s">
        <v>2073</v>
      </c>
      <c r="D557" s="204"/>
      <c r="E557" s="205" t="s">
        <v>2074</v>
      </c>
      <c r="F557" s="206">
        <v>2000</v>
      </c>
    </row>
    <row r="558" spans="1:6" ht="38.25">
      <c r="A558" s="204"/>
      <c r="B558" s="204"/>
      <c r="C558" s="204" t="s">
        <v>2075</v>
      </c>
      <c r="D558" s="204"/>
      <c r="E558" s="205" t="s">
        <v>2076</v>
      </c>
      <c r="F558" s="206">
        <v>2000</v>
      </c>
    </row>
    <row r="559" spans="1:6" ht="38.25">
      <c r="A559" s="204"/>
      <c r="B559" s="204"/>
      <c r="C559" s="204"/>
      <c r="D559" s="204" t="s">
        <v>1290</v>
      </c>
      <c r="E559" s="205" t="s">
        <v>2724</v>
      </c>
      <c r="F559" s="206">
        <v>2000</v>
      </c>
    </row>
    <row r="560" spans="1:6">
      <c r="A560" s="204"/>
      <c r="B560" s="204" t="s">
        <v>2105</v>
      </c>
      <c r="C560" s="204"/>
      <c r="D560" s="204"/>
      <c r="E560" s="205" t="s">
        <v>2106</v>
      </c>
      <c r="F560" s="206">
        <v>202082.8</v>
      </c>
    </row>
    <row r="561" spans="1:6" ht="25.5">
      <c r="A561" s="204"/>
      <c r="B561" s="204"/>
      <c r="C561" s="204" t="s">
        <v>1654</v>
      </c>
      <c r="D561" s="204"/>
      <c r="E561" s="205" t="s">
        <v>1655</v>
      </c>
      <c r="F561" s="206">
        <v>202082.8</v>
      </c>
    </row>
    <row r="562" spans="1:6" ht="89.25">
      <c r="A562" s="204"/>
      <c r="B562" s="204"/>
      <c r="C562" s="204" t="s">
        <v>2099</v>
      </c>
      <c r="D562" s="204"/>
      <c r="E562" s="205" t="s">
        <v>2100</v>
      </c>
      <c r="F562" s="206">
        <v>202082.80000000002</v>
      </c>
    </row>
    <row r="563" spans="1:6">
      <c r="A563" s="204"/>
      <c r="B563" s="204"/>
      <c r="C563" s="204" t="s">
        <v>2107</v>
      </c>
      <c r="D563" s="204"/>
      <c r="E563" s="205" t="s">
        <v>1285</v>
      </c>
      <c r="F563" s="206">
        <v>162944.70000000001</v>
      </c>
    </row>
    <row r="564" spans="1:6" ht="63.75">
      <c r="A564" s="204"/>
      <c r="B564" s="204"/>
      <c r="C564" s="204"/>
      <c r="D564" s="204" t="s">
        <v>1184</v>
      </c>
      <c r="E564" s="205" t="s">
        <v>2874</v>
      </c>
      <c r="F564" s="206">
        <v>114614.3</v>
      </c>
    </row>
    <row r="565" spans="1:6" ht="25.5">
      <c r="A565" s="204"/>
      <c r="B565" s="204"/>
      <c r="C565" s="204"/>
      <c r="D565" s="204" t="s">
        <v>1189</v>
      </c>
      <c r="E565" s="205" t="s">
        <v>2863</v>
      </c>
      <c r="F565" s="206">
        <v>41641.300000000003</v>
      </c>
    </row>
    <row r="566" spans="1:6">
      <c r="A566" s="204"/>
      <c r="B566" s="204"/>
      <c r="C566" s="204"/>
      <c r="D566" s="204" t="s">
        <v>1190</v>
      </c>
      <c r="E566" s="205" t="s">
        <v>1191</v>
      </c>
      <c r="F566" s="206">
        <v>6689.1</v>
      </c>
    </row>
    <row r="567" spans="1:6" ht="38.25">
      <c r="A567" s="204"/>
      <c r="B567" s="204"/>
      <c r="C567" s="204" t="s">
        <v>2101</v>
      </c>
      <c r="D567" s="204"/>
      <c r="E567" s="205" t="s">
        <v>2102</v>
      </c>
      <c r="F567" s="206">
        <v>24238.1</v>
      </c>
    </row>
    <row r="568" spans="1:6" ht="38.25">
      <c r="A568" s="204"/>
      <c r="B568" s="204"/>
      <c r="C568" s="204"/>
      <c r="D568" s="204" t="s">
        <v>1290</v>
      </c>
      <c r="E568" s="205" t="s">
        <v>2724</v>
      </c>
      <c r="F568" s="206">
        <v>24238.1</v>
      </c>
    </row>
    <row r="569" spans="1:6" ht="51">
      <c r="A569" s="204"/>
      <c r="B569" s="204"/>
      <c r="C569" s="204" t="s">
        <v>2108</v>
      </c>
      <c r="D569" s="204"/>
      <c r="E569" s="205" t="s">
        <v>2109</v>
      </c>
      <c r="F569" s="206">
        <v>14900</v>
      </c>
    </row>
    <row r="570" spans="1:6" ht="25.5">
      <c r="A570" s="204"/>
      <c r="B570" s="204"/>
      <c r="C570" s="204"/>
      <c r="D570" s="204" t="s">
        <v>1189</v>
      </c>
      <c r="E570" s="205" t="s">
        <v>2863</v>
      </c>
      <c r="F570" s="206">
        <v>14900</v>
      </c>
    </row>
    <row r="571" spans="1:6">
      <c r="A571" s="204"/>
      <c r="B571" s="204" t="s">
        <v>2110</v>
      </c>
      <c r="C571" s="204"/>
      <c r="D571" s="204"/>
      <c r="E571" s="205" t="s">
        <v>2111</v>
      </c>
      <c r="F571" s="206">
        <v>18372</v>
      </c>
    </row>
    <row r="572" spans="1:6" ht="25.5">
      <c r="A572" s="204"/>
      <c r="B572" s="204"/>
      <c r="C572" s="204" t="s">
        <v>1654</v>
      </c>
      <c r="D572" s="204"/>
      <c r="E572" s="205" t="s">
        <v>1655</v>
      </c>
      <c r="F572" s="206">
        <v>18372</v>
      </c>
    </row>
    <row r="573" spans="1:6" ht="89.25">
      <c r="A573" s="204"/>
      <c r="B573" s="204"/>
      <c r="C573" s="204" t="s">
        <v>2099</v>
      </c>
      <c r="D573" s="204"/>
      <c r="E573" s="205" t="s">
        <v>2100</v>
      </c>
      <c r="F573" s="206">
        <v>18372</v>
      </c>
    </row>
    <row r="574" spans="1:6" ht="38.25">
      <c r="A574" s="204"/>
      <c r="B574" s="204"/>
      <c r="C574" s="204" t="s">
        <v>2101</v>
      </c>
      <c r="D574" s="204"/>
      <c r="E574" s="205" t="s">
        <v>2102</v>
      </c>
      <c r="F574" s="206">
        <v>18372</v>
      </c>
    </row>
    <row r="575" spans="1:6" ht="38.25">
      <c r="A575" s="204"/>
      <c r="B575" s="204"/>
      <c r="C575" s="204"/>
      <c r="D575" s="204" t="s">
        <v>1290</v>
      </c>
      <c r="E575" s="205" t="s">
        <v>2724</v>
      </c>
      <c r="F575" s="206">
        <v>18372</v>
      </c>
    </row>
    <row r="576" spans="1:6">
      <c r="A576" s="204"/>
      <c r="B576" s="204" t="s">
        <v>2112</v>
      </c>
      <c r="C576" s="204"/>
      <c r="D576" s="204"/>
      <c r="E576" s="205" t="s">
        <v>2113</v>
      </c>
      <c r="F576" s="206">
        <v>187691.3</v>
      </c>
    </row>
    <row r="577" spans="1:6" ht="25.5">
      <c r="A577" s="204"/>
      <c r="B577" s="204"/>
      <c r="C577" s="204" t="s">
        <v>1654</v>
      </c>
      <c r="D577" s="204"/>
      <c r="E577" s="205" t="s">
        <v>1655</v>
      </c>
      <c r="F577" s="206">
        <v>187691.3</v>
      </c>
    </row>
    <row r="578" spans="1:6" ht="51">
      <c r="A578" s="204"/>
      <c r="B578" s="204"/>
      <c r="C578" s="204" t="s">
        <v>1656</v>
      </c>
      <c r="D578" s="204"/>
      <c r="E578" s="205" t="s">
        <v>1657</v>
      </c>
      <c r="F578" s="206">
        <v>187691.3</v>
      </c>
    </row>
    <row r="579" spans="1:6" ht="38.25">
      <c r="A579" s="204"/>
      <c r="B579" s="204"/>
      <c r="C579" s="204" t="s">
        <v>2114</v>
      </c>
      <c r="D579" s="204"/>
      <c r="E579" s="205" t="s">
        <v>2115</v>
      </c>
      <c r="F579" s="206">
        <v>187691.3</v>
      </c>
    </row>
    <row r="580" spans="1:6" ht="38.25">
      <c r="A580" s="204"/>
      <c r="B580" s="204"/>
      <c r="C580" s="204"/>
      <c r="D580" s="204" t="s">
        <v>1290</v>
      </c>
      <c r="E580" s="205" t="s">
        <v>2724</v>
      </c>
      <c r="F580" s="206">
        <v>187691.3</v>
      </c>
    </row>
    <row r="581" spans="1:6" ht="25.5">
      <c r="A581" s="204"/>
      <c r="B581" s="204" t="s">
        <v>2116</v>
      </c>
      <c r="C581" s="204"/>
      <c r="D581" s="204"/>
      <c r="E581" s="205" t="s">
        <v>2117</v>
      </c>
      <c r="F581" s="206">
        <v>390783.2</v>
      </c>
    </row>
    <row r="582" spans="1:6" ht="25.5">
      <c r="A582" s="204"/>
      <c r="B582" s="204"/>
      <c r="C582" s="204" t="s">
        <v>1654</v>
      </c>
      <c r="D582" s="204"/>
      <c r="E582" s="205" t="s">
        <v>1655</v>
      </c>
      <c r="F582" s="206">
        <v>390783.2</v>
      </c>
    </row>
    <row r="583" spans="1:6" ht="89.25">
      <c r="A583" s="204"/>
      <c r="B583" s="204"/>
      <c r="C583" s="204" t="s">
        <v>2099</v>
      </c>
      <c r="D583" s="204"/>
      <c r="E583" s="205" t="s">
        <v>2100</v>
      </c>
      <c r="F583" s="206">
        <v>390783.19999999995</v>
      </c>
    </row>
    <row r="584" spans="1:6" ht="38.25">
      <c r="A584" s="204"/>
      <c r="B584" s="204"/>
      <c r="C584" s="204" t="s">
        <v>2101</v>
      </c>
      <c r="D584" s="204"/>
      <c r="E584" s="205" t="s">
        <v>2102</v>
      </c>
      <c r="F584" s="206">
        <v>192666.6</v>
      </c>
    </row>
    <row r="585" spans="1:6" ht="38.25">
      <c r="A585" s="204"/>
      <c r="B585" s="204"/>
      <c r="C585" s="204"/>
      <c r="D585" s="204" t="s">
        <v>1290</v>
      </c>
      <c r="E585" s="205" t="s">
        <v>2724</v>
      </c>
      <c r="F585" s="206">
        <v>192666.6</v>
      </c>
    </row>
    <row r="586" spans="1:6" ht="51">
      <c r="A586" s="204"/>
      <c r="B586" s="204"/>
      <c r="C586" s="204" t="s">
        <v>2877</v>
      </c>
      <c r="D586" s="204"/>
      <c r="E586" s="205" t="s">
        <v>2878</v>
      </c>
      <c r="F586" s="206">
        <v>106107.2</v>
      </c>
    </row>
    <row r="587" spans="1:6" ht="25.5">
      <c r="A587" s="204"/>
      <c r="B587" s="204"/>
      <c r="C587" s="204"/>
      <c r="D587" s="204" t="s">
        <v>1189</v>
      </c>
      <c r="E587" s="205" t="s">
        <v>2863</v>
      </c>
      <c r="F587" s="206">
        <v>106107.2</v>
      </c>
    </row>
    <row r="588" spans="1:6" ht="51">
      <c r="A588" s="204"/>
      <c r="B588" s="204"/>
      <c r="C588" s="204" t="s">
        <v>2879</v>
      </c>
      <c r="D588" s="204"/>
      <c r="E588" s="205" t="s">
        <v>2878</v>
      </c>
      <c r="F588" s="206">
        <v>50177.8</v>
      </c>
    </row>
    <row r="589" spans="1:6" ht="25.5">
      <c r="A589" s="204"/>
      <c r="B589" s="204"/>
      <c r="C589" s="204"/>
      <c r="D589" s="204" t="s">
        <v>1189</v>
      </c>
      <c r="E589" s="205" t="s">
        <v>2863</v>
      </c>
      <c r="F589" s="206">
        <v>50177.8</v>
      </c>
    </row>
    <row r="590" spans="1:6" ht="38.25">
      <c r="A590" s="204"/>
      <c r="B590" s="204"/>
      <c r="C590" s="204" t="s">
        <v>2118</v>
      </c>
      <c r="D590" s="204"/>
      <c r="E590" s="205" t="s">
        <v>2119</v>
      </c>
      <c r="F590" s="206">
        <v>41831.599999999999</v>
      </c>
    </row>
    <row r="591" spans="1:6">
      <c r="A591" s="204"/>
      <c r="B591" s="204"/>
      <c r="C591" s="204"/>
      <c r="D591" s="204" t="s">
        <v>1204</v>
      </c>
      <c r="E591" s="205" t="s">
        <v>1205</v>
      </c>
      <c r="F591" s="206">
        <v>41831.599999999999</v>
      </c>
    </row>
    <row r="592" spans="1:6">
      <c r="A592" s="204"/>
      <c r="B592" s="204" t="s">
        <v>2120</v>
      </c>
      <c r="C592" s="204"/>
      <c r="D592" s="204"/>
      <c r="E592" s="205" t="s">
        <v>2121</v>
      </c>
      <c r="F592" s="206">
        <v>18750688.5</v>
      </c>
    </row>
    <row r="593" spans="1:6" ht="25.5">
      <c r="A593" s="204"/>
      <c r="B593" s="204"/>
      <c r="C593" s="204" t="s">
        <v>1654</v>
      </c>
      <c r="D593" s="204"/>
      <c r="E593" s="205" t="s">
        <v>1655</v>
      </c>
      <c r="F593" s="206">
        <v>18734517.199999999</v>
      </c>
    </row>
    <row r="594" spans="1:6" ht="63.75">
      <c r="A594" s="204"/>
      <c r="B594" s="204"/>
      <c r="C594" s="204" t="s">
        <v>2122</v>
      </c>
      <c r="D594" s="204"/>
      <c r="E594" s="205" t="s">
        <v>2123</v>
      </c>
      <c r="F594" s="206">
        <v>3070217.4</v>
      </c>
    </row>
    <row r="595" spans="1:6" ht="25.5">
      <c r="A595" s="204"/>
      <c r="B595" s="204"/>
      <c r="C595" s="204" t="s">
        <v>2124</v>
      </c>
      <c r="D595" s="204"/>
      <c r="E595" s="205" t="s">
        <v>2125</v>
      </c>
      <c r="F595" s="206">
        <v>10045.799999999999</v>
      </c>
    </row>
    <row r="596" spans="1:6" ht="38.25">
      <c r="A596" s="204"/>
      <c r="B596" s="204"/>
      <c r="C596" s="204"/>
      <c r="D596" s="204" t="s">
        <v>1290</v>
      </c>
      <c r="E596" s="205" t="s">
        <v>2724</v>
      </c>
      <c r="F596" s="206">
        <v>10045.799999999999</v>
      </c>
    </row>
    <row r="597" spans="1:6" ht="25.5">
      <c r="A597" s="204"/>
      <c r="B597" s="204"/>
      <c r="C597" s="204" t="s">
        <v>2126</v>
      </c>
      <c r="D597" s="204"/>
      <c r="E597" s="205" t="s">
        <v>2127</v>
      </c>
      <c r="F597" s="206">
        <v>1148657.1000000001</v>
      </c>
    </row>
    <row r="598" spans="1:6" ht="25.5">
      <c r="A598" s="204"/>
      <c r="B598" s="204"/>
      <c r="C598" s="204"/>
      <c r="D598" s="204" t="s">
        <v>1189</v>
      </c>
      <c r="E598" s="205" t="s">
        <v>2863</v>
      </c>
      <c r="F598" s="206">
        <v>1148657.1000000001</v>
      </c>
    </row>
    <row r="599" spans="1:6">
      <c r="A599" s="204"/>
      <c r="B599" s="204"/>
      <c r="C599" s="204" t="s">
        <v>2128</v>
      </c>
      <c r="D599" s="204"/>
      <c r="E599" s="205" t="s">
        <v>2129</v>
      </c>
      <c r="F599" s="206">
        <v>62003.5</v>
      </c>
    </row>
    <row r="600" spans="1:6" ht="25.5">
      <c r="A600" s="204"/>
      <c r="B600" s="204"/>
      <c r="C600" s="204"/>
      <c r="D600" s="204" t="s">
        <v>1189</v>
      </c>
      <c r="E600" s="205" t="s">
        <v>2863</v>
      </c>
      <c r="F600" s="206">
        <v>62003.5</v>
      </c>
    </row>
    <row r="601" spans="1:6" ht="51">
      <c r="A601" s="204"/>
      <c r="B601" s="204"/>
      <c r="C601" s="204" t="s">
        <v>2864</v>
      </c>
      <c r="D601" s="204"/>
      <c r="E601" s="205" t="s">
        <v>2865</v>
      </c>
      <c r="F601" s="206">
        <v>186991.7</v>
      </c>
    </row>
    <row r="602" spans="1:6" ht="25.5">
      <c r="A602" s="204"/>
      <c r="B602" s="204"/>
      <c r="C602" s="204"/>
      <c r="D602" s="204" t="s">
        <v>1189</v>
      </c>
      <c r="E602" s="205" t="s">
        <v>2863</v>
      </c>
      <c r="F602" s="206">
        <v>186991.7</v>
      </c>
    </row>
    <row r="603" spans="1:6" ht="89.25">
      <c r="A603" s="204"/>
      <c r="B603" s="204"/>
      <c r="C603" s="204" t="s">
        <v>2866</v>
      </c>
      <c r="D603" s="204"/>
      <c r="E603" s="205" t="s">
        <v>2867</v>
      </c>
      <c r="F603" s="206">
        <v>1289740.3</v>
      </c>
    </row>
    <row r="604" spans="1:6" ht="25.5">
      <c r="A604" s="204"/>
      <c r="B604" s="204"/>
      <c r="C604" s="204"/>
      <c r="D604" s="204" t="s">
        <v>1189</v>
      </c>
      <c r="E604" s="205" t="s">
        <v>2863</v>
      </c>
      <c r="F604" s="206">
        <v>1289740.3</v>
      </c>
    </row>
    <row r="605" spans="1:6" ht="102">
      <c r="A605" s="204"/>
      <c r="B605" s="204"/>
      <c r="C605" s="204" t="s">
        <v>2868</v>
      </c>
      <c r="D605" s="204"/>
      <c r="E605" s="205" t="s">
        <v>2869</v>
      </c>
      <c r="F605" s="206">
        <v>28209.3</v>
      </c>
    </row>
    <row r="606" spans="1:6" ht="25.5">
      <c r="A606" s="204"/>
      <c r="B606" s="204"/>
      <c r="C606" s="204"/>
      <c r="D606" s="204" t="s">
        <v>1189</v>
      </c>
      <c r="E606" s="205" t="s">
        <v>2863</v>
      </c>
      <c r="F606" s="206">
        <v>28209.3</v>
      </c>
    </row>
    <row r="607" spans="1:6" ht="25.5">
      <c r="A607" s="204"/>
      <c r="B607" s="204"/>
      <c r="C607" s="204" t="s">
        <v>2870</v>
      </c>
      <c r="D607" s="204"/>
      <c r="E607" s="205" t="s">
        <v>2871</v>
      </c>
      <c r="F607" s="206">
        <v>265213.40000000002</v>
      </c>
    </row>
    <row r="608" spans="1:6" ht="25.5">
      <c r="A608" s="204"/>
      <c r="B608" s="204"/>
      <c r="C608" s="204"/>
      <c r="D608" s="204" t="s">
        <v>1189</v>
      </c>
      <c r="E608" s="205" t="s">
        <v>2863</v>
      </c>
      <c r="F608" s="206">
        <v>265213.40000000002</v>
      </c>
    </row>
    <row r="609" spans="1:6" ht="127.5">
      <c r="A609" s="204"/>
      <c r="B609" s="204"/>
      <c r="C609" s="204" t="s">
        <v>2872</v>
      </c>
      <c r="D609" s="204"/>
      <c r="E609" s="205" t="s">
        <v>2873</v>
      </c>
      <c r="F609" s="206">
        <v>79356.3</v>
      </c>
    </row>
    <row r="610" spans="1:6" ht="25.5">
      <c r="A610" s="204"/>
      <c r="B610" s="204"/>
      <c r="C610" s="204"/>
      <c r="D610" s="204" t="s">
        <v>1189</v>
      </c>
      <c r="E610" s="205" t="s">
        <v>2863</v>
      </c>
      <c r="F610" s="206">
        <v>79356.3</v>
      </c>
    </row>
    <row r="611" spans="1:6" ht="89.25">
      <c r="A611" s="204"/>
      <c r="B611" s="204"/>
      <c r="C611" s="204" t="s">
        <v>2099</v>
      </c>
      <c r="D611" s="204"/>
      <c r="E611" s="205" t="s">
        <v>2100</v>
      </c>
      <c r="F611" s="206">
        <v>3953670.8</v>
      </c>
    </row>
    <row r="612" spans="1:6">
      <c r="A612" s="204"/>
      <c r="B612" s="204"/>
      <c r="C612" s="204" t="s">
        <v>2107</v>
      </c>
      <c r="D612" s="204"/>
      <c r="E612" s="205" t="s">
        <v>1285</v>
      </c>
      <c r="F612" s="206">
        <v>50703.299999999996</v>
      </c>
    </row>
    <row r="613" spans="1:6" ht="63.75">
      <c r="A613" s="204"/>
      <c r="B613" s="204"/>
      <c r="C613" s="204"/>
      <c r="D613" s="204" t="s">
        <v>1184</v>
      </c>
      <c r="E613" s="205" t="s">
        <v>2874</v>
      </c>
      <c r="F613" s="206">
        <v>41239.1</v>
      </c>
    </row>
    <row r="614" spans="1:6" ht="25.5">
      <c r="A614" s="204"/>
      <c r="B614" s="204"/>
      <c r="C614" s="204"/>
      <c r="D614" s="204" t="s">
        <v>1189</v>
      </c>
      <c r="E614" s="205" t="s">
        <v>2863</v>
      </c>
      <c r="F614" s="206">
        <v>8556.5</v>
      </c>
    </row>
    <row r="615" spans="1:6">
      <c r="A615" s="204"/>
      <c r="B615" s="204"/>
      <c r="C615" s="204"/>
      <c r="D615" s="204" t="s">
        <v>1190</v>
      </c>
      <c r="E615" s="205" t="s">
        <v>1191</v>
      </c>
      <c r="F615" s="206">
        <v>907.7</v>
      </c>
    </row>
    <row r="616" spans="1:6" ht="51">
      <c r="A616" s="204"/>
      <c r="B616" s="204"/>
      <c r="C616" s="204" t="s">
        <v>2130</v>
      </c>
      <c r="D616" s="204"/>
      <c r="E616" s="205" t="s">
        <v>2131</v>
      </c>
      <c r="F616" s="206">
        <v>14060.2</v>
      </c>
    </row>
    <row r="617" spans="1:6" ht="25.5">
      <c r="A617" s="204"/>
      <c r="B617" s="204"/>
      <c r="C617" s="204"/>
      <c r="D617" s="204" t="s">
        <v>1189</v>
      </c>
      <c r="E617" s="205" t="s">
        <v>2863</v>
      </c>
      <c r="F617" s="206">
        <v>14060.2</v>
      </c>
    </row>
    <row r="618" spans="1:6" ht="102">
      <c r="A618" s="204"/>
      <c r="B618" s="204"/>
      <c r="C618" s="204" t="s">
        <v>2132</v>
      </c>
      <c r="D618" s="204"/>
      <c r="E618" s="205" t="s">
        <v>2133</v>
      </c>
      <c r="F618" s="206">
        <v>12001</v>
      </c>
    </row>
    <row r="619" spans="1:6" ht="25.5">
      <c r="A619" s="204"/>
      <c r="B619" s="204"/>
      <c r="C619" s="204"/>
      <c r="D619" s="204" t="s">
        <v>1189</v>
      </c>
      <c r="E619" s="205" t="s">
        <v>2863</v>
      </c>
      <c r="F619" s="206">
        <v>12001</v>
      </c>
    </row>
    <row r="620" spans="1:6" ht="25.5">
      <c r="A620" s="204"/>
      <c r="B620" s="204"/>
      <c r="C620" s="204" t="s">
        <v>2134</v>
      </c>
      <c r="D620" s="204"/>
      <c r="E620" s="205" t="s">
        <v>2135</v>
      </c>
      <c r="F620" s="206">
        <v>1750</v>
      </c>
    </row>
    <row r="621" spans="1:6" ht="25.5">
      <c r="A621" s="204"/>
      <c r="B621" s="204"/>
      <c r="C621" s="204"/>
      <c r="D621" s="204" t="s">
        <v>1189</v>
      </c>
      <c r="E621" s="205" t="s">
        <v>2863</v>
      </c>
      <c r="F621" s="206">
        <v>1750</v>
      </c>
    </row>
    <row r="622" spans="1:6" ht="51">
      <c r="A622" s="204"/>
      <c r="B622" s="204"/>
      <c r="C622" s="204" t="s">
        <v>2875</v>
      </c>
      <c r="D622" s="204"/>
      <c r="E622" s="205" t="s">
        <v>2876</v>
      </c>
      <c r="F622" s="206">
        <v>212143</v>
      </c>
    </row>
    <row r="623" spans="1:6" ht="25.5">
      <c r="A623" s="204"/>
      <c r="B623" s="204"/>
      <c r="C623" s="204"/>
      <c r="D623" s="204" t="s">
        <v>1189</v>
      </c>
      <c r="E623" s="205" t="s">
        <v>2863</v>
      </c>
      <c r="F623" s="206">
        <v>212143</v>
      </c>
    </row>
    <row r="624" spans="1:6" ht="25.5">
      <c r="A624" s="204"/>
      <c r="B624" s="204"/>
      <c r="C624" s="204" t="s">
        <v>2880</v>
      </c>
      <c r="D624" s="204"/>
      <c r="E624" s="205" t="s">
        <v>2881</v>
      </c>
      <c r="F624" s="206">
        <v>2901.3</v>
      </c>
    </row>
    <row r="625" spans="1:6" ht="25.5">
      <c r="A625" s="204"/>
      <c r="B625" s="204"/>
      <c r="C625" s="204"/>
      <c r="D625" s="204" t="s">
        <v>1189</v>
      </c>
      <c r="E625" s="205" t="s">
        <v>2863</v>
      </c>
      <c r="F625" s="206">
        <v>2901.3</v>
      </c>
    </row>
    <row r="626" spans="1:6" ht="38.25">
      <c r="A626" s="204"/>
      <c r="B626" s="204"/>
      <c r="C626" s="204" t="s">
        <v>2882</v>
      </c>
      <c r="D626" s="204"/>
      <c r="E626" s="205" t="s">
        <v>2883</v>
      </c>
      <c r="F626" s="206">
        <v>29756.9</v>
      </c>
    </row>
    <row r="627" spans="1:6" ht="25.5">
      <c r="A627" s="204"/>
      <c r="B627" s="204"/>
      <c r="C627" s="204"/>
      <c r="D627" s="204" t="s">
        <v>1189</v>
      </c>
      <c r="E627" s="205" t="s">
        <v>2863</v>
      </c>
      <c r="F627" s="206">
        <v>29756.9</v>
      </c>
    </row>
    <row r="628" spans="1:6" ht="38.25">
      <c r="A628" s="204"/>
      <c r="B628" s="204"/>
      <c r="C628" s="204" t="s">
        <v>2136</v>
      </c>
      <c r="D628" s="204"/>
      <c r="E628" s="205" t="s">
        <v>2137</v>
      </c>
      <c r="F628" s="206">
        <v>1864994.3</v>
      </c>
    </row>
    <row r="629" spans="1:6">
      <c r="A629" s="204"/>
      <c r="B629" s="204"/>
      <c r="C629" s="204"/>
      <c r="D629" s="204" t="s">
        <v>1204</v>
      </c>
      <c r="E629" s="205" t="s">
        <v>1205</v>
      </c>
      <c r="F629" s="206">
        <v>1864994.3</v>
      </c>
    </row>
    <row r="630" spans="1:6" ht="102">
      <c r="A630" s="204"/>
      <c r="B630" s="204"/>
      <c r="C630" s="204" t="s">
        <v>2138</v>
      </c>
      <c r="D630" s="204"/>
      <c r="E630" s="205" t="s">
        <v>2139</v>
      </c>
      <c r="F630" s="206">
        <v>4560.3</v>
      </c>
    </row>
    <row r="631" spans="1:6">
      <c r="A631" s="204"/>
      <c r="B631" s="204"/>
      <c r="C631" s="204"/>
      <c r="D631" s="204" t="s">
        <v>1204</v>
      </c>
      <c r="E631" s="205" t="s">
        <v>1205</v>
      </c>
      <c r="F631" s="206">
        <v>4560.3</v>
      </c>
    </row>
    <row r="632" spans="1:6" ht="63.75">
      <c r="A632" s="204"/>
      <c r="B632" s="204"/>
      <c r="C632" s="204" t="s">
        <v>2140</v>
      </c>
      <c r="D632" s="204"/>
      <c r="E632" s="205" t="s">
        <v>2141</v>
      </c>
      <c r="F632" s="206">
        <v>1660800.5</v>
      </c>
    </row>
    <row r="633" spans="1:6">
      <c r="A633" s="204"/>
      <c r="B633" s="204"/>
      <c r="C633" s="204"/>
      <c r="D633" s="204" t="s">
        <v>1204</v>
      </c>
      <c r="E633" s="205" t="s">
        <v>1205</v>
      </c>
      <c r="F633" s="206">
        <v>1660800.5</v>
      </c>
    </row>
    <row r="634" spans="1:6" ht="63.75">
      <c r="A634" s="204"/>
      <c r="B634" s="204"/>
      <c r="C634" s="204" t="s">
        <v>2142</v>
      </c>
      <c r="D634" s="204"/>
      <c r="E634" s="205" t="s">
        <v>2143</v>
      </c>
      <c r="F634" s="206">
        <v>100000</v>
      </c>
    </row>
    <row r="635" spans="1:6">
      <c r="A635" s="204"/>
      <c r="B635" s="204"/>
      <c r="C635" s="204"/>
      <c r="D635" s="204" t="s">
        <v>1204</v>
      </c>
      <c r="E635" s="205" t="s">
        <v>1205</v>
      </c>
      <c r="F635" s="206">
        <v>100000</v>
      </c>
    </row>
    <row r="636" spans="1:6" ht="89.25">
      <c r="A636" s="204"/>
      <c r="B636" s="204"/>
      <c r="C636" s="204" t="s">
        <v>1826</v>
      </c>
      <c r="D636" s="204"/>
      <c r="E636" s="205" t="s">
        <v>2726</v>
      </c>
      <c r="F636" s="206">
        <v>780282.7</v>
      </c>
    </row>
    <row r="637" spans="1:6" ht="25.5">
      <c r="A637" s="204"/>
      <c r="B637" s="204"/>
      <c r="C637" s="204" t="s">
        <v>2103</v>
      </c>
      <c r="D637" s="204"/>
      <c r="E637" s="205" t="s">
        <v>2104</v>
      </c>
      <c r="F637" s="206">
        <v>580282.69999999995</v>
      </c>
    </row>
    <row r="638" spans="1:6" ht="25.5">
      <c r="A638" s="204"/>
      <c r="B638" s="204"/>
      <c r="C638" s="204"/>
      <c r="D638" s="204" t="s">
        <v>1189</v>
      </c>
      <c r="E638" s="205" t="s">
        <v>2863</v>
      </c>
      <c r="F638" s="206">
        <v>580282.69999999995</v>
      </c>
    </row>
    <row r="639" spans="1:6" ht="63.75">
      <c r="A639" s="204"/>
      <c r="B639" s="204"/>
      <c r="C639" s="204" t="s">
        <v>2144</v>
      </c>
      <c r="D639" s="204"/>
      <c r="E639" s="205" t="s">
        <v>2145</v>
      </c>
      <c r="F639" s="206">
        <v>200000</v>
      </c>
    </row>
    <row r="640" spans="1:6">
      <c r="A640" s="204"/>
      <c r="B640" s="204"/>
      <c r="C640" s="204"/>
      <c r="D640" s="204" t="s">
        <v>1204</v>
      </c>
      <c r="E640" s="205" t="s">
        <v>1205</v>
      </c>
      <c r="F640" s="206">
        <v>200000</v>
      </c>
    </row>
    <row r="641" spans="1:6" ht="38.25">
      <c r="A641" s="204"/>
      <c r="B641" s="204"/>
      <c r="C641" s="204" t="s">
        <v>2146</v>
      </c>
      <c r="D641" s="204"/>
      <c r="E641" s="205" t="s">
        <v>2147</v>
      </c>
      <c r="F641" s="206">
        <v>154018.79999999999</v>
      </c>
    </row>
    <row r="642" spans="1:6">
      <c r="A642" s="204"/>
      <c r="B642" s="204"/>
      <c r="C642" s="204" t="s">
        <v>2148</v>
      </c>
      <c r="D642" s="204"/>
      <c r="E642" s="205" t="s">
        <v>1285</v>
      </c>
      <c r="F642" s="206">
        <v>126625.40000000001</v>
      </c>
    </row>
    <row r="643" spans="1:6" ht="63.75">
      <c r="A643" s="204"/>
      <c r="B643" s="204"/>
      <c r="C643" s="204"/>
      <c r="D643" s="204" t="s">
        <v>1184</v>
      </c>
      <c r="E643" s="205" t="s">
        <v>2874</v>
      </c>
      <c r="F643" s="206">
        <v>88075.6</v>
      </c>
    </row>
    <row r="644" spans="1:6" ht="25.5">
      <c r="A644" s="204"/>
      <c r="B644" s="204"/>
      <c r="C644" s="204"/>
      <c r="D644" s="204" t="s">
        <v>1189</v>
      </c>
      <c r="E644" s="205" t="s">
        <v>2863</v>
      </c>
      <c r="F644" s="206">
        <v>36070.199999999997</v>
      </c>
    </row>
    <row r="645" spans="1:6">
      <c r="A645" s="204"/>
      <c r="B645" s="204"/>
      <c r="C645" s="204"/>
      <c r="D645" s="204" t="s">
        <v>1190</v>
      </c>
      <c r="E645" s="205" t="s">
        <v>1191</v>
      </c>
      <c r="F645" s="206">
        <v>2479.6</v>
      </c>
    </row>
    <row r="646" spans="1:6" ht="51">
      <c r="A646" s="204"/>
      <c r="B646" s="204"/>
      <c r="C646" s="204" t="s">
        <v>2885</v>
      </c>
      <c r="D646" s="204"/>
      <c r="E646" s="205" t="s">
        <v>2886</v>
      </c>
      <c r="F646" s="206">
        <v>12658.1</v>
      </c>
    </row>
    <row r="647" spans="1:6" ht="25.5">
      <c r="A647" s="204"/>
      <c r="B647" s="204"/>
      <c r="C647" s="204"/>
      <c r="D647" s="204" t="s">
        <v>1189</v>
      </c>
      <c r="E647" s="205" t="s">
        <v>2863</v>
      </c>
      <c r="F647" s="206">
        <v>12658.1</v>
      </c>
    </row>
    <row r="648" spans="1:6" ht="38.25">
      <c r="A648" s="204"/>
      <c r="B648" s="204"/>
      <c r="C648" s="204" t="s">
        <v>2887</v>
      </c>
      <c r="D648" s="204"/>
      <c r="E648" s="205" t="s">
        <v>2888</v>
      </c>
      <c r="F648" s="206">
        <v>14735.3</v>
      </c>
    </row>
    <row r="649" spans="1:6" ht="25.5">
      <c r="A649" s="204"/>
      <c r="B649" s="204"/>
      <c r="C649" s="204"/>
      <c r="D649" s="204" t="s">
        <v>1189</v>
      </c>
      <c r="E649" s="205" t="s">
        <v>2863</v>
      </c>
      <c r="F649" s="206">
        <v>14735.3</v>
      </c>
    </row>
    <row r="650" spans="1:6" ht="51">
      <c r="A650" s="204"/>
      <c r="B650" s="204"/>
      <c r="C650" s="204" t="s">
        <v>1656</v>
      </c>
      <c r="D650" s="204"/>
      <c r="E650" s="205" t="s">
        <v>1657</v>
      </c>
      <c r="F650" s="206">
        <v>227573.4</v>
      </c>
    </row>
    <row r="651" spans="1:6" ht="25.5">
      <c r="A651" s="204"/>
      <c r="B651" s="204"/>
      <c r="C651" s="204" t="s">
        <v>2149</v>
      </c>
      <c r="D651" s="204"/>
      <c r="E651" s="205" t="s">
        <v>2150</v>
      </c>
      <c r="F651" s="206">
        <v>92364.5</v>
      </c>
    </row>
    <row r="652" spans="1:6" ht="25.5">
      <c r="A652" s="204"/>
      <c r="B652" s="204"/>
      <c r="C652" s="204"/>
      <c r="D652" s="204" t="s">
        <v>1189</v>
      </c>
      <c r="E652" s="205" t="s">
        <v>2863</v>
      </c>
      <c r="F652" s="206">
        <v>92364.5</v>
      </c>
    </row>
    <row r="653" spans="1:6" ht="38.25">
      <c r="A653" s="204"/>
      <c r="B653" s="204"/>
      <c r="C653" s="204" t="s">
        <v>2151</v>
      </c>
      <c r="D653" s="204"/>
      <c r="E653" s="205" t="s">
        <v>2152</v>
      </c>
      <c r="F653" s="206">
        <v>135208.9</v>
      </c>
    </row>
    <row r="654" spans="1:6">
      <c r="A654" s="204"/>
      <c r="B654" s="204"/>
      <c r="C654" s="204"/>
      <c r="D654" s="204" t="s">
        <v>1204</v>
      </c>
      <c r="E654" s="205" t="s">
        <v>1205</v>
      </c>
      <c r="F654" s="206">
        <v>135208.9</v>
      </c>
    </row>
    <row r="655" spans="1:6" ht="38.25">
      <c r="A655" s="204"/>
      <c r="B655" s="204"/>
      <c r="C655" s="204" t="s">
        <v>2153</v>
      </c>
      <c r="D655" s="204"/>
      <c r="E655" s="205" t="s">
        <v>2154</v>
      </c>
      <c r="F655" s="206">
        <v>17493.599999999999</v>
      </c>
    </row>
    <row r="656" spans="1:6" ht="38.25">
      <c r="A656" s="204"/>
      <c r="B656" s="204"/>
      <c r="C656" s="204" t="s">
        <v>2155</v>
      </c>
      <c r="D656" s="204"/>
      <c r="E656" s="205" t="s">
        <v>2156</v>
      </c>
      <c r="F656" s="206">
        <v>17493.599999999999</v>
      </c>
    </row>
    <row r="657" spans="1:6">
      <c r="A657" s="204"/>
      <c r="B657" s="204"/>
      <c r="C657" s="204"/>
      <c r="D657" s="204" t="s">
        <v>1204</v>
      </c>
      <c r="E657" s="205" t="s">
        <v>1205</v>
      </c>
      <c r="F657" s="206">
        <v>17493.599999999999</v>
      </c>
    </row>
    <row r="658" spans="1:6" ht="51">
      <c r="A658" s="204"/>
      <c r="B658" s="204"/>
      <c r="C658" s="204" t="s">
        <v>2157</v>
      </c>
      <c r="D658" s="204"/>
      <c r="E658" s="205" t="s">
        <v>2158</v>
      </c>
      <c r="F658" s="206">
        <v>209924</v>
      </c>
    </row>
    <row r="659" spans="1:6">
      <c r="A659" s="204"/>
      <c r="B659" s="204"/>
      <c r="C659" s="204" t="s">
        <v>2159</v>
      </c>
      <c r="D659" s="204"/>
      <c r="E659" s="205" t="s">
        <v>2160</v>
      </c>
      <c r="F659" s="206">
        <v>209924</v>
      </c>
    </row>
    <row r="660" spans="1:6" ht="25.5">
      <c r="A660" s="204"/>
      <c r="B660" s="204"/>
      <c r="C660" s="204"/>
      <c r="D660" s="204" t="s">
        <v>1189</v>
      </c>
      <c r="E660" s="205" t="s">
        <v>2863</v>
      </c>
      <c r="F660" s="206">
        <v>209924</v>
      </c>
    </row>
    <row r="661" spans="1:6" ht="51">
      <c r="A661" s="204"/>
      <c r="B661" s="204"/>
      <c r="C661" s="204" t="s">
        <v>2161</v>
      </c>
      <c r="D661" s="204"/>
      <c r="E661" s="205" t="s">
        <v>2162</v>
      </c>
      <c r="F661" s="206">
        <v>10321336.500000002</v>
      </c>
    </row>
    <row r="662" spans="1:6" ht="25.5">
      <c r="A662" s="204"/>
      <c r="B662" s="204"/>
      <c r="C662" s="204" t="s">
        <v>2163</v>
      </c>
      <c r="D662" s="204"/>
      <c r="E662" s="205" t="s">
        <v>1188</v>
      </c>
      <c r="F662" s="206">
        <v>57125.100000000006</v>
      </c>
    </row>
    <row r="663" spans="1:6" ht="63.75">
      <c r="A663" s="204"/>
      <c r="B663" s="204"/>
      <c r="C663" s="204"/>
      <c r="D663" s="204" t="s">
        <v>1184</v>
      </c>
      <c r="E663" s="205" t="s">
        <v>2874</v>
      </c>
      <c r="F663" s="206">
        <v>48422.400000000001</v>
      </c>
    </row>
    <row r="664" spans="1:6" ht="25.5">
      <c r="A664" s="204"/>
      <c r="B664" s="204"/>
      <c r="C664" s="204"/>
      <c r="D664" s="204" t="s">
        <v>1189</v>
      </c>
      <c r="E664" s="205" t="s">
        <v>2863</v>
      </c>
      <c r="F664" s="206">
        <v>8687.2000000000007</v>
      </c>
    </row>
    <row r="665" spans="1:6">
      <c r="A665" s="204"/>
      <c r="B665" s="204"/>
      <c r="C665" s="204"/>
      <c r="D665" s="204" t="s">
        <v>1190</v>
      </c>
      <c r="E665" s="205" t="s">
        <v>1191</v>
      </c>
      <c r="F665" s="206">
        <v>15.5</v>
      </c>
    </row>
    <row r="666" spans="1:6">
      <c r="A666" s="204"/>
      <c r="B666" s="204"/>
      <c r="C666" s="204" t="s">
        <v>2164</v>
      </c>
      <c r="D666" s="204"/>
      <c r="E666" s="205" t="s">
        <v>1285</v>
      </c>
      <c r="F666" s="206">
        <v>272663.2</v>
      </c>
    </row>
    <row r="667" spans="1:6" ht="63.75">
      <c r="A667" s="204"/>
      <c r="B667" s="204"/>
      <c r="C667" s="204"/>
      <c r="D667" s="204" t="s">
        <v>1184</v>
      </c>
      <c r="E667" s="205" t="s">
        <v>2874</v>
      </c>
      <c r="F667" s="206">
        <v>178639.1</v>
      </c>
    </row>
    <row r="668" spans="1:6" ht="25.5">
      <c r="A668" s="204"/>
      <c r="B668" s="204"/>
      <c r="C668" s="204"/>
      <c r="D668" s="204" t="s">
        <v>1189</v>
      </c>
      <c r="E668" s="205" t="s">
        <v>2863</v>
      </c>
      <c r="F668" s="206">
        <v>86721.3</v>
      </c>
    </row>
    <row r="669" spans="1:6">
      <c r="A669" s="204"/>
      <c r="B669" s="204"/>
      <c r="C669" s="204"/>
      <c r="D669" s="204" t="s">
        <v>1190</v>
      </c>
      <c r="E669" s="205" t="s">
        <v>1191</v>
      </c>
      <c r="F669" s="206">
        <v>7302.8</v>
      </c>
    </row>
    <row r="670" spans="1:6" ht="38.25">
      <c r="A670" s="204"/>
      <c r="B670" s="204"/>
      <c r="C670" s="204" t="s">
        <v>2165</v>
      </c>
      <c r="D670" s="204"/>
      <c r="E670" s="205" t="s">
        <v>2166</v>
      </c>
      <c r="F670" s="206">
        <v>210</v>
      </c>
    </row>
    <row r="671" spans="1:6">
      <c r="A671" s="204"/>
      <c r="B671" s="204"/>
      <c r="C671" s="204"/>
      <c r="D671" s="204" t="s">
        <v>1198</v>
      </c>
      <c r="E671" s="205" t="s">
        <v>1199</v>
      </c>
      <c r="F671" s="206">
        <v>210</v>
      </c>
    </row>
    <row r="672" spans="1:6" ht="38.25">
      <c r="A672" s="204"/>
      <c r="B672" s="204"/>
      <c r="C672" s="204" t="s">
        <v>2167</v>
      </c>
      <c r="D672" s="204"/>
      <c r="E672" s="205" t="s">
        <v>2168</v>
      </c>
      <c r="F672" s="206">
        <v>9987206.8000000007</v>
      </c>
    </row>
    <row r="673" spans="1:6">
      <c r="A673" s="204"/>
      <c r="B673" s="204"/>
      <c r="C673" s="204"/>
      <c r="D673" s="204" t="s">
        <v>1190</v>
      </c>
      <c r="E673" s="205" t="s">
        <v>1191</v>
      </c>
      <c r="F673" s="206">
        <v>9987206.8000000007</v>
      </c>
    </row>
    <row r="674" spans="1:6" ht="25.5">
      <c r="A674" s="204"/>
      <c r="B674" s="204"/>
      <c r="C674" s="204" t="s">
        <v>2889</v>
      </c>
      <c r="D674" s="204"/>
      <c r="E674" s="205" t="s">
        <v>2890</v>
      </c>
      <c r="F674" s="206">
        <v>4131.3999999999996</v>
      </c>
    </row>
    <row r="675" spans="1:6" ht="63.75">
      <c r="A675" s="204"/>
      <c r="B675" s="204"/>
      <c r="C675" s="204"/>
      <c r="D675" s="204" t="s">
        <v>1184</v>
      </c>
      <c r="E675" s="205" t="s">
        <v>2874</v>
      </c>
      <c r="F675" s="206">
        <v>3276.6</v>
      </c>
    </row>
    <row r="676" spans="1:6" ht="25.5">
      <c r="A676" s="204"/>
      <c r="B676" s="204"/>
      <c r="C676" s="204"/>
      <c r="D676" s="204" t="s">
        <v>1189</v>
      </c>
      <c r="E676" s="205" t="s">
        <v>2863</v>
      </c>
      <c r="F676" s="206">
        <v>854.8</v>
      </c>
    </row>
    <row r="677" spans="1:6" ht="25.5">
      <c r="A677" s="204"/>
      <c r="B677" s="204"/>
      <c r="C677" s="204" t="s">
        <v>1262</v>
      </c>
      <c r="D677" s="204"/>
      <c r="E677" s="205" t="s">
        <v>1263</v>
      </c>
      <c r="F677" s="206">
        <v>13690</v>
      </c>
    </row>
    <row r="678" spans="1:6" ht="51">
      <c r="A678" s="204"/>
      <c r="B678" s="204"/>
      <c r="C678" s="204" t="s">
        <v>2169</v>
      </c>
      <c r="D678" s="204"/>
      <c r="E678" s="205" t="s">
        <v>2170</v>
      </c>
      <c r="F678" s="206">
        <v>13690</v>
      </c>
    </row>
    <row r="679" spans="1:6" ht="25.5">
      <c r="A679" s="204"/>
      <c r="B679" s="204"/>
      <c r="C679" s="204" t="s">
        <v>2171</v>
      </c>
      <c r="D679" s="204"/>
      <c r="E679" s="205" t="s">
        <v>2172</v>
      </c>
      <c r="F679" s="206">
        <v>2290</v>
      </c>
    </row>
    <row r="680" spans="1:6" ht="25.5">
      <c r="A680" s="204"/>
      <c r="B680" s="204"/>
      <c r="C680" s="204"/>
      <c r="D680" s="204" t="s">
        <v>1189</v>
      </c>
      <c r="E680" s="205" t="s">
        <v>2863</v>
      </c>
      <c r="F680" s="206">
        <v>2290</v>
      </c>
    </row>
    <row r="681" spans="1:6" ht="38.25">
      <c r="A681" s="204"/>
      <c r="B681" s="204"/>
      <c r="C681" s="204" t="s">
        <v>2173</v>
      </c>
      <c r="D681" s="204"/>
      <c r="E681" s="205" t="s">
        <v>2174</v>
      </c>
      <c r="F681" s="206">
        <v>10400</v>
      </c>
    </row>
    <row r="682" spans="1:6" ht="25.5">
      <c r="A682" s="204"/>
      <c r="B682" s="204"/>
      <c r="C682" s="204"/>
      <c r="D682" s="204" t="s">
        <v>1189</v>
      </c>
      <c r="E682" s="205" t="s">
        <v>2863</v>
      </c>
      <c r="F682" s="206">
        <v>10400</v>
      </c>
    </row>
    <row r="683" spans="1:6" ht="51">
      <c r="A683" s="204"/>
      <c r="B683" s="204"/>
      <c r="C683" s="204" t="s">
        <v>2175</v>
      </c>
      <c r="D683" s="204"/>
      <c r="E683" s="205" t="s">
        <v>2176</v>
      </c>
      <c r="F683" s="206">
        <v>1000</v>
      </c>
    </row>
    <row r="684" spans="1:6" ht="25.5">
      <c r="A684" s="204"/>
      <c r="B684" s="204"/>
      <c r="C684" s="204"/>
      <c r="D684" s="204" t="s">
        <v>1189</v>
      </c>
      <c r="E684" s="205" t="s">
        <v>2863</v>
      </c>
      <c r="F684" s="206">
        <v>1000</v>
      </c>
    </row>
    <row r="685" spans="1:6" ht="38.25">
      <c r="A685" s="204"/>
      <c r="B685" s="204"/>
      <c r="C685" s="204" t="s">
        <v>1212</v>
      </c>
      <c r="D685" s="204"/>
      <c r="E685" s="205" t="s">
        <v>1213</v>
      </c>
      <c r="F685" s="206">
        <v>2481.3000000000002</v>
      </c>
    </row>
    <row r="686" spans="1:6" ht="76.5">
      <c r="A686" s="204"/>
      <c r="B686" s="204"/>
      <c r="C686" s="204" t="s">
        <v>1628</v>
      </c>
      <c r="D686" s="204"/>
      <c r="E686" s="205" t="s">
        <v>1629</v>
      </c>
      <c r="F686" s="206">
        <v>2481.3000000000002</v>
      </c>
    </row>
    <row r="687" spans="1:6">
      <c r="A687" s="204"/>
      <c r="B687" s="204"/>
      <c r="C687" s="204" t="s">
        <v>1630</v>
      </c>
      <c r="D687" s="204"/>
      <c r="E687" s="205" t="s">
        <v>1631</v>
      </c>
      <c r="F687" s="206">
        <v>1362</v>
      </c>
    </row>
    <row r="688" spans="1:6" ht="25.5">
      <c r="A688" s="204"/>
      <c r="B688" s="204"/>
      <c r="C688" s="204"/>
      <c r="D688" s="204" t="s">
        <v>1189</v>
      </c>
      <c r="E688" s="205" t="s">
        <v>2863</v>
      </c>
      <c r="F688" s="206">
        <v>1100</v>
      </c>
    </row>
    <row r="689" spans="1:6" ht="38.25">
      <c r="A689" s="204"/>
      <c r="B689" s="204"/>
      <c r="C689" s="204"/>
      <c r="D689" s="204" t="s">
        <v>1290</v>
      </c>
      <c r="E689" s="205" t="s">
        <v>2724</v>
      </c>
      <c r="F689" s="206">
        <v>262</v>
      </c>
    </row>
    <row r="690" spans="1:6">
      <c r="A690" s="204"/>
      <c r="B690" s="204"/>
      <c r="C690" s="204" t="s">
        <v>2177</v>
      </c>
      <c r="D690" s="204"/>
      <c r="E690" s="205" t="s">
        <v>2178</v>
      </c>
      <c r="F690" s="206">
        <v>1119.3</v>
      </c>
    </row>
    <row r="691" spans="1:6" ht="25.5">
      <c r="A691" s="204"/>
      <c r="B691" s="204"/>
      <c r="C691" s="204"/>
      <c r="D691" s="204" t="s">
        <v>1189</v>
      </c>
      <c r="E691" s="205" t="s">
        <v>2863</v>
      </c>
      <c r="F691" s="206">
        <v>1119.3</v>
      </c>
    </row>
    <row r="692" spans="1:6">
      <c r="A692" s="204"/>
      <c r="B692" s="204" t="s">
        <v>2179</v>
      </c>
      <c r="C692" s="204"/>
      <c r="D692" s="204"/>
      <c r="E692" s="205" t="s">
        <v>2180</v>
      </c>
      <c r="F692" s="206">
        <v>6992.8</v>
      </c>
    </row>
    <row r="693" spans="1:6">
      <c r="A693" s="204"/>
      <c r="B693" s="204" t="s">
        <v>2202</v>
      </c>
      <c r="C693" s="204"/>
      <c r="D693" s="204"/>
      <c r="E693" s="205" t="s">
        <v>2203</v>
      </c>
      <c r="F693" s="206">
        <v>6992.8</v>
      </c>
    </row>
    <row r="694" spans="1:6" ht="25.5">
      <c r="A694" s="204"/>
      <c r="B694" s="204"/>
      <c r="C694" s="204" t="s">
        <v>1252</v>
      </c>
      <c r="D694" s="204"/>
      <c r="E694" s="205" t="s">
        <v>1253</v>
      </c>
      <c r="F694" s="206">
        <v>6992.8</v>
      </c>
    </row>
    <row r="695" spans="1:6" ht="63.75">
      <c r="A695" s="204"/>
      <c r="B695" s="204"/>
      <c r="C695" s="204" t="s">
        <v>1254</v>
      </c>
      <c r="D695" s="204"/>
      <c r="E695" s="205" t="s">
        <v>1255</v>
      </c>
      <c r="F695" s="206">
        <v>6992.8</v>
      </c>
    </row>
    <row r="696" spans="1:6" ht="76.5">
      <c r="A696" s="204"/>
      <c r="B696" s="204"/>
      <c r="C696" s="204" t="s">
        <v>2219</v>
      </c>
      <c r="D696" s="204"/>
      <c r="E696" s="205" t="s">
        <v>2220</v>
      </c>
      <c r="F696" s="206">
        <v>3221.6</v>
      </c>
    </row>
    <row r="697" spans="1:6" ht="63.75">
      <c r="A697" s="204"/>
      <c r="B697" s="204"/>
      <c r="C697" s="204"/>
      <c r="D697" s="204" t="s">
        <v>1184</v>
      </c>
      <c r="E697" s="205" t="s">
        <v>2874</v>
      </c>
      <c r="F697" s="206">
        <v>2853.2</v>
      </c>
    </row>
    <row r="698" spans="1:6">
      <c r="A698" s="204"/>
      <c r="B698" s="204"/>
      <c r="C698" s="204"/>
      <c r="D698" s="204" t="s">
        <v>1198</v>
      </c>
      <c r="E698" s="205" t="s">
        <v>1199</v>
      </c>
      <c r="F698" s="206">
        <v>368.4</v>
      </c>
    </row>
    <row r="699" spans="1:6" ht="38.25">
      <c r="A699" s="204"/>
      <c r="B699" s="204"/>
      <c r="C699" s="204" t="s">
        <v>2223</v>
      </c>
      <c r="D699" s="204"/>
      <c r="E699" s="205" t="s">
        <v>2224</v>
      </c>
      <c r="F699" s="206">
        <v>1464</v>
      </c>
    </row>
    <row r="700" spans="1:6">
      <c r="A700" s="204"/>
      <c r="B700" s="204"/>
      <c r="C700" s="204"/>
      <c r="D700" s="204" t="s">
        <v>1198</v>
      </c>
      <c r="E700" s="205" t="s">
        <v>1199</v>
      </c>
      <c r="F700" s="206">
        <v>1464</v>
      </c>
    </row>
    <row r="701" spans="1:6" ht="38.25">
      <c r="A701" s="204"/>
      <c r="B701" s="204"/>
      <c r="C701" s="204" t="s">
        <v>2225</v>
      </c>
      <c r="D701" s="204"/>
      <c r="E701" s="205" t="s">
        <v>2226</v>
      </c>
      <c r="F701" s="206">
        <v>2307.1999999999998</v>
      </c>
    </row>
    <row r="702" spans="1:6">
      <c r="A702" s="204"/>
      <c r="B702" s="204"/>
      <c r="C702" s="204"/>
      <c r="D702" s="204" t="s">
        <v>1198</v>
      </c>
      <c r="E702" s="205" t="s">
        <v>1199</v>
      </c>
      <c r="F702" s="206">
        <v>2307.1999999999998</v>
      </c>
    </row>
    <row r="703" spans="1:6" ht="25.5">
      <c r="A703" s="204" t="s">
        <v>2452</v>
      </c>
      <c r="B703" s="204"/>
      <c r="C703" s="204"/>
      <c r="D703" s="204"/>
      <c r="E703" s="205" t="s">
        <v>223</v>
      </c>
      <c r="F703" s="206">
        <v>369407</v>
      </c>
    </row>
    <row r="704" spans="1:6">
      <c r="A704" s="204"/>
      <c r="B704" s="204" t="s">
        <v>1176</v>
      </c>
      <c r="C704" s="204"/>
      <c r="D704" s="204"/>
      <c r="E704" s="205" t="s">
        <v>1177</v>
      </c>
      <c r="F704" s="206">
        <v>352626.8</v>
      </c>
    </row>
    <row r="705" spans="1:6">
      <c r="A705" s="204"/>
      <c r="B705" s="204" t="s">
        <v>1250</v>
      </c>
      <c r="C705" s="204"/>
      <c r="D705" s="204"/>
      <c r="E705" s="205" t="s">
        <v>1251</v>
      </c>
      <c r="F705" s="206">
        <v>352626.8</v>
      </c>
    </row>
    <row r="706" spans="1:6" ht="25.5">
      <c r="A706" s="204"/>
      <c r="B706" s="204"/>
      <c r="C706" s="204" t="s">
        <v>1426</v>
      </c>
      <c r="D706" s="204"/>
      <c r="E706" s="205" t="s">
        <v>1427</v>
      </c>
      <c r="F706" s="206">
        <v>352626.8</v>
      </c>
    </row>
    <row r="707" spans="1:6" ht="51">
      <c r="A707" s="204"/>
      <c r="B707" s="204"/>
      <c r="C707" s="204" t="s">
        <v>1428</v>
      </c>
      <c r="D707" s="204"/>
      <c r="E707" s="205" t="s">
        <v>1429</v>
      </c>
      <c r="F707" s="206">
        <v>140276.29999999999</v>
      </c>
    </row>
    <row r="708" spans="1:6" ht="51">
      <c r="A708" s="204"/>
      <c r="B708" s="204"/>
      <c r="C708" s="204" t="s">
        <v>1430</v>
      </c>
      <c r="D708" s="204"/>
      <c r="E708" s="205" t="s">
        <v>1431</v>
      </c>
      <c r="F708" s="206">
        <v>134476.29999999999</v>
      </c>
    </row>
    <row r="709" spans="1:6" ht="25.5">
      <c r="A709" s="204"/>
      <c r="B709" s="204"/>
      <c r="C709" s="204"/>
      <c r="D709" s="204" t="s">
        <v>1189</v>
      </c>
      <c r="E709" s="205" t="s">
        <v>2863</v>
      </c>
      <c r="F709" s="206">
        <v>134476.29999999999</v>
      </c>
    </row>
    <row r="710" spans="1:6" ht="38.25">
      <c r="A710" s="204"/>
      <c r="B710" s="204"/>
      <c r="C710" s="204" t="s">
        <v>2959</v>
      </c>
      <c r="D710" s="204"/>
      <c r="E710" s="205" t="s">
        <v>2960</v>
      </c>
      <c r="F710" s="206">
        <v>5800</v>
      </c>
    </row>
    <row r="711" spans="1:6" ht="25.5">
      <c r="A711" s="204"/>
      <c r="B711" s="204"/>
      <c r="C711" s="204"/>
      <c r="D711" s="204" t="s">
        <v>1189</v>
      </c>
      <c r="E711" s="205" t="s">
        <v>2863</v>
      </c>
      <c r="F711" s="206">
        <v>5800</v>
      </c>
    </row>
    <row r="712" spans="1:6" ht="63.75">
      <c r="A712" s="204"/>
      <c r="B712" s="204"/>
      <c r="C712" s="204" t="s">
        <v>1432</v>
      </c>
      <c r="D712" s="204"/>
      <c r="E712" s="205" t="s">
        <v>2961</v>
      </c>
      <c r="F712" s="206">
        <v>500</v>
      </c>
    </row>
    <row r="713" spans="1:6" ht="51">
      <c r="A713" s="204"/>
      <c r="B713" s="204"/>
      <c r="C713" s="204" t="s">
        <v>1433</v>
      </c>
      <c r="D713" s="204"/>
      <c r="E713" s="205" t="s">
        <v>1431</v>
      </c>
      <c r="F713" s="206">
        <v>500</v>
      </c>
    </row>
    <row r="714" spans="1:6" ht="25.5">
      <c r="A714" s="204"/>
      <c r="B714" s="204"/>
      <c r="C714" s="204"/>
      <c r="D714" s="204" t="s">
        <v>1189</v>
      </c>
      <c r="E714" s="205" t="s">
        <v>2863</v>
      </c>
      <c r="F714" s="206">
        <v>500</v>
      </c>
    </row>
    <row r="715" spans="1:6" ht="51">
      <c r="A715" s="204"/>
      <c r="B715" s="204"/>
      <c r="C715" s="204" t="s">
        <v>1434</v>
      </c>
      <c r="D715" s="204"/>
      <c r="E715" s="205" t="s">
        <v>1435</v>
      </c>
      <c r="F715" s="206">
        <v>100</v>
      </c>
    </row>
    <row r="716" spans="1:6" ht="51">
      <c r="A716" s="204"/>
      <c r="B716" s="204"/>
      <c r="C716" s="204" t="s">
        <v>1436</v>
      </c>
      <c r="D716" s="204"/>
      <c r="E716" s="205" t="s">
        <v>1431</v>
      </c>
      <c r="F716" s="206">
        <v>100</v>
      </c>
    </row>
    <row r="717" spans="1:6" ht="25.5">
      <c r="A717" s="204"/>
      <c r="B717" s="204"/>
      <c r="C717" s="204"/>
      <c r="D717" s="204" t="s">
        <v>1189</v>
      </c>
      <c r="E717" s="205" t="s">
        <v>2863</v>
      </c>
      <c r="F717" s="206">
        <v>100</v>
      </c>
    </row>
    <row r="718" spans="1:6" ht="127.5">
      <c r="A718" s="204"/>
      <c r="B718" s="204"/>
      <c r="C718" s="204" t="s">
        <v>1437</v>
      </c>
      <c r="D718" s="204"/>
      <c r="E718" s="205" t="s">
        <v>2962</v>
      </c>
      <c r="F718" s="206">
        <v>13500</v>
      </c>
    </row>
    <row r="719" spans="1:6" ht="51">
      <c r="A719" s="204"/>
      <c r="B719" s="204"/>
      <c r="C719" s="204" t="s">
        <v>1438</v>
      </c>
      <c r="D719" s="204"/>
      <c r="E719" s="205" t="s">
        <v>1431</v>
      </c>
      <c r="F719" s="206">
        <v>13500</v>
      </c>
    </row>
    <row r="720" spans="1:6" ht="25.5">
      <c r="A720" s="204"/>
      <c r="B720" s="204"/>
      <c r="C720" s="204"/>
      <c r="D720" s="204" t="s">
        <v>1189</v>
      </c>
      <c r="E720" s="205" t="s">
        <v>2863</v>
      </c>
      <c r="F720" s="206">
        <v>13500</v>
      </c>
    </row>
    <row r="721" spans="1:6" ht="76.5">
      <c r="A721" s="204"/>
      <c r="B721" s="204"/>
      <c r="C721" s="204" t="s">
        <v>1439</v>
      </c>
      <c r="D721" s="204"/>
      <c r="E721" s="205" t="s">
        <v>2963</v>
      </c>
      <c r="F721" s="206">
        <v>400</v>
      </c>
    </row>
    <row r="722" spans="1:6" ht="51">
      <c r="A722" s="204"/>
      <c r="B722" s="204"/>
      <c r="C722" s="204" t="s">
        <v>1440</v>
      </c>
      <c r="D722" s="204"/>
      <c r="E722" s="205" t="s">
        <v>1431</v>
      </c>
      <c r="F722" s="206">
        <v>400</v>
      </c>
    </row>
    <row r="723" spans="1:6" ht="25.5">
      <c r="A723" s="204"/>
      <c r="B723" s="204"/>
      <c r="C723" s="204"/>
      <c r="D723" s="204" t="s">
        <v>1189</v>
      </c>
      <c r="E723" s="205" t="s">
        <v>2863</v>
      </c>
      <c r="F723" s="206">
        <v>400</v>
      </c>
    </row>
    <row r="724" spans="1:6" ht="102">
      <c r="A724" s="204"/>
      <c r="B724" s="204"/>
      <c r="C724" s="204" t="s">
        <v>1441</v>
      </c>
      <c r="D724" s="204"/>
      <c r="E724" s="205" t="s">
        <v>2964</v>
      </c>
      <c r="F724" s="206">
        <v>197850.5</v>
      </c>
    </row>
    <row r="725" spans="1:6" ht="51">
      <c r="A725" s="204"/>
      <c r="B725" s="204"/>
      <c r="C725" s="204" t="s">
        <v>1442</v>
      </c>
      <c r="D725" s="204"/>
      <c r="E725" s="205" t="s">
        <v>1443</v>
      </c>
      <c r="F725" s="206">
        <v>197850.5</v>
      </c>
    </row>
    <row r="726" spans="1:6" ht="38.25">
      <c r="A726" s="204"/>
      <c r="B726" s="204"/>
      <c r="C726" s="204"/>
      <c r="D726" s="204" t="s">
        <v>1290</v>
      </c>
      <c r="E726" s="205" t="s">
        <v>2724</v>
      </c>
      <c r="F726" s="206">
        <v>197850.5</v>
      </c>
    </row>
    <row r="727" spans="1:6">
      <c r="A727" s="204"/>
      <c r="B727" s="204" t="s">
        <v>1634</v>
      </c>
      <c r="C727" s="204"/>
      <c r="D727" s="204"/>
      <c r="E727" s="205" t="s">
        <v>1635</v>
      </c>
      <c r="F727" s="206">
        <v>16780.2</v>
      </c>
    </row>
    <row r="728" spans="1:6">
      <c r="A728" s="204"/>
      <c r="B728" s="204" t="s">
        <v>1760</v>
      </c>
      <c r="C728" s="204"/>
      <c r="D728" s="204"/>
      <c r="E728" s="205" t="s">
        <v>1761</v>
      </c>
      <c r="F728" s="206">
        <v>16780.2</v>
      </c>
    </row>
    <row r="729" spans="1:6" ht="25.5">
      <c r="A729" s="204"/>
      <c r="B729" s="204"/>
      <c r="C729" s="204" t="s">
        <v>1426</v>
      </c>
      <c r="D729" s="204"/>
      <c r="E729" s="205" t="s">
        <v>1427</v>
      </c>
      <c r="F729" s="206">
        <v>16780.2</v>
      </c>
    </row>
    <row r="730" spans="1:6" ht="63.75">
      <c r="A730" s="204"/>
      <c r="B730" s="204"/>
      <c r="C730" s="204" t="s">
        <v>1762</v>
      </c>
      <c r="D730" s="204"/>
      <c r="E730" s="205" t="s">
        <v>2965</v>
      </c>
      <c r="F730" s="206">
        <v>16780.2</v>
      </c>
    </row>
    <row r="731" spans="1:6" ht="25.5">
      <c r="A731" s="204"/>
      <c r="B731" s="204"/>
      <c r="C731" s="204" t="s">
        <v>1763</v>
      </c>
      <c r="D731" s="204"/>
      <c r="E731" s="205" t="s">
        <v>1188</v>
      </c>
      <c r="F731" s="206">
        <v>16780.2</v>
      </c>
    </row>
    <row r="732" spans="1:6" ht="63.75">
      <c r="A732" s="204"/>
      <c r="B732" s="204"/>
      <c r="C732" s="204"/>
      <c r="D732" s="204" t="s">
        <v>1184</v>
      </c>
      <c r="E732" s="205" t="s">
        <v>2874</v>
      </c>
      <c r="F732" s="206">
        <v>12611.6</v>
      </c>
    </row>
    <row r="733" spans="1:6" ht="25.5">
      <c r="A733" s="204"/>
      <c r="B733" s="204"/>
      <c r="C733" s="204"/>
      <c r="D733" s="204" t="s">
        <v>1189</v>
      </c>
      <c r="E733" s="205" t="s">
        <v>2863</v>
      </c>
      <c r="F733" s="206">
        <v>2502.6</v>
      </c>
    </row>
    <row r="734" spans="1:6">
      <c r="A734" s="204"/>
      <c r="B734" s="204"/>
      <c r="C734" s="204"/>
      <c r="D734" s="204" t="s">
        <v>1190</v>
      </c>
      <c r="E734" s="205" t="s">
        <v>1191</v>
      </c>
      <c r="F734" s="206">
        <v>1666</v>
      </c>
    </row>
    <row r="735" spans="1:6" ht="25.5">
      <c r="A735" s="204" t="s">
        <v>2453</v>
      </c>
      <c r="B735" s="204"/>
      <c r="C735" s="204"/>
      <c r="D735" s="204"/>
      <c r="E735" s="205" t="s">
        <v>224</v>
      </c>
      <c r="F735" s="206">
        <v>2153346.5</v>
      </c>
    </row>
    <row r="736" spans="1:6">
      <c r="A736" s="204"/>
      <c r="B736" s="204" t="s">
        <v>1865</v>
      </c>
      <c r="C736" s="204"/>
      <c r="D736" s="204"/>
      <c r="E736" s="205" t="s">
        <v>1866</v>
      </c>
      <c r="F736" s="206">
        <v>327158.29999999993</v>
      </c>
    </row>
    <row r="737" spans="1:6">
      <c r="A737" s="204"/>
      <c r="B737" s="204" t="s">
        <v>1885</v>
      </c>
      <c r="C737" s="204"/>
      <c r="D737" s="204"/>
      <c r="E737" s="205" t="s">
        <v>1886</v>
      </c>
      <c r="F737" s="206">
        <v>1660.4</v>
      </c>
    </row>
    <row r="738" spans="1:6" ht="25.5">
      <c r="A738" s="204"/>
      <c r="B738" s="204"/>
      <c r="C738" s="204" t="s">
        <v>1238</v>
      </c>
      <c r="D738" s="204"/>
      <c r="E738" s="205" t="s">
        <v>1239</v>
      </c>
      <c r="F738" s="206">
        <v>1660.4</v>
      </c>
    </row>
    <row r="739" spans="1:6" ht="38.25">
      <c r="A739" s="204"/>
      <c r="B739" s="204"/>
      <c r="C739" s="204" t="s">
        <v>1909</v>
      </c>
      <c r="D739" s="204"/>
      <c r="E739" s="205" t="s">
        <v>3034</v>
      </c>
      <c r="F739" s="206">
        <v>1660.4</v>
      </c>
    </row>
    <row r="740" spans="1:6" ht="38.25">
      <c r="A740" s="204"/>
      <c r="B740" s="204"/>
      <c r="C740" s="204" t="s">
        <v>1910</v>
      </c>
      <c r="D740" s="204"/>
      <c r="E740" s="205" t="s">
        <v>1911</v>
      </c>
      <c r="F740" s="206">
        <v>1660.4</v>
      </c>
    </row>
    <row r="741" spans="1:6" ht="38.25">
      <c r="A741" s="204"/>
      <c r="B741" s="204"/>
      <c r="C741" s="204"/>
      <c r="D741" s="204" t="s">
        <v>1290</v>
      </c>
      <c r="E741" s="205" t="s">
        <v>2724</v>
      </c>
      <c r="F741" s="206">
        <v>1660.4</v>
      </c>
    </row>
    <row r="742" spans="1:6">
      <c r="A742" s="204"/>
      <c r="B742" s="204" t="s">
        <v>1935</v>
      </c>
      <c r="C742" s="204"/>
      <c r="D742" s="204"/>
      <c r="E742" s="205" t="s">
        <v>1936</v>
      </c>
      <c r="F742" s="206">
        <v>160199.29999999999</v>
      </c>
    </row>
    <row r="743" spans="1:6" ht="25.5">
      <c r="A743" s="204"/>
      <c r="B743" s="204"/>
      <c r="C743" s="204" t="s">
        <v>1268</v>
      </c>
      <c r="D743" s="204"/>
      <c r="E743" s="205" t="s">
        <v>1269</v>
      </c>
      <c r="F743" s="206">
        <v>160199.29999999999</v>
      </c>
    </row>
    <row r="744" spans="1:6" ht="51">
      <c r="A744" s="204"/>
      <c r="B744" s="204"/>
      <c r="C744" s="204" t="s">
        <v>1937</v>
      </c>
      <c r="D744" s="204"/>
      <c r="E744" s="205" t="s">
        <v>1938</v>
      </c>
      <c r="F744" s="206">
        <v>144199.29999999999</v>
      </c>
    </row>
    <row r="745" spans="1:6">
      <c r="A745" s="204"/>
      <c r="B745" s="204"/>
      <c r="C745" s="204" t="s">
        <v>1939</v>
      </c>
      <c r="D745" s="204"/>
      <c r="E745" s="205" t="s">
        <v>1940</v>
      </c>
      <c r="F745" s="206">
        <v>144199.29999999999</v>
      </c>
    </row>
    <row r="746" spans="1:6" ht="38.25">
      <c r="A746" s="204"/>
      <c r="B746" s="204"/>
      <c r="C746" s="204"/>
      <c r="D746" s="204" t="s">
        <v>1290</v>
      </c>
      <c r="E746" s="205" t="s">
        <v>2724</v>
      </c>
      <c r="F746" s="206">
        <v>144199.29999999999</v>
      </c>
    </row>
    <row r="747" spans="1:6" ht="63.75">
      <c r="A747" s="204"/>
      <c r="B747" s="204"/>
      <c r="C747" s="204" t="s">
        <v>1941</v>
      </c>
      <c r="D747" s="204"/>
      <c r="E747" s="205" t="s">
        <v>1942</v>
      </c>
      <c r="F747" s="206">
        <v>16000</v>
      </c>
    </row>
    <row r="748" spans="1:6" ht="25.5">
      <c r="A748" s="204"/>
      <c r="B748" s="204"/>
      <c r="C748" s="204" t="s">
        <v>1943</v>
      </c>
      <c r="D748" s="204"/>
      <c r="E748" s="205" t="s">
        <v>1944</v>
      </c>
      <c r="F748" s="206">
        <v>4000</v>
      </c>
    </row>
    <row r="749" spans="1:6" ht="38.25">
      <c r="A749" s="204"/>
      <c r="B749" s="204"/>
      <c r="C749" s="204"/>
      <c r="D749" s="204" t="s">
        <v>1290</v>
      </c>
      <c r="E749" s="205" t="s">
        <v>2724</v>
      </c>
      <c r="F749" s="206">
        <v>4000</v>
      </c>
    </row>
    <row r="750" spans="1:6" ht="38.25">
      <c r="A750" s="204"/>
      <c r="B750" s="204"/>
      <c r="C750" s="204" t="s">
        <v>1945</v>
      </c>
      <c r="D750" s="204"/>
      <c r="E750" s="205" t="s">
        <v>1712</v>
      </c>
      <c r="F750" s="206">
        <v>12000</v>
      </c>
    </row>
    <row r="751" spans="1:6" ht="38.25">
      <c r="A751" s="204"/>
      <c r="B751" s="204"/>
      <c r="C751" s="204"/>
      <c r="D751" s="204" t="s">
        <v>1602</v>
      </c>
      <c r="E751" s="205" t="s">
        <v>2884</v>
      </c>
      <c r="F751" s="206">
        <v>12000</v>
      </c>
    </row>
    <row r="752" spans="1:6" ht="25.5">
      <c r="A752" s="204"/>
      <c r="B752" s="204" t="s">
        <v>1946</v>
      </c>
      <c r="C752" s="204"/>
      <c r="D752" s="204"/>
      <c r="E752" s="205" t="s">
        <v>1947</v>
      </c>
      <c r="F752" s="206">
        <v>200</v>
      </c>
    </row>
    <row r="753" spans="1:6" ht="25.5">
      <c r="A753" s="204"/>
      <c r="B753" s="204"/>
      <c r="C753" s="204" t="s">
        <v>1268</v>
      </c>
      <c r="D753" s="204"/>
      <c r="E753" s="205" t="s">
        <v>1269</v>
      </c>
      <c r="F753" s="206">
        <v>200</v>
      </c>
    </row>
    <row r="754" spans="1:6" ht="51">
      <c r="A754" s="204"/>
      <c r="B754" s="204"/>
      <c r="C754" s="204" t="s">
        <v>1937</v>
      </c>
      <c r="D754" s="204"/>
      <c r="E754" s="205" t="s">
        <v>1938</v>
      </c>
      <c r="F754" s="206">
        <v>200</v>
      </c>
    </row>
    <row r="755" spans="1:6">
      <c r="A755" s="204"/>
      <c r="B755" s="204"/>
      <c r="C755" s="204" t="s">
        <v>1939</v>
      </c>
      <c r="D755" s="204"/>
      <c r="E755" s="205" t="s">
        <v>1940</v>
      </c>
      <c r="F755" s="206">
        <v>200</v>
      </c>
    </row>
    <row r="756" spans="1:6" ht="25.5">
      <c r="A756" s="204"/>
      <c r="B756" s="204"/>
      <c r="C756" s="204"/>
      <c r="D756" s="204" t="s">
        <v>1189</v>
      </c>
      <c r="E756" s="205" t="s">
        <v>2863</v>
      </c>
      <c r="F756" s="206">
        <v>200</v>
      </c>
    </row>
    <row r="757" spans="1:6" ht="25.5">
      <c r="A757" s="204"/>
      <c r="B757" s="204" t="s">
        <v>1951</v>
      </c>
      <c r="C757" s="204"/>
      <c r="D757" s="204"/>
      <c r="E757" s="205" t="s">
        <v>1952</v>
      </c>
      <c r="F757" s="206">
        <v>39000</v>
      </c>
    </row>
    <row r="758" spans="1:6" ht="25.5">
      <c r="A758" s="204"/>
      <c r="B758" s="204"/>
      <c r="C758" s="204" t="s">
        <v>1238</v>
      </c>
      <c r="D758" s="204"/>
      <c r="E758" s="205" t="s">
        <v>1239</v>
      </c>
      <c r="F758" s="206">
        <v>39000</v>
      </c>
    </row>
    <row r="759" spans="1:6" ht="38.25">
      <c r="A759" s="204"/>
      <c r="B759" s="204"/>
      <c r="C759" s="204" t="s">
        <v>1240</v>
      </c>
      <c r="D759" s="204"/>
      <c r="E759" s="205" t="s">
        <v>1241</v>
      </c>
      <c r="F759" s="206">
        <v>39000</v>
      </c>
    </row>
    <row r="760" spans="1:6" ht="89.25">
      <c r="A760" s="204"/>
      <c r="B760" s="204"/>
      <c r="C760" s="204" t="s">
        <v>1953</v>
      </c>
      <c r="D760" s="204"/>
      <c r="E760" s="205" t="s">
        <v>1954</v>
      </c>
      <c r="F760" s="206">
        <v>39000</v>
      </c>
    </row>
    <row r="761" spans="1:6">
      <c r="A761" s="204"/>
      <c r="B761" s="204"/>
      <c r="C761" s="204"/>
      <c r="D761" s="204" t="s">
        <v>1204</v>
      </c>
      <c r="E761" s="205" t="s">
        <v>1205</v>
      </c>
      <c r="F761" s="206">
        <v>39000</v>
      </c>
    </row>
    <row r="762" spans="1:6">
      <c r="A762" s="204"/>
      <c r="B762" s="204" t="s">
        <v>1955</v>
      </c>
      <c r="C762" s="204"/>
      <c r="D762" s="204"/>
      <c r="E762" s="205" t="s">
        <v>1956</v>
      </c>
      <c r="F762" s="206">
        <v>81771.5</v>
      </c>
    </row>
    <row r="763" spans="1:6" ht="25.5">
      <c r="A763" s="204"/>
      <c r="B763" s="204"/>
      <c r="C763" s="204" t="s">
        <v>1262</v>
      </c>
      <c r="D763" s="204"/>
      <c r="E763" s="205" t="s">
        <v>1263</v>
      </c>
      <c r="F763" s="206">
        <v>40.700000000000003</v>
      </c>
    </row>
    <row r="764" spans="1:6" ht="38.25">
      <c r="A764" s="204"/>
      <c r="B764" s="204"/>
      <c r="C764" s="204" t="s">
        <v>1957</v>
      </c>
      <c r="D764" s="204"/>
      <c r="E764" s="205" t="s">
        <v>1958</v>
      </c>
      <c r="F764" s="206">
        <v>40.700000000000003</v>
      </c>
    </row>
    <row r="765" spans="1:6" ht="25.5">
      <c r="A765" s="204"/>
      <c r="B765" s="204"/>
      <c r="C765" s="204" t="s">
        <v>1959</v>
      </c>
      <c r="D765" s="204"/>
      <c r="E765" s="205" t="s">
        <v>1960</v>
      </c>
      <c r="F765" s="206">
        <v>40.700000000000003</v>
      </c>
    </row>
    <row r="766" spans="1:6" ht="38.25">
      <c r="A766" s="204"/>
      <c r="B766" s="204"/>
      <c r="C766" s="204"/>
      <c r="D766" s="204" t="s">
        <v>1290</v>
      </c>
      <c r="E766" s="205" t="s">
        <v>2724</v>
      </c>
      <c r="F766" s="206">
        <v>40.700000000000003</v>
      </c>
    </row>
    <row r="767" spans="1:6" ht="25.5">
      <c r="A767" s="204"/>
      <c r="B767" s="204"/>
      <c r="C767" s="204" t="s">
        <v>1268</v>
      </c>
      <c r="D767" s="204"/>
      <c r="E767" s="205" t="s">
        <v>1269</v>
      </c>
      <c r="F767" s="206">
        <v>81730.8</v>
      </c>
    </row>
    <row r="768" spans="1:6" ht="38.25">
      <c r="A768" s="204"/>
      <c r="B768" s="204"/>
      <c r="C768" s="204" t="s">
        <v>1963</v>
      </c>
      <c r="D768" s="204"/>
      <c r="E768" s="205" t="s">
        <v>1964</v>
      </c>
      <c r="F768" s="206">
        <v>81730.8</v>
      </c>
    </row>
    <row r="769" spans="1:6">
      <c r="A769" s="204"/>
      <c r="B769" s="204"/>
      <c r="C769" s="204" t="s">
        <v>1965</v>
      </c>
      <c r="D769" s="204"/>
      <c r="E769" s="205" t="s">
        <v>1966</v>
      </c>
      <c r="F769" s="206">
        <v>81655.8</v>
      </c>
    </row>
    <row r="770" spans="1:6" ht="25.5">
      <c r="A770" s="204"/>
      <c r="B770" s="204"/>
      <c r="C770" s="204"/>
      <c r="D770" s="204" t="s">
        <v>1189</v>
      </c>
      <c r="E770" s="205" t="s">
        <v>2863</v>
      </c>
      <c r="F770" s="206">
        <v>14980</v>
      </c>
    </row>
    <row r="771" spans="1:6" ht="38.25">
      <c r="A771" s="204"/>
      <c r="B771" s="204"/>
      <c r="C771" s="204"/>
      <c r="D771" s="204" t="s">
        <v>1290</v>
      </c>
      <c r="E771" s="205" t="s">
        <v>2724</v>
      </c>
      <c r="F771" s="206">
        <v>66675.8</v>
      </c>
    </row>
    <row r="772" spans="1:6" ht="38.25">
      <c r="A772" s="204"/>
      <c r="B772" s="204"/>
      <c r="C772" s="204" t="s">
        <v>1967</v>
      </c>
      <c r="D772" s="204"/>
      <c r="E772" s="205" t="s">
        <v>1968</v>
      </c>
      <c r="F772" s="206">
        <v>75</v>
      </c>
    </row>
    <row r="773" spans="1:6">
      <c r="A773" s="204"/>
      <c r="B773" s="204"/>
      <c r="C773" s="204"/>
      <c r="D773" s="204" t="s">
        <v>1198</v>
      </c>
      <c r="E773" s="205" t="s">
        <v>1199</v>
      </c>
      <c r="F773" s="206">
        <v>75</v>
      </c>
    </row>
    <row r="774" spans="1:6">
      <c r="A774" s="204"/>
      <c r="B774" s="204" t="s">
        <v>1969</v>
      </c>
      <c r="C774" s="204"/>
      <c r="D774" s="204"/>
      <c r="E774" s="205" t="s">
        <v>1970</v>
      </c>
      <c r="F774" s="206">
        <v>44327.1</v>
      </c>
    </row>
    <row r="775" spans="1:6" ht="25.5">
      <c r="A775" s="204"/>
      <c r="B775" s="204"/>
      <c r="C775" s="204" t="s">
        <v>1238</v>
      </c>
      <c r="D775" s="204"/>
      <c r="E775" s="205" t="s">
        <v>1239</v>
      </c>
      <c r="F775" s="206">
        <v>3547</v>
      </c>
    </row>
    <row r="776" spans="1:6" ht="38.25">
      <c r="A776" s="204"/>
      <c r="B776" s="204"/>
      <c r="C776" s="204" t="s">
        <v>1240</v>
      </c>
      <c r="D776" s="204"/>
      <c r="E776" s="205" t="s">
        <v>1241</v>
      </c>
      <c r="F776" s="206">
        <v>3547</v>
      </c>
    </row>
    <row r="777" spans="1:6" ht="51">
      <c r="A777" s="204"/>
      <c r="B777" s="204"/>
      <c r="C777" s="204" t="s">
        <v>1980</v>
      </c>
      <c r="D777" s="204"/>
      <c r="E777" s="205" t="s">
        <v>1981</v>
      </c>
      <c r="F777" s="206">
        <v>3547</v>
      </c>
    </row>
    <row r="778" spans="1:6" ht="38.25">
      <c r="A778" s="204"/>
      <c r="B778" s="204"/>
      <c r="C778" s="204"/>
      <c r="D778" s="204" t="s">
        <v>1290</v>
      </c>
      <c r="E778" s="205" t="s">
        <v>2724</v>
      </c>
      <c r="F778" s="206">
        <v>3547</v>
      </c>
    </row>
    <row r="779" spans="1:6" ht="25.5">
      <c r="A779" s="204"/>
      <c r="B779" s="204"/>
      <c r="C779" s="204" t="s">
        <v>1262</v>
      </c>
      <c r="D779" s="204"/>
      <c r="E779" s="205" t="s">
        <v>1263</v>
      </c>
      <c r="F779" s="206">
        <v>6050</v>
      </c>
    </row>
    <row r="780" spans="1:6" ht="51">
      <c r="A780" s="204"/>
      <c r="B780" s="204"/>
      <c r="C780" s="204" t="s">
        <v>1264</v>
      </c>
      <c r="D780" s="204"/>
      <c r="E780" s="205" t="s">
        <v>1265</v>
      </c>
      <c r="F780" s="206">
        <v>2300</v>
      </c>
    </row>
    <row r="781" spans="1:6" ht="38.25">
      <c r="A781" s="204"/>
      <c r="B781" s="204"/>
      <c r="C781" s="204" t="s">
        <v>2005</v>
      </c>
      <c r="D781" s="204"/>
      <c r="E781" s="205" t="s">
        <v>2006</v>
      </c>
      <c r="F781" s="206">
        <v>800</v>
      </c>
    </row>
    <row r="782" spans="1:6" ht="25.5">
      <c r="A782" s="204"/>
      <c r="B782" s="204"/>
      <c r="C782" s="204"/>
      <c r="D782" s="204" t="s">
        <v>1189</v>
      </c>
      <c r="E782" s="205" t="s">
        <v>2863</v>
      </c>
      <c r="F782" s="206">
        <v>800</v>
      </c>
    </row>
    <row r="783" spans="1:6" ht="25.5">
      <c r="A783" s="204"/>
      <c r="B783" s="204"/>
      <c r="C783" s="204" t="s">
        <v>1266</v>
      </c>
      <c r="D783" s="204"/>
      <c r="E783" s="205" t="s">
        <v>1267</v>
      </c>
      <c r="F783" s="206">
        <v>1500</v>
      </c>
    </row>
    <row r="784" spans="1:6">
      <c r="A784" s="204"/>
      <c r="B784" s="204"/>
      <c r="C784" s="204"/>
      <c r="D784" s="204" t="s">
        <v>1190</v>
      </c>
      <c r="E784" s="205" t="s">
        <v>1191</v>
      </c>
      <c r="F784" s="206">
        <v>1500</v>
      </c>
    </row>
    <row r="785" spans="1:6" ht="51">
      <c r="A785" s="204"/>
      <c r="B785" s="204"/>
      <c r="C785" s="204" t="s">
        <v>2009</v>
      </c>
      <c r="D785" s="204"/>
      <c r="E785" s="205" t="s">
        <v>2010</v>
      </c>
      <c r="F785" s="206">
        <v>100</v>
      </c>
    </row>
    <row r="786" spans="1:6">
      <c r="A786" s="204"/>
      <c r="B786" s="204"/>
      <c r="C786" s="204" t="s">
        <v>2013</v>
      </c>
      <c r="D786" s="204"/>
      <c r="E786" s="205" t="s">
        <v>2014</v>
      </c>
      <c r="F786" s="206">
        <v>100</v>
      </c>
    </row>
    <row r="787" spans="1:6" ht="25.5">
      <c r="A787" s="204"/>
      <c r="B787" s="204"/>
      <c r="C787" s="204"/>
      <c r="D787" s="204" t="s">
        <v>1189</v>
      </c>
      <c r="E787" s="205" t="s">
        <v>2863</v>
      </c>
      <c r="F787" s="206">
        <v>100</v>
      </c>
    </row>
    <row r="788" spans="1:6" ht="51">
      <c r="A788" s="204"/>
      <c r="B788" s="204"/>
      <c r="C788" s="204" t="s">
        <v>1920</v>
      </c>
      <c r="D788" s="204"/>
      <c r="E788" s="205" t="s">
        <v>1921</v>
      </c>
      <c r="F788" s="206">
        <v>500</v>
      </c>
    </row>
    <row r="789" spans="1:6" ht="38.25">
      <c r="A789" s="204"/>
      <c r="B789" s="204"/>
      <c r="C789" s="204" t="s">
        <v>2015</v>
      </c>
      <c r="D789" s="204"/>
      <c r="E789" s="205" t="s">
        <v>2016</v>
      </c>
      <c r="F789" s="206">
        <v>500</v>
      </c>
    </row>
    <row r="790" spans="1:6" ht="25.5">
      <c r="A790" s="204"/>
      <c r="B790" s="204"/>
      <c r="C790" s="204"/>
      <c r="D790" s="204" t="s">
        <v>1189</v>
      </c>
      <c r="E790" s="205" t="s">
        <v>2863</v>
      </c>
      <c r="F790" s="206">
        <v>500</v>
      </c>
    </row>
    <row r="791" spans="1:6" ht="51">
      <c r="A791" s="204"/>
      <c r="B791" s="204"/>
      <c r="C791" s="204" t="s">
        <v>2017</v>
      </c>
      <c r="D791" s="204"/>
      <c r="E791" s="205" t="s">
        <v>2018</v>
      </c>
      <c r="F791" s="206">
        <v>3150</v>
      </c>
    </row>
    <row r="792" spans="1:6" ht="25.5">
      <c r="A792" s="204"/>
      <c r="B792" s="204"/>
      <c r="C792" s="204" t="s">
        <v>2019</v>
      </c>
      <c r="D792" s="204"/>
      <c r="E792" s="205" t="s">
        <v>2020</v>
      </c>
      <c r="F792" s="206">
        <v>2000</v>
      </c>
    </row>
    <row r="793" spans="1:6" ht="25.5">
      <c r="A793" s="204"/>
      <c r="B793" s="204"/>
      <c r="C793" s="204"/>
      <c r="D793" s="204" t="s">
        <v>1189</v>
      </c>
      <c r="E793" s="205" t="s">
        <v>2863</v>
      </c>
      <c r="F793" s="206">
        <v>2000</v>
      </c>
    </row>
    <row r="794" spans="1:6" ht="25.5">
      <c r="A794" s="204"/>
      <c r="B794" s="204"/>
      <c r="C794" s="204" t="s">
        <v>2021</v>
      </c>
      <c r="D794" s="204"/>
      <c r="E794" s="205" t="s">
        <v>2022</v>
      </c>
      <c r="F794" s="206">
        <v>1150</v>
      </c>
    </row>
    <row r="795" spans="1:6" ht="25.5">
      <c r="A795" s="204"/>
      <c r="B795" s="204"/>
      <c r="C795" s="204"/>
      <c r="D795" s="204" t="s">
        <v>1189</v>
      </c>
      <c r="E795" s="205" t="s">
        <v>2863</v>
      </c>
      <c r="F795" s="206">
        <v>350</v>
      </c>
    </row>
    <row r="796" spans="1:6">
      <c r="A796" s="204"/>
      <c r="B796" s="204"/>
      <c r="C796" s="204"/>
      <c r="D796" s="204" t="s">
        <v>1190</v>
      </c>
      <c r="E796" s="205" t="s">
        <v>1191</v>
      </c>
      <c r="F796" s="206">
        <v>800</v>
      </c>
    </row>
    <row r="797" spans="1:6" ht="25.5">
      <c r="A797" s="204"/>
      <c r="B797" s="204"/>
      <c r="C797" s="204" t="s">
        <v>1268</v>
      </c>
      <c r="D797" s="204"/>
      <c r="E797" s="205" t="s">
        <v>1269</v>
      </c>
      <c r="F797" s="206">
        <v>28780.1</v>
      </c>
    </row>
    <row r="798" spans="1:6" ht="51">
      <c r="A798" s="204"/>
      <c r="B798" s="204"/>
      <c r="C798" s="204" t="s">
        <v>1937</v>
      </c>
      <c r="D798" s="204"/>
      <c r="E798" s="205" t="s">
        <v>1938</v>
      </c>
      <c r="F798" s="206">
        <v>28780.1</v>
      </c>
    </row>
    <row r="799" spans="1:6">
      <c r="A799" s="204"/>
      <c r="B799" s="204"/>
      <c r="C799" s="204" t="s">
        <v>1939</v>
      </c>
      <c r="D799" s="204"/>
      <c r="E799" s="205" t="s">
        <v>1940</v>
      </c>
      <c r="F799" s="206">
        <v>13780.1</v>
      </c>
    </row>
    <row r="800" spans="1:6" ht="38.25">
      <c r="A800" s="204"/>
      <c r="B800" s="204"/>
      <c r="C800" s="204"/>
      <c r="D800" s="204" t="s">
        <v>1290</v>
      </c>
      <c r="E800" s="205" t="s">
        <v>2724</v>
      </c>
      <c r="F800" s="206">
        <v>13780.1</v>
      </c>
    </row>
    <row r="801" spans="1:6" ht="63.75">
      <c r="A801" s="204"/>
      <c r="B801" s="204"/>
      <c r="C801" s="204" t="s">
        <v>2029</v>
      </c>
      <c r="D801" s="204"/>
      <c r="E801" s="205" t="s">
        <v>2030</v>
      </c>
      <c r="F801" s="206">
        <v>15000</v>
      </c>
    </row>
    <row r="802" spans="1:6">
      <c r="A802" s="204"/>
      <c r="B802" s="204"/>
      <c r="C802" s="204"/>
      <c r="D802" s="204" t="s">
        <v>1204</v>
      </c>
      <c r="E802" s="205" t="s">
        <v>1205</v>
      </c>
      <c r="F802" s="206">
        <v>15000</v>
      </c>
    </row>
    <row r="803" spans="1:6" ht="38.25">
      <c r="A803" s="204"/>
      <c r="B803" s="204"/>
      <c r="C803" s="204" t="s">
        <v>1212</v>
      </c>
      <c r="D803" s="204"/>
      <c r="E803" s="205" t="s">
        <v>1213</v>
      </c>
      <c r="F803" s="206">
        <v>1750</v>
      </c>
    </row>
    <row r="804" spans="1:6" ht="51">
      <c r="A804" s="204"/>
      <c r="B804" s="204"/>
      <c r="C804" s="204" t="s">
        <v>1274</v>
      </c>
      <c r="D804" s="204"/>
      <c r="E804" s="205" t="s">
        <v>1275</v>
      </c>
      <c r="F804" s="206">
        <v>1750</v>
      </c>
    </row>
    <row r="805" spans="1:6" ht="38.25">
      <c r="A805" s="204"/>
      <c r="B805" s="204"/>
      <c r="C805" s="204" t="s">
        <v>1620</v>
      </c>
      <c r="D805" s="204"/>
      <c r="E805" s="205" t="s">
        <v>1621</v>
      </c>
      <c r="F805" s="206">
        <v>250</v>
      </c>
    </row>
    <row r="806" spans="1:6" ht="25.5">
      <c r="A806" s="204"/>
      <c r="B806" s="204"/>
      <c r="C806" s="204"/>
      <c r="D806" s="204" t="s">
        <v>1189</v>
      </c>
      <c r="E806" s="205" t="s">
        <v>2863</v>
      </c>
      <c r="F806" s="206">
        <v>250</v>
      </c>
    </row>
    <row r="807" spans="1:6" ht="102">
      <c r="A807" s="204"/>
      <c r="B807" s="204"/>
      <c r="C807" s="204" t="s">
        <v>1276</v>
      </c>
      <c r="D807" s="204"/>
      <c r="E807" s="205" t="s">
        <v>1277</v>
      </c>
      <c r="F807" s="206">
        <v>1500</v>
      </c>
    </row>
    <row r="808" spans="1:6">
      <c r="A808" s="204"/>
      <c r="B808" s="204"/>
      <c r="C808" s="204"/>
      <c r="D808" s="204" t="s">
        <v>1190</v>
      </c>
      <c r="E808" s="205" t="s">
        <v>1191</v>
      </c>
      <c r="F808" s="206">
        <v>1500</v>
      </c>
    </row>
    <row r="809" spans="1:6" ht="25.5">
      <c r="A809" s="204"/>
      <c r="B809" s="204"/>
      <c r="C809" s="204" t="s">
        <v>1482</v>
      </c>
      <c r="D809" s="204"/>
      <c r="E809" s="205" t="s">
        <v>1483</v>
      </c>
      <c r="F809" s="206">
        <v>4200</v>
      </c>
    </row>
    <row r="810" spans="1:6" ht="51">
      <c r="A810" s="204"/>
      <c r="B810" s="204"/>
      <c r="C810" s="204" t="s">
        <v>1528</v>
      </c>
      <c r="D810" s="204"/>
      <c r="E810" s="205" t="s">
        <v>1529</v>
      </c>
      <c r="F810" s="206">
        <v>4200</v>
      </c>
    </row>
    <row r="811" spans="1:6" ht="38.25">
      <c r="A811" s="204"/>
      <c r="B811" s="204"/>
      <c r="C811" s="204" t="s">
        <v>1530</v>
      </c>
      <c r="D811" s="204"/>
      <c r="E811" s="205" t="s">
        <v>1531</v>
      </c>
      <c r="F811" s="206">
        <v>200</v>
      </c>
    </row>
    <row r="812" spans="1:6" ht="38.25">
      <c r="A812" s="204"/>
      <c r="B812" s="204"/>
      <c r="C812" s="204"/>
      <c r="D812" s="204" t="s">
        <v>1290</v>
      </c>
      <c r="E812" s="205" t="s">
        <v>2724</v>
      </c>
      <c r="F812" s="206">
        <v>200</v>
      </c>
    </row>
    <row r="813" spans="1:6" ht="38.25">
      <c r="A813" s="204"/>
      <c r="B813" s="204"/>
      <c r="C813" s="204" t="s">
        <v>1532</v>
      </c>
      <c r="D813" s="204"/>
      <c r="E813" s="205" t="s">
        <v>1533</v>
      </c>
      <c r="F813" s="206">
        <v>500</v>
      </c>
    </row>
    <row r="814" spans="1:6" ht="38.25">
      <c r="A814" s="204"/>
      <c r="B814" s="204"/>
      <c r="C814" s="204"/>
      <c r="D814" s="204" t="s">
        <v>1290</v>
      </c>
      <c r="E814" s="205" t="s">
        <v>2724</v>
      </c>
      <c r="F814" s="206">
        <v>500</v>
      </c>
    </row>
    <row r="815" spans="1:6" ht="38.25">
      <c r="A815" s="204"/>
      <c r="B815" s="204"/>
      <c r="C815" s="204" t="s">
        <v>1540</v>
      </c>
      <c r="D815" s="204"/>
      <c r="E815" s="205" t="s">
        <v>1541</v>
      </c>
      <c r="F815" s="206">
        <v>2500</v>
      </c>
    </row>
    <row r="816" spans="1:6" ht="38.25">
      <c r="A816" s="204"/>
      <c r="B816" s="204"/>
      <c r="C816" s="204"/>
      <c r="D816" s="204" t="s">
        <v>1290</v>
      </c>
      <c r="E816" s="205" t="s">
        <v>2724</v>
      </c>
      <c r="F816" s="206">
        <v>2500</v>
      </c>
    </row>
    <row r="817" spans="1:6" ht="25.5">
      <c r="A817" s="204"/>
      <c r="B817" s="204"/>
      <c r="C817" s="204" t="s">
        <v>1542</v>
      </c>
      <c r="D817" s="204"/>
      <c r="E817" s="205" t="s">
        <v>1543</v>
      </c>
      <c r="F817" s="206">
        <v>1000</v>
      </c>
    </row>
    <row r="818" spans="1:6" ht="38.25">
      <c r="A818" s="204"/>
      <c r="B818" s="204"/>
      <c r="C818" s="204"/>
      <c r="D818" s="204" t="s">
        <v>1290</v>
      </c>
      <c r="E818" s="205" t="s">
        <v>2724</v>
      </c>
      <c r="F818" s="206">
        <v>1000</v>
      </c>
    </row>
    <row r="819" spans="1:6">
      <c r="A819" s="204"/>
      <c r="B819" s="204" t="s">
        <v>2033</v>
      </c>
      <c r="C819" s="204"/>
      <c r="D819" s="204"/>
      <c r="E819" s="205" t="s">
        <v>2034</v>
      </c>
      <c r="F819" s="206">
        <v>1817776.1</v>
      </c>
    </row>
    <row r="820" spans="1:6">
      <c r="A820" s="204"/>
      <c r="B820" s="204" t="s">
        <v>2035</v>
      </c>
      <c r="C820" s="204"/>
      <c r="D820" s="204"/>
      <c r="E820" s="205" t="s">
        <v>2036</v>
      </c>
      <c r="F820" s="206">
        <v>1772478.8</v>
      </c>
    </row>
    <row r="821" spans="1:6" ht="25.5">
      <c r="A821" s="204"/>
      <c r="B821" s="204"/>
      <c r="C821" s="204" t="s">
        <v>1268</v>
      </c>
      <c r="D821" s="204"/>
      <c r="E821" s="205" t="s">
        <v>1269</v>
      </c>
      <c r="F821" s="206">
        <v>1761978.8</v>
      </c>
    </row>
    <row r="822" spans="1:6" ht="38.25">
      <c r="A822" s="204"/>
      <c r="B822" s="204"/>
      <c r="C822" s="204" t="s">
        <v>2037</v>
      </c>
      <c r="D822" s="204"/>
      <c r="E822" s="205" t="s">
        <v>2038</v>
      </c>
      <c r="F822" s="206">
        <v>1500803.6999999997</v>
      </c>
    </row>
    <row r="823" spans="1:6" ht="25.5">
      <c r="A823" s="204"/>
      <c r="B823" s="204"/>
      <c r="C823" s="204" t="s">
        <v>2039</v>
      </c>
      <c r="D823" s="204"/>
      <c r="E823" s="205" t="s">
        <v>2040</v>
      </c>
      <c r="F823" s="206">
        <v>861840.7</v>
      </c>
    </row>
    <row r="824" spans="1:6" ht="38.25">
      <c r="A824" s="204"/>
      <c r="B824" s="204"/>
      <c r="C824" s="204"/>
      <c r="D824" s="204" t="s">
        <v>1290</v>
      </c>
      <c r="E824" s="205" t="s">
        <v>2724</v>
      </c>
      <c r="F824" s="206">
        <v>861840.7</v>
      </c>
    </row>
    <row r="825" spans="1:6">
      <c r="A825" s="204"/>
      <c r="B825" s="204"/>
      <c r="C825" s="204" t="s">
        <v>2041</v>
      </c>
      <c r="D825" s="204"/>
      <c r="E825" s="205" t="s">
        <v>2042</v>
      </c>
      <c r="F825" s="206">
        <v>22797.7</v>
      </c>
    </row>
    <row r="826" spans="1:6" ht="38.25">
      <c r="A826" s="204"/>
      <c r="B826" s="204"/>
      <c r="C826" s="204"/>
      <c r="D826" s="204" t="s">
        <v>1290</v>
      </c>
      <c r="E826" s="205" t="s">
        <v>2724</v>
      </c>
      <c r="F826" s="206">
        <v>22797.7</v>
      </c>
    </row>
    <row r="827" spans="1:6" ht="38.25">
      <c r="A827" s="204"/>
      <c r="B827" s="204"/>
      <c r="C827" s="204" t="s">
        <v>2043</v>
      </c>
      <c r="D827" s="204"/>
      <c r="E827" s="205" t="s">
        <v>2044</v>
      </c>
      <c r="F827" s="206">
        <v>63522.5</v>
      </c>
    </row>
    <row r="828" spans="1:6" ht="38.25">
      <c r="A828" s="204"/>
      <c r="B828" s="204"/>
      <c r="C828" s="204"/>
      <c r="D828" s="204" t="s">
        <v>1290</v>
      </c>
      <c r="E828" s="205" t="s">
        <v>2724</v>
      </c>
      <c r="F828" s="206">
        <v>63522.5</v>
      </c>
    </row>
    <row r="829" spans="1:6" ht="38.25">
      <c r="A829" s="204"/>
      <c r="B829" s="204"/>
      <c r="C829" s="204" t="s">
        <v>2045</v>
      </c>
      <c r="D829" s="204"/>
      <c r="E829" s="205" t="s">
        <v>2046</v>
      </c>
      <c r="F829" s="206">
        <v>79636.899999999994</v>
      </c>
    </row>
    <row r="830" spans="1:6" ht="38.25">
      <c r="A830" s="204"/>
      <c r="B830" s="204"/>
      <c r="C830" s="204"/>
      <c r="D830" s="204" t="s">
        <v>1290</v>
      </c>
      <c r="E830" s="205" t="s">
        <v>2724</v>
      </c>
      <c r="F830" s="206">
        <v>54636.9</v>
      </c>
    </row>
    <row r="831" spans="1:6">
      <c r="A831" s="204"/>
      <c r="B831" s="204"/>
      <c r="C831" s="204"/>
      <c r="D831" s="204" t="s">
        <v>1190</v>
      </c>
      <c r="E831" s="205" t="s">
        <v>1191</v>
      </c>
      <c r="F831" s="206">
        <v>25000</v>
      </c>
    </row>
    <row r="832" spans="1:6" ht="25.5">
      <c r="A832" s="204"/>
      <c r="B832" s="204"/>
      <c r="C832" s="204" t="s">
        <v>2047</v>
      </c>
      <c r="D832" s="204"/>
      <c r="E832" s="205" t="s">
        <v>2048</v>
      </c>
      <c r="F832" s="206">
        <v>143439</v>
      </c>
    </row>
    <row r="833" spans="1:6" ht="38.25">
      <c r="A833" s="204"/>
      <c r="B833" s="204"/>
      <c r="C833" s="204"/>
      <c r="D833" s="204" t="s">
        <v>1290</v>
      </c>
      <c r="E833" s="205" t="s">
        <v>2724</v>
      </c>
      <c r="F833" s="206">
        <v>143439</v>
      </c>
    </row>
    <row r="834" spans="1:6">
      <c r="A834" s="204"/>
      <c r="B834" s="204"/>
      <c r="C834" s="204" t="s">
        <v>2049</v>
      </c>
      <c r="D834" s="204"/>
      <c r="E834" s="205" t="s">
        <v>2050</v>
      </c>
      <c r="F834" s="206">
        <v>96399.5</v>
      </c>
    </row>
    <row r="835" spans="1:6" ht="38.25">
      <c r="A835" s="204"/>
      <c r="B835" s="204"/>
      <c r="C835" s="204"/>
      <c r="D835" s="204" t="s">
        <v>1290</v>
      </c>
      <c r="E835" s="205" t="s">
        <v>2724</v>
      </c>
      <c r="F835" s="206">
        <v>96399.5</v>
      </c>
    </row>
    <row r="836" spans="1:6" ht="25.5">
      <c r="A836" s="204"/>
      <c r="B836" s="204"/>
      <c r="C836" s="204" t="s">
        <v>2051</v>
      </c>
      <c r="D836" s="204"/>
      <c r="E836" s="205" t="s">
        <v>2052</v>
      </c>
      <c r="F836" s="206">
        <v>219319.9</v>
      </c>
    </row>
    <row r="837" spans="1:6" ht="38.25">
      <c r="A837" s="204"/>
      <c r="B837" s="204"/>
      <c r="C837" s="204"/>
      <c r="D837" s="204" t="s">
        <v>1290</v>
      </c>
      <c r="E837" s="205" t="s">
        <v>2724</v>
      </c>
      <c r="F837" s="206">
        <v>219319.9</v>
      </c>
    </row>
    <row r="838" spans="1:6" ht="25.5">
      <c r="A838" s="204"/>
      <c r="B838" s="204"/>
      <c r="C838" s="204" t="s">
        <v>2053</v>
      </c>
      <c r="D838" s="204"/>
      <c r="E838" s="205" t="s">
        <v>2054</v>
      </c>
      <c r="F838" s="206">
        <v>9000</v>
      </c>
    </row>
    <row r="839" spans="1:6">
      <c r="A839" s="204"/>
      <c r="B839" s="204"/>
      <c r="C839" s="204"/>
      <c r="D839" s="204" t="s">
        <v>1204</v>
      </c>
      <c r="E839" s="205" t="s">
        <v>1205</v>
      </c>
      <c r="F839" s="206">
        <v>9000</v>
      </c>
    </row>
    <row r="840" spans="1:6">
      <c r="A840" s="204"/>
      <c r="B840" s="204"/>
      <c r="C840" s="204" t="s">
        <v>2055</v>
      </c>
      <c r="D840" s="204"/>
      <c r="E840" s="205" t="s">
        <v>2056</v>
      </c>
      <c r="F840" s="206">
        <v>2500</v>
      </c>
    </row>
    <row r="841" spans="1:6">
      <c r="A841" s="204"/>
      <c r="B841" s="204"/>
      <c r="C841" s="204"/>
      <c r="D841" s="204" t="s">
        <v>1204</v>
      </c>
      <c r="E841" s="205" t="s">
        <v>1205</v>
      </c>
      <c r="F841" s="206">
        <v>2500</v>
      </c>
    </row>
    <row r="842" spans="1:6" ht="38.25">
      <c r="A842" s="204"/>
      <c r="B842" s="204"/>
      <c r="C842" s="204" t="s">
        <v>2057</v>
      </c>
      <c r="D842" s="204"/>
      <c r="E842" s="205" t="s">
        <v>2058</v>
      </c>
      <c r="F842" s="206">
        <v>1547.5</v>
      </c>
    </row>
    <row r="843" spans="1:6">
      <c r="A843" s="204"/>
      <c r="B843" s="204"/>
      <c r="C843" s="204"/>
      <c r="D843" s="204" t="s">
        <v>1198</v>
      </c>
      <c r="E843" s="205" t="s">
        <v>1199</v>
      </c>
      <c r="F843" s="206">
        <v>1547.5</v>
      </c>
    </row>
    <row r="844" spans="1:6" ht="25.5">
      <c r="A844" s="204"/>
      <c r="B844" s="204"/>
      <c r="C844" s="204" t="s">
        <v>2059</v>
      </c>
      <c r="D844" s="204"/>
      <c r="E844" s="205" t="s">
        <v>2060</v>
      </c>
      <c r="F844" s="206">
        <v>500</v>
      </c>
    </row>
    <row r="845" spans="1:6">
      <c r="A845" s="204"/>
      <c r="B845" s="204"/>
      <c r="C845" s="204"/>
      <c r="D845" s="204" t="s">
        <v>1198</v>
      </c>
      <c r="E845" s="205" t="s">
        <v>1199</v>
      </c>
      <c r="F845" s="206">
        <v>500</v>
      </c>
    </row>
    <row r="846" spans="1:6" ht="38.25">
      <c r="A846" s="204"/>
      <c r="B846" s="204"/>
      <c r="C846" s="204" t="s">
        <v>2061</v>
      </c>
      <c r="D846" s="204"/>
      <c r="E846" s="205" t="s">
        <v>1968</v>
      </c>
      <c r="F846" s="206">
        <v>300</v>
      </c>
    </row>
    <row r="847" spans="1:6">
      <c r="A847" s="204"/>
      <c r="B847" s="204"/>
      <c r="C847" s="204"/>
      <c r="D847" s="204" t="s">
        <v>1198</v>
      </c>
      <c r="E847" s="205" t="s">
        <v>1199</v>
      </c>
      <c r="F847" s="206">
        <v>300</v>
      </c>
    </row>
    <row r="848" spans="1:6" ht="63.75">
      <c r="A848" s="204"/>
      <c r="B848" s="204"/>
      <c r="C848" s="204" t="s">
        <v>2062</v>
      </c>
      <c r="D848" s="204"/>
      <c r="E848" s="205" t="s">
        <v>2063</v>
      </c>
      <c r="F848" s="206">
        <v>93837.5</v>
      </c>
    </row>
    <row r="849" spans="1:6" ht="38.25">
      <c r="A849" s="204"/>
      <c r="B849" s="204"/>
      <c r="C849" s="204" t="s">
        <v>2064</v>
      </c>
      <c r="D849" s="204"/>
      <c r="E849" s="205" t="s">
        <v>2065</v>
      </c>
      <c r="F849" s="206">
        <v>93837.5</v>
      </c>
    </row>
    <row r="850" spans="1:6" ht="25.5">
      <c r="A850" s="204"/>
      <c r="B850" s="204"/>
      <c r="C850" s="204"/>
      <c r="D850" s="204" t="s">
        <v>1189</v>
      </c>
      <c r="E850" s="205" t="s">
        <v>2863</v>
      </c>
      <c r="F850" s="206">
        <v>69189.3</v>
      </c>
    </row>
    <row r="851" spans="1:6" ht="38.25">
      <c r="A851" s="204"/>
      <c r="B851" s="204"/>
      <c r="C851" s="204"/>
      <c r="D851" s="204" t="s">
        <v>1290</v>
      </c>
      <c r="E851" s="205" t="s">
        <v>2724</v>
      </c>
      <c r="F851" s="206">
        <v>24648.2</v>
      </c>
    </row>
    <row r="852" spans="1:6" ht="63.75">
      <c r="A852" s="204"/>
      <c r="B852" s="204"/>
      <c r="C852" s="204" t="s">
        <v>1941</v>
      </c>
      <c r="D852" s="204"/>
      <c r="E852" s="205" t="s">
        <v>1942</v>
      </c>
      <c r="F852" s="206">
        <v>166600</v>
      </c>
    </row>
    <row r="853" spans="1:6" ht="25.5">
      <c r="A853" s="204"/>
      <c r="B853" s="204"/>
      <c r="C853" s="204" t="s">
        <v>1943</v>
      </c>
      <c r="D853" s="204"/>
      <c r="E853" s="205" t="s">
        <v>1944</v>
      </c>
      <c r="F853" s="206">
        <v>50600</v>
      </c>
    </row>
    <row r="854" spans="1:6" ht="38.25">
      <c r="A854" s="204"/>
      <c r="B854" s="204"/>
      <c r="C854" s="204"/>
      <c r="D854" s="204" t="s">
        <v>1290</v>
      </c>
      <c r="E854" s="205" t="s">
        <v>2724</v>
      </c>
      <c r="F854" s="206">
        <v>50600</v>
      </c>
    </row>
    <row r="855" spans="1:6" ht="38.25">
      <c r="A855" s="204"/>
      <c r="B855" s="204"/>
      <c r="C855" s="204" t="s">
        <v>1945</v>
      </c>
      <c r="D855" s="204"/>
      <c r="E855" s="205" t="s">
        <v>1712</v>
      </c>
      <c r="F855" s="206">
        <v>110000</v>
      </c>
    </row>
    <row r="856" spans="1:6" ht="38.25">
      <c r="A856" s="204"/>
      <c r="B856" s="204"/>
      <c r="C856" s="204"/>
      <c r="D856" s="204" t="s">
        <v>1602</v>
      </c>
      <c r="E856" s="205" t="s">
        <v>2884</v>
      </c>
      <c r="F856" s="206">
        <v>110000</v>
      </c>
    </row>
    <row r="857" spans="1:6" ht="38.25">
      <c r="A857" s="204"/>
      <c r="B857" s="204"/>
      <c r="C857" s="204" t="s">
        <v>2066</v>
      </c>
      <c r="D857" s="204"/>
      <c r="E857" s="205" t="s">
        <v>2067</v>
      </c>
      <c r="F857" s="206">
        <v>6000</v>
      </c>
    </row>
    <row r="858" spans="1:6">
      <c r="A858" s="204"/>
      <c r="B858" s="204"/>
      <c r="C858" s="204"/>
      <c r="D858" s="204" t="s">
        <v>1204</v>
      </c>
      <c r="E858" s="205" t="s">
        <v>1205</v>
      </c>
      <c r="F858" s="206">
        <v>6000</v>
      </c>
    </row>
    <row r="859" spans="1:6" ht="51">
      <c r="A859" s="204"/>
      <c r="B859" s="204"/>
      <c r="C859" s="204" t="s">
        <v>1270</v>
      </c>
      <c r="D859" s="204"/>
      <c r="E859" s="205" t="s">
        <v>1271</v>
      </c>
      <c r="F859" s="206">
        <v>737.6</v>
      </c>
    </row>
    <row r="860" spans="1:6" ht="38.25">
      <c r="A860" s="204"/>
      <c r="B860" s="204"/>
      <c r="C860" s="204" t="s">
        <v>2922</v>
      </c>
      <c r="D860" s="204"/>
      <c r="E860" s="205" t="s">
        <v>2923</v>
      </c>
      <c r="F860" s="206">
        <v>737.6</v>
      </c>
    </row>
    <row r="861" spans="1:6" ht="63.75">
      <c r="A861" s="204"/>
      <c r="B861" s="204"/>
      <c r="C861" s="204"/>
      <c r="D861" s="204" t="s">
        <v>1184</v>
      </c>
      <c r="E861" s="205" t="s">
        <v>2874</v>
      </c>
      <c r="F861" s="206">
        <v>597.5</v>
      </c>
    </row>
    <row r="862" spans="1:6" ht="25.5">
      <c r="A862" s="204"/>
      <c r="B862" s="204"/>
      <c r="C862" s="204"/>
      <c r="D862" s="204" t="s">
        <v>1189</v>
      </c>
      <c r="E862" s="205" t="s">
        <v>2863</v>
      </c>
      <c r="F862" s="206">
        <v>140.1</v>
      </c>
    </row>
    <row r="863" spans="1:6" ht="25.5">
      <c r="A863" s="204"/>
      <c r="B863" s="204"/>
      <c r="C863" s="204" t="s">
        <v>1482</v>
      </c>
      <c r="D863" s="204"/>
      <c r="E863" s="205" t="s">
        <v>1483</v>
      </c>
      <c r="F863" s="206">
        <v>10500</v>
      </c>
    </row>
    <row r="864" spans="1:6" ht="51">
      <c r="A864" s="204"/>
      <c r="B864" s="204"/>
      <c r="C864" s="204" t="s">
        <v>1484</v>
      </c>
      <c r="D864" s="204"/>
      <c r="E864" s="205" t="s">
        <v>1485</v>
      </c>
      <c r="F864" s="206">
        <v>10500</v>
      </c>
    </row>
    <row r="865" spans="1:6" ht="25.5">
      <c r="A865" s="204"/>
      <c r="B865" s="204"/>
      <c r="C865" s="204" t="s">
        <v>2069</v>
      </c>
      <c r="D865" s="204"/>
      <c r="E865" s="205" t="s">
        <v>2070</v>
      </c>
      <c r="F865" s="206">
        <v>10500</v>
      </c>
    </row>
    <row r="866" spans="1:6" ht="38.25">
      <c r="A866" s="204"/>
      <c r="B866" s="204"/>
      <c r="C866" s="204"/>
      <c r="D866" s="204" t="s">
        <v>1290</v>
      </c>
      <c r="E866" s="205" t="s">
        <v>2724</v>
      </c>
      <c r="F866" s="206">
        <v>10500</v>
      </c>
    </row>
    <row r="867" spans="1:6" ht="25.5">
      <c r="A867" s="204"/>
      <c r="B867" s="204" t="s">
        <v>2071</v>
      </c>
      <c r="C867" s="204"/>
      <c r="D867" s="204"/>
      <c r="E867" s="205" t="s">
        <v>2072</v>
      </c>
      <c r="F867" s="206">
        <v>45297.3</v>
      </c>
    </row>
    <row r="868" spans="1:6" ht="51">
      <c r="A868" s="204"/>
      <c r="B868" s="204"/>
      <c r="C868" s="204" t="s">
        <v>1999</v>
      </c>
      <c r="D868" s="204"/>
      <c r="E868" s="205" t="s">
        <v>2000</v>
      </c>
      <c r="F868" s="206">
        <v>2431</v>
      </c>
    </row>
    <row r="869" spans="1:6" ht="89.25">
      <c r="A869" s="204"/>
      <c r="B869" s="204"/>
      <c r="C869" s="204" t="s">
        <v>2073</v>
      </c>
      <c r="D869" s="204"/>
      <c r="E869" s="205" t="s">
        <v>2074</v>
      </c>
      <c r="F869" s="206">
        <v>2035</v>
      </c>
    </row>
    <row r="870" spans="1:6" ht="38.25">
      <c r="A870" s="204"/>
      <c r="B870" s="204"/>
      <c r="C870" s="204" t="s">
        <v>2075</v>
      </c>
      <c r="D870" s="204"/>
      <c r="E870" s="205" t="s">
        <v>2076</v>
      </c>
      <c r="F870" s="206">
        <v>1660</v>
      </c>
    </row>
    <row r="871" spans="1:6" ht="25.5">
      <c r="A871" s="204"/>
      <c r="B871" s="204"/>
      <c r="C871" s="204"/>
      <c r="D871" s="204" t="s">
        <v>1189</v>
      </c>
      <c r="E871" s="205" t="s">
        <v>2863</v>
      </c>
      <c r="F871" s="206">
        <v>1660</v>
      </c>
    </row>
    <row r="872" spans="1:6" ht="89.25">
      <c r="A872" s="204"/>
      <c r="B872" s="204"/>
      <c r="C872" s="204" t="s">
        <v>2077</v>
      </c>
      <c r="D872" s="204"/>
      <c r="E872" s="205" t="s">
        <v>2078</v>
      </c>
      <c r="F872" s="206">
        <v>375</v>
      </c>
    </row>
    <row r="873" spans="1:6" ht="25.5">
      <c r="A873" s="204"/>
      <c r="B873" s="204"/>
      <c r="C873" s="204"/>
      <c r="D873" s="204" t="s">
        <v>1189</v>
      </c>
      <c r="E873" s="205" t="s">
        <v>2863</v>
      </c>
      <c r="F873" s="206">
        <v>375</v>
      </c>
    </row>
    <row r="874" spans="1:6" ht="89.25">
      <c r="A874" s="204"/>
      <c r="B874" s="204"/>
      <c r="C874" s="204" t="s">
        <v>2001</v>
      </c>
      <c r="D874" s="204"/>
      <c r="E874" s="205" t="s">
        <v>2002</v>
      </c>
      <c r="F874" s="206">
        <v>396</v>
      </c>
    </row>
    <row r="875" spans="1:6" ht="51">
      <c r="A875" s="204"/>
      <c r="B875" s="204"/>
      <c r="C875" s="204" t="s">
        <v>2079</v>
      </c>
      <c r="D875" s="204"/>
      <c r="E875" s="205" t="s">
        <v>2080</v>
      </c>
      <c r="F875" s="206">
        <v>366</v>
      </c>
    </row>
    <row r="876" spans="1:6" ht="25.5">
      <c r="A876" s="204"/>
      <c r="B876" s="204"/>
      <c r="C876" s="204"/>
      <c r="D876" s="204" t="s">
        <v>1189</v>
      </c>
      <c r="E876" s="205" t="s">
        <v>2863</v>
      </c>
      <c r="F876" s="206">
        <v>366</v>
      </c>
    </row>
    <row r="877" spans="1:6" ht="51">
      <c r="A877" s="204"/>
      <c r="B877" s="204"/>
      <c r="C877" s="204" t="s">
        <v>2003</v>
      </c>
      <c r="D877" s="204"/>
      <c r="E877" s="205" t="s">
        <v>2004</v>
      </c>
      <c r="F877" s="206">
        <v>30</v>
      </c>
    </row>
    <row r="878" spans="1:6" ht="25.5">
      <c r="A878" s="204"/>
      <c r="B878" s="204"/>
      <c r="C878" s="204"/>
      <c r="D878" s="204" t="s">
        <v>1189</v>
      </c>
      <c r="E878" s="205" t="s">
        <v>2863</v>
      </c>
      <c r="F878" s="206">
        <v>30</v>
      </c>
    </row>
    <row r="879" spans="1:6" ht="25.5">
      <c r="A879" s="204"/>
      <c r="B879" s="204"/>
      <c r="C879" s="204" t="s">
        <v>1262</v>
      </c>
      <c r="D879" s="204"/>
      <c r="E879" s="205" t="s">
        <v>1263</v>
      </c>
      <c r="F879" s="206">
        <v>283.5</v>
      </c>
    </row>
    <row r="880" spans="1:6" ht="51">
      <c r="A880" s="204"/>
      <c r="B880" s="204"/>
      <c r="C880" s="204" t="s">
        <v>2009</v>
      </c>
      <c r="D880" s="204"/>
      <c r="E880" s="205" t="s">
        <v>2010</v>
      </c>
      <c r="F880" s="206">
        <v>283.5</v>
      </c>
    </row>
    <row r="881" spans="1:6">
      <c r="A881" s="204"/>
      <c r="B881" s="204"/>
      <c r="C881" s="204" t="s">
        <v>2011</v>
      </c>
      <c r="D881" s="204"/>
      <c r="E881" s="205" t="s">
        <v>2012</v>
      </c>
      <c r="F881" s="206">
        <v>283.5</v>
      </c>
    </row>
    <row r="882" spans="1:6">
      <c r="A882" s="204"/>
      <c r="B882" s="204"/>
      <c r="C882" s="204"/>
      <c r="D882" s="204" t="s">
        <v>1198</v>
      </c>
      <c r="E882" s="205" t="s">
        <v>1199</v>
      </c>
      <c r="F882" s="206">
        <v>283.5</v>
      </c>
    </row>
    <row r="883" spans="1:6" ht="25.5">
      <c r="A883" s="204"/>
      <c r="B883" s="204"/>
      <c r="C883" s="204" t="s">
        <v>1268</v>
      </c>
      <c r="D883" s="204"/>
      <c r="E883" s="205" t="s">
        <v>1269</v>
      </c>
      <c r="F883" s="206">
        <v>41231.800000000003</v>
      </c>
    </row>
    <row r="884" spans="1:6" ht="51">
      <c r="A884" s="204"/>
      <c r="B884" s="204"/>
      <c r="C884" s="204" t="s">
        <v>1270</v>
      </c>
      <c r="D884" s="204"/>
      <c r="E884" s="205" t="s">
        <v>1271</v>
      </c>
      <c r="F884" s="206">
        <v>41231.800000000003</v>
      </c>
    </row>
    <row r="885" spans="1:6" ht="25.5">
      <c r="A885" s="204"/>
      <c r="B885" s="204"/>
      <c r="C885" s="204" t="s">
        <v>2068</v>
      </c>
      <c r="D885" s="204"/>
      <c r="E885" s="205" t="s">
        <v>1188</v>
      </c>
      <c r="F885" s="206">
        <v>31231.8</v>
      </c>
    </row>
    <row r="886" spans="1:6" ht="63.75">
      <c r="A886" s="204"/>
      <c r="B886" s="204"/>
      <c r="C886" s="204"/>
      <c r="D886" s="204" t="s">
        <v>1184</v>
      </c>
      <c r="E886" s="205" t="s">
        <v>2874</v>
      </c>
      <c r="F886" s="206">
        <v>26471.1</v>
      </c>
    </row>
    <row r="887" spans="1:6" ht="25.5">
      <c r="A887" s="204"/>
      <c r="B887" s="204"/>
      <c r="C887" s="204"/>
      <c r="D887" s="204" t="s">
        <v>1189</v>
      </c>
      <c r="E887" s="205" t="s">
        <v>2863</v>
      </c>
      <c r="F887" s="206">
        <v>4720.7</v>
      </c>
    </row>
    <row r="888" spans="1:6">
      <c r="A888" s="204"/>
      <c r="B888" s="204"/>
      <c r="C888" s="204"/>
      <c r="D888" s="204" t="s">
        <v>1190</v>
      </c>
      <c r="E888" s="205" t="s">
        <v>1191</v>
      </c>
      <c r="F888" s="206">
        <v>40</v>
      </c>
    </row>
    <row r="889" spans="1:6" ht="25.5">
      <c r="A889" s="204"/>
      <c r="B889" s="204"/>
      <c r="C889" s="204" t="s">
        <v>2087</v>
      </c>
      <c r="D889" s="204"/>
      <c r="E889" s="205" t="s">
        <v>2088</v>
      </c>
      <c r="F889" s="206">
        <v>10000</v>
      </c>
    </row>
    <row r="890" spans="1:6" ht="38.25">
      <c r="A890" s="204"/>
      <c r="B890" s="204"/>
      <c r="C890" s="204"/>
      <c r="D890" s="204" t="s">
        <v>1290</v>
      </c>
      <c r="E890" s="205" t="s">
        <v>2724</v>
      </c>
      <c r="F890" s="206">
        <v>10000</v>
      </c>
    </row>
    <row r="891" spans="1:6" ht="25.5">
      <c r="A891" s="204"/>
      <c r="B891" s="204"/>
      <c r="C891" s="204" t="s">
        <v>1925</v>
      </c>
      <c r="D891" s="204"/>
      <c r="E891" s="205" t="s">
        <v>1926</v>
      </c>
      <c r="F891" s="206">
        <v>1351</v>
      </c>
    </row>
    <row r="892" spans="1:6" ht="51">
      <c r="A892" s="204"/>
      <c r="B892" s="204"/>
      <c r="C892" s="204" t="s">
        <v>2089</v>
      </c>
      <c r="D892" s="204"/>
      <c r="E892" s="205" t="s">
        <v>2090</v>
      </c>
      <c r="F892" s="206">
        <v>1351</v>
      </c>
    </row>
    <row r="893" spans="1:6" ht="38.25">
      <c r="A893" s="204"/>
      <c r="B893" s="204"/>
      <c r="C893" s="204" t="s">
        <v>2091</v>
      </c>
      <c r="D893" s="204"/>
      <c r="E893" s="205" t="s">
        <v>2092</v>
      </c>
      <c r="F893" s="206">
        <v>1351</v>
      </c>
    </row>
    <row r="894" spans="1:6" ht="25.5">
      <c r="A894" s="204"/>
      <c r="B894" s="204"/>
      <c r="C894" s="204"/>
      <c r="D894" s="204" t="s">
        <v>1189</v>
      </c>
      <c r="E894" s="205" t="s">
        <v>2863</v>
      </c>
      <c r="F894" s="206">
        <v>1351</v>
      </c>
    </row>
    <row r="895" spans="1:6">
      <c r="A895" s="204"/>
      <c r="B895" s="204" t="s">
        <v>2179</v>
      </c>
      <c r="C895" s="204"/>
      <c r="D895" s="204"/>
      <c r="E895" s="205" t="s">
        <v>2180</v>
      </c>
      <c r="F895" s="206">
        <v>8412.1</v>
      </c>
    </row>
    <row r="896" spans="1:6">
      <c r="A896" s="204"/>
      <c r="B896" s="204" t="s">
        <v>2202</v>
      </c>
      <c r="C896" s="204"/>
      <c r="D896" s="204"/>
      <c r="E896" s="205" t="s">
        <v>2203</v>
      </c>
      <c r="F896" s="206">
        <v>8412.1</v>
      </c>
    </row>
    <row r="897" spans="1:6" ht="25.5">
      <c r="A897" s="204"/>
      <c r="B897" s="204"/>
      <c r="C897" s="204" t="s">
        <v>1262</v>
      </c>
      <c r="D897" s="204"/>
      <c r="E897" s="205" t="s">
        <v>1263</v>
      </c>
      <c r="F897" s="206">
        <v>2661.6</v>
      </c>
    </row>
    <row r="898" spans="1:6" ht="51">
      <c r="A898" s="204"/>
      <c r="B898" s="204"/>
      <c r="C898" s="204" t="s">
        <v>1920</v>
      </c>
      <c r="D898" s="204"/>
      <c r="E898" s="205" t="s">
        <v>1921</v>
      </c>
      <c r="F898" s="206">
        <v>2661.6</v>
      </c>
    </row>
    <row r="899" spans="1:6" ht="25.5">
      <c r="A899" s="204"/>
      <c r="B899" s="204"/>
      <c r="C899" s="204" t="s">
        <v>2301</v>
      </c>
      <c r="D899" s="204"/>
      <c r="E899" s="205" t="s">
        <v>2302</v>
      </c>
      <c r="F899" s="206">
        <v>2661.6</v>
      </c>
    </row>
    <row r="900" spans="1:6">
      <c r="A900" s="204"/>
      <c r="B900" s="204"/>
      <c r="C900" s="204"/>
      <c r="D900" s="204" t="s">
        <v>1198</v>
      </c>
      <c r="E900" s="205" t="s">
        <v>1199</v>
      </c>
      <c r="F900" s="206">
        <v>2661.6</v>
      </c>
    </row>
    <row r="901" spans="1:6" ht="25.5">
      <c r="A901" s="204"/>
      <c r="B901" s="204"/>
      <c r="C901" s="204" t="s">
        <v>1268</v>
      </c>
      <c r="D901" s="204"/>
      <c r="E901" s="205" t="s">
        <v>1269</v>
      </c>
      <c r="F901" s="206">
        <v>5750.5</v>
      </c>
    </row>
    <row r="902" spans="1:6" ht="51">
      <c r="A902" s="204"/>
      <c r="B902" s="204"/>
      <c r="C902" s="204" t="s">
        <v>1937</v>
      </c>
      <c r="D902" s="204"/>
      <c r="E902" s="205" t="s">
        <v>1938</v>
      </c>
      <c r="F902" s="206">
        <v>5750.5</v>
      </c>
    </row>
    <row r="903" spans="1:6" ht="51">
      <c r="A903" s="204"/>
      <c r="B903" s="204"/>
      <c r="C903" s="204" t="s">
        <v>2303</v>
      </c>
      <c r="D903" s="204"/>
      <c r="E903" s="205" t="s">
        <v>2304</v>
      </c>
      <c r="F903" s="206">
        <v>5630.5</v>
      </c>
    </row>
    <row r="904" spans="1:6">
      <c r="A904" s="204"/>
      <c r="B904" s="204"/>
      <c r="C904" s="204"/>
      <c r="D904" s="204" t="s">
        <v>1198</v>
      </c>
      <c r="E904" s="205" t="s">
        <v>1199</v>
      </c>
      <c r="F904" s="206">
        <v>5216.5</v>
      </c>
    </row>
    <row r="905" spans="1:6" ht="38.25">
      <c r="A905" s="204"/>
      <c r="B905" s="204"/>
      <c r="C905" s="204"/>
      <c r="D905" s="204" t="s">
        <v>1290</v>
      </c>
      <c r="E905" s="205" t="s">
        <v>2724</v>
      </c>
      <c r="F905" s="206">
        <v>414</v>
      </c>
    </row>
    <row r="906" spans="1:6" ht="63.75">
      <c r="A906" s="204"/>
      <c r="B906" s="204"/>
      <c r="C906" s="204" t="s">
        <v>2305</v>
      </c>
      <c r="D906" s="204"/>
      <c r="E906" s="205" t="s">
        <v>2306</v>
      </c>
      <c r="F906" s="206">
        <v>120</v>
      </c>
    </row>
    <row r="907" spans="1:6">
      <c r="A907" s="204"/>
      <c r="B907" s="204"/>
      <c r="C907" s="204"/>
      <c r="D907" s="204" t="s">
        <v>1198</v>
      </c>
      <c r="E907" s="205" t="s">
        <v>1199</v>
      </c>
      <c r="F907" s="206">
        <v>120</v>
      </c>
    </row>
    <row r="908" spans="1:6">
      <c r="A908" s="204" t="s">
        <v>2454</v>
      </c>
      <c r="B908" s="204"/>
      <c r="C908" s="204"/>
      <c r="D908" s="204"/>
      <c r="E908" s="205" t="s">
        <v>237</v>
      </c>
      <c r="F908" s="206">
        <v>29108655.000000004</v>
      </c>
    </row>
    <row r="909" spans="1:6">
      <c r="A909" s="204"/>
      <c r="B909" s="204" t="s">
        <v>1176</v>
      </c>
      <c r="C909" s="204"/>
      <c r="D909" s="204"/>
      <c r="E909" s="205" t="s">
        <v>1177</v>
      </c>
      <c r="F909" s="206">
        <v>34000</v>
      </c>
    </row>
    <row r="910" spans="1:6">
      <c r="A910" s="204"/>
      <c r="B910" s="204" t="s">
        <v>1236</v>
      </c>
      <c r="C910" s="204"/>
      <c r="D910" s="204"/>
      <c r="E910" s="205" t="s">
        <v>1237</v>
      </c>
      <c r="F910" s="206">
        <v>34000</v>
      </c>
    </row>
    <row r="911" spans="1:6" ht="25.5">
      <c r="A911" s="204"/>
      <c r="B911" s="204"/>
      <c r="C911" s="204" t="s">
        <v>1238</v>
      </c>
      <c r="D911" s="204"/>
      <c r="E911" s="205" t="s">
        <v>1239</v>
      </c>
      <c r="F911" s="206">
        <v>34000</v>
      </c>
    </row>
    <row r="912" spans="1:6" ht="38.25">
      <c r="A912" s="204"/>
      <c r="B912" s="204"/>
      <c r="C912" s="204" t="s">
        <v>1240</v>
      </c>
      <c r="D912" s="204"/>
      <c r="E912" s="205" t="s">
        <v>1241</v>
      </c>
      <c r="F912" s="206">
        <v>34000</v>
      </c>
    </row>
    <row r="913" spans="1:6" ht="38.25">
      <c r="A913" s="204"/>
      <c r="B913" s="204"/>
      <c r="C913" s="204" t="s">
        <v>1242</v>
      </c>
      <c r="D913" s="204"/>
      <c r="E913" s="205" t="s">
        <v>1243</v>
      </c>
      <c r="F913" s="206">
        <v>34000</v>
      </c>
    </row>
    <row r="914" spans="1:6">
      <c r="A914" s="204"/>
      <c r="B914" s="204"/>
      <c r="C914" s="204"/>
      <c r="D914" s="204" t="s">
        <v>1190</v>
      </c>
      <c r="E914" s="205" t="s">
        <v>1191</v>
      </c>
      <c r="F914" s="206">
        <v>34000</v>
      </c>
    </row>
    <row r="915" spans="1:6">
      <c r="A915" s="204"/>
      <c r="B915" s="204" t="s">
        <v>1634</v>
      </c>
      <c r="C915" s="204"/>
      <c r="D915" s="204"/>
      <c r="E915" s="205" t="s">
        <v>1635</v>
      </c>
      <c r="F915" s="206">
        <v>6078.8</v>
      </c>
    </row>
    <row r="916" spans="1:6" ht="25.5">
      <c r="A916" s="204"/>
      <c r="B916" s="204" t="s">
        <v>1764</v>
      </c>
      <c r="C916" s="204"/>
      <c r="D916" s="204"/>
      <c r="E916" s="205" t="s">
        <v>1765</v>
      </c>
      <c r="F916" s="206">
        <v>603</v>
      </c>
    </row>
    <row r="917" spans="1:6" ht="25.5">
      <c r="A917" s="204"/>
      <c r="B917" s="204"/>
      <c r="C917" s="204" t="s">
        <v>1238</v>
      </c>
      <c r="D917" s="204"/>
      <c r="E917" s="205" t="s">
        <v>1239</v>
      </c>
      <c r="F917" s="206">
        <v>603</v>
      </c>
    </row>
    <row r="918" spans="1:6" ht="38.25">
      <c r="A918" s="204"/>
      <c r="B918" s="204"/>
      <c r="C918" s="204" t="s">
        <v>1240</v>
      </c>
      <c r="D918" s="204"/>
      <c r="E918" s="205" t="s">
        <v>1241</v>
      </c>
      <c r="F918" s="206">
        <v>603</v>
      </c>
    </row>
    <row r="919" spans="1:6" ht="38.25">
      <c r="A919" s="204"/>
      <c r="B919" s="204"/>
      <c r="C919" s="204" t="s">
        <v>1242</v>
      </c>
      <c r="D919" s="204"/>
      <c r="E919" s="205" t="s">
        <v>1243</v>
      </c>
      <c r="F919" s="206">
        <v>603</v>
      </c>
    </row>
    <row r="920" spans="1:6" ht="25.5">
      <c r="A920" s="204"/>
      <c r="B920" s="204"/>
      <c r="C920" s="204"/>
      <c r="D920" s="204" t="s">
        <v>1189</v>
      </c>
      <c r="E920" s="205" t="s">
        <v>2863</v>
      </c>
      <c r="F920" s="206">
        <v>603</v>
      </c>
    </row>
    <row r="921" spans="1:6">
      <c r="A921" s="204"/>
      <c r="B921" s="204" t="s">
        <v>1770</v>
      </c>
      <c r="C921" s="204"/>
      <c r="D921" s="204"/>
      <c r="E921" s="205" t="s">
        <v>1771</v>
      </c>
      <c r="F921" s="206">
        <v>5475.8</v>
      </c>
    </row>
    <row r="922" spans="1:6" ht="25.5">
      <c r="A922" s="204"/>
      <c r="B922" s="204"/>
      <c r="C922" s="204" t="s">
        <v>1238</v>
      </c>
      <c r="D922" s="204"/>
      <c r="E922" s="205" t="s">
        <v>1239</v>
      </c>
      <c r="F922" s="206">
        <v>5475.8</v>
      </c>
    </row>
    <row r="923" spans="1:6" ht="38.25">
      <c r="A923" s="204"/>
      <c r="B923" s="204"/>
      <c r="C923" s="204" t="s">
        <v>1240</v>
      </c>
      <c r="D923" s="204"/>
      <c r="E923" s="205" t="s">
        <v>1241</v>
      </c>
      <c r="F923" s="206">
        <v>5475.8</v>
      </c>
    </row>
    <row r="924" spans="1:6" ht="38.25">
      <c r="A924" s="204"/>
      <c r="B924" s="204"/>
      <c r="C924" s="204" t="s">
        <v>1242</v>
      </c>
      <c r="D924" s="204"/>
      <c r="E924" s="205" t="s">
        <v>1243</v>
      </c>
      <c r="F924" s="206">
        <v>3500</v>
      </c>
    </row>
    <row r="925" spans="1:6" ht="25.5">
      <c r="A925" s="204"/>
      <c r="B925" s="204"/>
      <c r="C925" s="204"/>
      <c r="D925" s="204" t="s">
        <v>1189</v>
      </c>
      <c r="E925" s="205" t="s">
        <v>2863</v>
      </c>
      <c r="F925" s="206">
        <v>3500</v>
      </c>
    </row>
    <row r="926" spans="1:6">
      <c r="A926" s="204"/>
      <c r="B926" s="204"/>
      <c r="C926" s="204" t="s">
        <v>1772</v>
      </c>
      <c r="D926" s="204"/>
      <c r="E926" s="205" t="s">
        <v>1773</v>
      </c>
      <c r="F926" s="206">
        <v>1975.8</v>
      </c>
    </row>
    <row r="927" spans="1:6" ht="25.5">
      <c r="A927" s="204"/>
      <c r="B927" s="204"/>
      <c r="C927" s="204"/>
      <c r="D927" s="204" t="s">
        <v>1189</v>
      </c>
      <c r="E927" s="205" t="s">
        <v>2863</v>
      </c>
      <c r="F927" s="206">
        <v>925.8</v>
      </c>
    </row>
    <row r="928" spans="1:6">
      <c r="A928" s="204"/>
      <c r="B928" s="204"/>
      <c r="C928" s="204"/>
      <c r="D928" s="204" t="s">
        <v>1198</v>
      </c>
      <c r="E928" s="205" t="s">
        <v>1199</v>
      </c>
      <c r="F928" s="206">
        <v>1050</v>
      </c>
    </row>
    <row r="929" spans="1:6">
      <c r="A929" s="204"/>
      <c r="B929" s="204" t="s">
        <v>1802</v>
      </c>
      <c r="C929" s="204"/>
      <c r="D929" s="204"/>
      <c r="E929" s="205" t="s">
        <v>1803</v>
      </c>
      <c r="F929" s="206">
        <v>5000</v>
      </c>
    </row>
    <row r="930" spans="1:6">
      <c r="A930" s="204"/>
      <c r="B930" s="204" t="s">
        <v>1824</v>
      </c>
      <c r="C930" s="204"/>
      <c r="D930" s="204"/>
      <c r="E930" s="205" t="s">
        <v>1825</v>
      </c>
      <c r="F930" s="206">
        <v>5000</v>
      </c>
    </row>
    <row r="931" spans="1:6" ht="25.5">
      <c r="A931" s="204"/>
      <c r="B931" s="204"/>
      <c r="C931" s="204" t="s">
        <v>1238</v>
      </c>
      <c r="D931" s="204"/>
      <c r="E931" s="205" t="s">
        <v>1239</v>
      </c>
      <c r="F931" s="206">
        <v>5000</v>
      </c>
    </row>
    <row r="932" spans="1:6" ht="38.25">
      <c r="A932" s="204"/>
      <c r="B932" s="204"/>
      <c r="C932" s="204" t="s">
        <v>1828</v>
      </c>
      <c r="D932" s="204"/>
      <c r="E932" s="205" t="s">
        <v>2893</v>
      </c>
      <c r="F932" s="206">
        <v>5000</v>
      </c>
    </row>
    <row r="933" spans="1:6" ht="38.25">
      <c r="A933" s="204"/>
      <c r="B933" s="204"/>
      <c r="C933" s="204" t="s">
        <v>1829</v>
      </c>
      <c r="D933" s="204"/>
      <c r="E933" s="205" t="s">
        <v>1601</v>
      </c>
      <c r="F933" s="206">
        <v>5000</v>
      </c>
    </row>
    <row r="934" spans="1:6" ht="38.25">
      <c r="A934" s="204"/>
      <c r="B934" s="204"/>
      <c r="C934" s="204"/>
      <c r="D934" s="204" t="s">
        <v>1602</v>
      </c>
      <c r="E934" s="205" t="s">
        <v>2884</v>
      </c>
      <c r="F934" s="206">
        <v>5000</v>
      </c>
    </row>
    <row r="935" spans="1:6">
      <c r="A935" s="204"/>
      <c r="B935" s="204" t="s">
        <v>1865</v>
      </c>
      <c r="C935" s="204"/>
      <c r="D935" s="204"/>
      <c r="E935" s="205" t="s">
        <v>1866</v>
      </c>
      <c r="F935" s="206">
        <v>26936434.099999998</v>
      </c>
    </row>
    <row r="936" spans="1:6">
      <c r="A936" s="204"/>
      <c r="B936" s="204" t="s">
        <v>1867</v>
      </c>
      <c r="C936" s="204"/>
      <c r="D936" s="204"/>
      <c r="E936" s="205" t="s">
        <v>1868</v>
      </c>
      <c r="F936" s="206">
        <v>7517359.7000000002</v>
      </c>
    </row>
    <row r="937" spans="1:6" ht="25.5">
      <c r="A937" s="204"/>
      <c r="B937" s="204"/>
      <c r="C937" s="204" t="s">
        <v>1238</v>
      </c>
      <c r="D937" s="204"/>
      <c r="E937" s="205" t="s">
        <v>1239</v>
      </c>
      <c r="F937" s="206">
        <v>7517359.7000000002</v>
      </c>
    </row>
    <row r="938" spans="1:6" ht="38.25">
      <c r="A938" s="204"/>
      <c r="B938" s="204"/>
      <c r="C938" s="204" t="s">
        <v>1869</v>
      </c>
      <c r="D938" s="204"/>
      <c r="E938" s="205" t="s">
        <v>1870</v>
      </c>
      <c r="F938" s="206">
        <v>7409363.7999999998</v>
      </c>
    </row>
    <row r="939" spans="1:6" ht="51">
      <c r="A939" s="204"/>
      <c r="B939" s="204"/>
      <c r="C939" s="204" t="s">
        <v>1871</v>
      </c>
      <c r="D939" s="204"/>
      <c r="E939" s="205" t="s">
        <v>1872</v>
      </c>
      <c r="F939" s="206">
        <v>161151.70000000001</v>
      </c>
    </row>
    <row r="940" spans="1:6">
      <c r="A940" s="204"/>
      <c r="B940" s="204"/>
      <c r="C940" s="204"/>
      <c r="D940" s="204" t="s">
        <v>1190</v>
      </c>
      <c r="E940" s="205" t="s">
        <v>1191</v>
      </c>
      <c r="F940" s="206">
        <v>161151.70000000001</v>
      </c>
    </row>
    <row r="941" spans="1:6" ht="25.5">
      <c r="A941" s="204"/>
      <c r="B941" s="204"/>
      <c r="C941" s="204" t="s">
        <v>1873</v>
      </c>
      <c r="D941" s="204"/>
      <c r="E941" s="205" t="s">
        <v>1874</v>
      </c>
      <c r="F941" s="206">
        <v>3790</v>
      </c>
    </row>
    <row r="942" spans="1:6" ht="25.5">
      <c r="A942" s="204"/>
      <c r="B942" s="204"/>
      <c r="C942" s="204"/>
      <c r="D942" s="204" t="s">
        <v>1189</v>
      </c>
      <c r="E942" s="205" t="s">
        <v>2863</v>
      </c>
      <c r="F942" s="206">
        <v>2890</v>
      </c>
    </row>
    <row r="943" spans="1:6" ht="38.25">
      <c r="A943" s="204"/>
      <c r="B943" s="204"/>
      <c r="C943" s="204"/>
      <c r="D943" s="204" t="s">
        <v>1290</v>
      </c>
      <c r="E943" s="205" t="s">
        <v>2724</v>
      </c>
      <c r="F943" s="206">
        <v>900</v>
      </c>
    </row>
    <row r="944" spans="1:6" ht="38.25">
      <c r="A944" s="204"/>
      <c r="B944" s="204"/>
      <c r="C944" s="204" t="s">
        <v>1875</v>
      </c>
      <c r="D944" s="204"/>
      <c r="E944" s="205" t="s">
        <v>1876</v>
      </c>
      <c r="F944" s="206">
        <v>34347.599999999999</v>
      </c>
    </row>
    <row r="945" spans="1:6">
      <c r="A945" s="204"/>
      <c r="B945" s="204"/>
      <c r="C945" s="204"/>
      <c r="D945" s="204" t="s">
        <v>1204</v>
      </c>
      <c r="E945" s="205" t="s">
        <v>1205</v>
      </c>
      <c r="F945" s="206">
        <v>34347.599999999999</v>
      </c>
    </row>
    <row r="946" spans="1:6" ht="63.75">
      <c r="A946" s="204"/>
      <c r="B946" s="204"/>
      <c r="C946" s="204" t="s">
        <v>1877</v>
      </c>
      <c r="D946" s="204"/>
      <c r="E946" s="205" t="s">
        <v>1878</v>
      </c>
      <c r="F946" s="206">
        <v>7199974.5</v>
      </c>
    </row>
    <row r="947" spans="1:6">
      <c r="A947" s="204"/>
      <c r="B947" s="204"/>
      <c r="C947" s="204"/>
      <c r="D947" s="204" t="s">
        <v>1204</v>
      </c>
      <c r="E947" s="205" t="s">
        <v>1205</v>
      </c>
      <c r="F947" s="206">
        <v>7199974.5</v>
      </c>
    </row>
    <row r="948" spans="1:6" ht="38.25">
      <c r="A948" s="204"/>
      <c r="B948" s="204"/>
      <c r="C948" s="204" t="s">
        <v>1879</v>
      </c>
      <c r="D948" s="204"/>
      <c r="E948" s="205" t="s">
        <v>1880</v>
      </c>
      <c r="F948" s="206">
        <v>10100</v>
      </c>
    </row>
    <row r="949" spans="1:6">
      <c r="A949" s="204"/>
      <c r="B949" s="204"/>
      <c r="C949" s="204"/>
      <c r="D949" s="204" t="s">
        <v>1204</v>
      </c>
      <c r="E949" s="205" t="s">
        <v>1205</v>
      </c>
      <c r="F949" s="206">
        <v>10100</v>
      </c>
    </row>
    <row r="950" spans="1:6" ht="38.25">
      <c r="A950" s="204"/>
      <c r="B950" s="204"/>
      <c r="C950" s="204" t="s">
        <v>1881</v>
      </c>
      <c r="D950" s="204"/>
      <c r="E950" s="205" t="s">
        <v>1882</v>
      </c>
      <c r="F950" s="206">
        <v>107995.9</v>
      </c>
    </row>
    <row r="951" spans="1:6" ht="25.5">
      <c r="A951" s="204"/>
      <c r="B951" s="204"/>
      <c r="C951" s="204" t="s">
        <v>1883</v>
      </c>
      <c r="D951" s="204"/>
      <c r="E951" s="205" t="s">
        <v>1884</v>
      </c>
      <c r="F951" s="206">
        <v>2000</v>
      </c>
    </row>
    <row r="952" spans="1:6" ht="25.5">
      <c r="A952" s="204"/>
      <c r="B952" s="204"/>
      <c r="C952" s="204"/>
      <c r="D952" s="204" t="s">
        <v>1189</v>
      </c>
      <c r="E952" s="205" t="s">
        <v>2863</v>
      </c>
      <c r="F952" s="206">
        <v>2000</v>
      </c>
    </row>
    <row r="953" spans="1:6" ht="38.25">
      <c r="A953" s="204"/>
      <c r="B953" s="204"/>
      <c r="C953" s="204" t="s">
        <v>1916</v>
      </c>
      <c r="D953" s="204"/>
      <c r="E953" s="205" t="s">
        <v>1917</v>
      </c>
      <c r="F953" s="206">
        <v>105995.9</v>
      </c>
    </row>
    <row r="954" spans="1:6">
      <c r="A954" s="204"/>
      <c r="B954" s="204"/>
      <c r="C954" s="204"/>
      <c r="D954" s="204" t="s">
        <v>1204</v>
      </c>
      <c r="E954" s="205" t="s">
        <v>1205</v>
      </c>
      <c r="F954" s="206">
        <v>105995.9</v>
      </c>
    </row>
    <row r="955" spans="1:6">
      <c r="A955" s="204"/>
      <c r="B955" s="204" t="s">
        <v>1885</v>
      </c>
      <c r="C955" s="204"/>
      <c r="D955" s="204"/>
      <c r="E955" s="205" t="s">
        <v>1886</v>
      </c>
      <c r="F955" s="206">
        <v>15239526</v>
      </c>
    </row>
    <row r="956" spans="1:6" ht="25.5">
      <c r="A956" s="204"/>
      <c r="B956" s="204"/>
      <c r="C956" s="204" t="s">
        <v>1238</v>
      </c>
      <c r="D956" s="204"/>
      <c r="E956" s="205" t="s">
        <v>1239</v>
      </c>
      <c r="F956" s="206">
        <v>15239526</v>
      </c>
    </row>
    <row r="957" spans="1:6" ht="38.25">
      <c r="A957" s="204"/>
      <c r="B957" s="204"/>
      <c r="C957" s="204" t="s">
        <v>1887</v>
      </c>
      <c r="D957" s="204"/>
      <c r="E957" s="205" t="s">
        <v>1888</v>
      </c>
      <c r="F957" s="206">
        <v>14638796.6</v>
      </c>
    </row>
    <row r="958" spans="1:6">
      <c r="A958" s="204"/>
      <c r="B958" s="204"/>
      <c r="C958" s="204" t="s">
        <v>1889</v>
      </c>
      <c r="D958" s="204"/>
      <c r="E958" s="205" t="s">
        <v>1285</v>
      </c>
      <c r="F958" s="206">
        <v>85953.3</v>
      </c>
    </row>
    <row r="959" spans="1:6" ht="63.75">
      <c r="A959" s="204"/>
      <c r="B959" s="204"/>
      <c r="C959" s="204"/>
      <c r="D959" s="204" t="s">
        <v>1184</v>
      </c>
      <c r="E959" s="205" t="s">
        <v>2874</v>
      </c>
      <c r="F959" s="206">
        <v>59608.5</v>
      </c>
    </row>
    <row r="960" spans="1:6" ht="25.5">
      <c r="A960" s="204"/>
      <c r="B960" s="204"/>
      <c r="C960" s="204"/>
      <c r="D960" s="204" t="s">
        <v>1189</v>
      </c>
      <c r="E960" s="205" t="s">
        <v>2863</v>
      </c>
      <c r="F960" s="206">
        <v>23961.8</v>
      </c>
    </row>
    <row r="961" spans="1:6">
      <c r="A961" s="204"/>
      <c r="B961" s="204"/>
      <c r="C961" s="204"/>
      <c r="D961" s="204" t="s">
        <v>1190</v>
      </c>
      <c r="E961" s="205" t="s">
        <v>1191</v>
      </c>
      <c r="F961" s="206">
        <v>2383</v>
      </c>
    </row>
    <row r="962" spans="1:6" ht="63.75">
      <c r="A962" s="204"/>
      <c r="B962" s="204"/>
      <c r="C962" s="204" t="s">
        <v>1890</v>
      </c>
      <c r="D962" s="204"/>
      <c r="E962" s="205" t="s">
        <v>1891</v>
      </c>
      <c r="F962" s="206">
        <v>38377.5</v>
      </c>
    </row>
    <row r="963" spans="1:6">
      <c r="A963" s="204"/>
      <c r="B963" s="204"/>
      <c r="C963" s="204"/>
      <c r="D963" s="204" t="s">
        <v>1190</v>
      </c>
      <c r="E963" s="205" t="s">
        <v>1191</v>
      </c>
      <c r="F963" s="206">
        <v>38377.5</v>
      </c>
    </row>
    <row r="964" spans="1:6" ht="51">
      <c r="A964" s="204"/>
      <c r="B964" s="204"/>
      <c r="C964" s="204" t="s">
        <v>1892</v>
      </c>
      <c r="D964" s="204"/>
      <c r="E964" s="205" t="s">
        <v>1893</v>
      </c>
      <c r="F964" s="206">
        <v>131610.29999999999</v>
      </c>
    </row>
    <row r="965" spans="1:6" ht="38.25">
      <c r="A965" s="204"/>
      <c r="B965" s="204"/>
      <c r="C965" s="204"/>
      <c r="D965" s="204" t="s">
        <v>1290</v>
      </c>
      <c r="E965" s="205" t="s">
        <v>2724</v>
      </c>
      <c r="F965" s="206">
        <v>131610.29999999999</v>
      </c>
    </row>
    <row r="966" spans="1:6" ht="89.25">
      <c r="A966" s="204"/>
      <c r="B966" s="204"/>
      <c r="C966" s="204" t="s">
        <v>1894</v>
      </c>
      <c r="D966" s="204"/>
      <c r="E966" s="205" t="s">
        <v>1895</v>
      </c>
      <c r="F966" s="206">
        <v>166550.1</v>
      </c>
    </row>
    <row r="967" spans="1:6" ht="38.25">
      <c r="A967" s="204"/>
      <c r="B967" s="204"/>
      <c r="C967" s="204"/>
      <c r="D967" s="204" t="s">
        <v>1290</v>
      </c>
      <c r="E967" s="205" t="s">
        <v>2724</v>
      </c>
      <c r="F967" s="206">
        <v>166550.1</v>
      </c>
    </row>
    <row r="968" spans="1:6" ht="25.5">
      <c r="A968" s="204"/>
      <c r="B968" s="204"/>
      <c r="C968" s="204" t="s">
        <v>1896</v>
      </c>
      <c r="D968" s="204"/>
      <c r="E968" s="205" t="s">
        <v>1897</v>
      </c>
      <c r="F968" s="206">
        <v>29713.100000000002</v>
      </c>
    </row>
    <row r="969" spans="1:6" ht="25.5">
      <c r="A969" s="204"/>
      <c r="B969" s="204"/>
      <c r="C969" s="204"/>
      <c r="D969" s="204" t="s">
        <v>1189</v>
      </c>
      <c r="E969" s="205" t="s">
        <v>2863</v>
      </c>
      <c r="F969" s="206">
        <v>24674.9</v>
      </c>
    </row>
    <row r="970" spans="1:6" ht="38.25">
      <c r="A970" s="204"/>
      <c r="B970" s="204"/>
      <c r="C970" s="204"/>
      <c r="D970" s="204" t="s">
        <v>1290</v>
      </c>
      <c r="E970" s="205" t="s">
        <v>2724</v>
      </c>
      <c r="F970" s="206">
        <v>5038.2</v>
      </c>
    </row>
    <row r="971" spans="1:6" ht="25.5">
      <c r="A971" s="204"/>
      <c r="B971" s="204"/>
      <c r="C971" s="204" t="s">
        <v>1898</v>
      </c>
      <c r="D971" s="204"/>
      <c r="E971" s="205" t="s">
        <v>1899</v>
      </c>
      <c r="F971" s="206">
        <v>40600</v>
      </c>
    </row>
    <row r="972" spans="1:6" ht="25.5">
      <c r="A972" s="204"/>
      <c r="B972" s="204"/>
      <c r="C972" s="204"/>
      <c r="D972" s="204" t="s">
        <v>1189</v>
      </c>
      <c r="E972" s="205" t="s">
        <v>2863</v>
      </c>
      <c r="F972" s="206">
        <v>900</v>
      </c>
    </row>
    <row r="973" spans="1:6" ht="38.25">
      <c r="A973" s="204"/>
      <c r="B973" s="204"/>
      <c r="C973" s="204"/>
      <c r="D973" s="204" t="s">
        <v>1290</v>
      </c>
      <c r="E973" s="205" t="s">
        <v>2724</v>
      </c>
      <c r="F973" s="206">
        <v>39700</v>
      </c>
    </row>
    <row r="974" spans="1:6" ht="25.5">
      <c r="A974" s="204"/>
      <c r="B974" s="204"/>
      <c r="C974" s="204" t="s">
        <v>1900</v>
      </c>
      <c r="D974" s="204"/>
      <c r="E974" s="205" t="s">
        <v>1901</v>
      </c>
      <c r="F974" s="206">
        <v>53500</v>
      </c>
    </row>
    <row r="975" spans="1:6" ht="25.5">
      <c r="A975" s="204"/>
      <c r="B975" s="204"/>
      <c r="C975" s="204"/>
      <c r="D975" s="204" t="s">
        <v>1189</v>
      </c>
      <c r="E975" s="205" t="s">
        <v>2863</v>
      </c>
      <c r="F975" s="206">
        <v>53500</v>
      </c>
    </row>
    <row r="976" spans="1:6" ht="38.25">
      <c r="A976" s="204"/>
      <c r="B976" s="204"/>
      <c r="C976" s="204" t="s">
        <v>1902</v>
      </c>
      <c r="D976" s="204"/>
      <c r="E976" s="205" t="s">
        <v>1903</v>
      </c>
      <c r="F976" s="206">
        <v>1774.9</v>
      </c>
    </row>
    <row r="977" spans="1:6" ht="63.75">
      <c r="A977" s="204"/>
      <c r="B977" s="204"/>
      <c r="C977" s="204"/>
      <c r="D977" s="204" t="s">
        <v>1184</v>
      </c>
      <c r="E977" s="205" t="s">
        <v>2874</v>
      </c>
      <c r="F977" s="206">
        <v>226.4</v>
      </c>
    </row>
    <row r="978" spans="1:6" ht="38.25">
      <c r="A978" s="204"/>
      <c r="B978" s="204"/>
      <c r="C978" s="204"/>
      <c r="D978" s="204" t="s">
        <v>1290</v>
      </c>
      <c r="E978" s="205" t="s">
        <v>2724</v>
      </c>
      <c r="F978" s="206">
        <v>1548.5</v>
      </c>
    </row>
    <row r="979" spans="1:6" ht="114.75">
      <c r="A979" s="204"/>
      <c r="B979" s="204"/>
      <c r="C979" s="204" t="s">
        <v>2891</v>
      </c>
      <c r="D979" s="204"/>
      <c r="E979" s="205" t="s">
        <v>2892</v>
      </c>
      <c r="F979" s="206">
        <v>77235.8</v>
      </c>
    </row>
    <row r="980" spans="1:6" ht="38.25">
      <c r="A980" s="204"/>
      <c r="B980" s="204"/>
      <c r="C980" s="204"/>
      <c r="D980" s="204" t="s">
        <v>1290</v>
      </c>
      <c r="E980" s="205" t="s">
        <v>2724</v>
      </c>
      <c r="F980" s="206">
        <v>77235.8</v>
      </c>
    </row>
    <row r="981" spans="1:6" ht="76.5">
      <c r="A981" s="204"/>
      <c r="B981" s="204"/>
      <c r="C981" s="204" t="s">
        <v>1904</v>
      </c>
      <c r="D981" s="204"/>
      <c r="E981" s="205" t="s">
        <v>2728</v>
      </c>
      <c r="F981" s="206">
        <v>12077282.1</v>
      </c>
    </row>
    <row r="982" spans="1:6">
      <c r="A982" s="204"/>
      <c r="B982" s="204"/>
      <c r="C982" s="204"/>
      <c r="D982" s="204" t="s">
        <v>1204</v>
      </c>
      <c r="E982" s="205" t="s">
        <v>1205</v>
      </c>
      <c r="F982" s="206">
        <v>12077282.1</v>
      </c>
    </row>
    <row r="983" spans="1:6" ht="114.75">
      <c r="A983" s="204"/>
      <c r="B983" s="204"/>
      <c r="C983" s="204" t="s">
        <v>1905</v>
      </c>
      <c r="D983" s="204"/>
      <c r="E983" s="205" t="s">
        <v>1906</v>
      </c>
      <c r="F983" s="206">
        <v>1526195.9</v>
      </c>
    </row>
    <row r="984" spans="1:6">
      <c r="A984" s="204"/>
      <c r="B984" s="204"/>
      <c r="C984" s="204"/>
      <c r="D984" s="204" t="s">
        <v>1204</v>
      </c>
      <c r="E984" s="205" t="s">
        <v>1205</v>
      </c>
      <c r="F984" s="206">
        <v>1526195.9</v>
      </c>
    </row>
    <row r="985" spans="1:6" ht="38.25">
      <c r="A985" s="204"/>
      <c r="B985" s="204"/>
      <c r="C985" s="204" t="s">
        <v>1907</v>
      </c>
      <c r="D985" s="204"/>
      <c r="E985" s="205" t="s">
        <v>1908</v>
      </c>
      <c r="F985" s="206">
        <v>410003.6</v>
      </c>
    </row>
    <row r="986" spans="1:6">
      <c r="A986" s="204"/>
      <c r="B986" s="204"/>
      <c r="C986" s="204"/>
      <c r="D986" s="204" t="s">
        <v>1204</v>
      </c>
      <c r="E986" s="205" t="s">
        <v>1205</v>
      </c>
      <c r="F986" s="206">
        <v>410003.6</v>
      </c>
    </row>
    <row r="987" spans="1:6" ht="38.25">
      <c r="A987" s="204"/>
      <c r="B987" s="204"/>
      <c r="C987" s="204" t="s">
        <v>1909</v>
      </c>
      <c r="D987" s="204"/>
      <c r="E987" s="205" t="s">
        <v>3034</v>
      </c>
      <c r="F987" s="206">
        <v>87683.3</v>
      </c>
    </row>
    <row r="988" spans="1:6" ht="38.25">
      <c r="A988" s="204"/>
      <c r="B988" s="204"/>
      <c r="C988" s="204" t="s">
        <v>1910</v>
      </c>
      <c r="D988" s="204"/>
      <c r="E988" s="205" t="s">
        <v>1911</v>
      </c>
      <c r="F988" s="206">
        <v>63643.3</v>
      </c>
    </row>
    <row r="989" spans="1:6" ht="38.25">
      <c r="A989" s="204"/>
      <c r="B989" s="204"/>
      <c r="C989" s="204"/>
      <c r="D989" s="204" t="s">
        <v>1290</v>
      </c>
      <c r="E989" s="205" t="s">
        <v>2724</v>
      </c>
      <c r="F989" s="206">
        <v>63643.3</v>
      </c>
    </row>
    <row r="990" spans="1:6" ht="25.5">
      <c r="A990" s="204"/>
      <c r="B990" s="204"/>
      <c r="C990" s="204" t="s">
        <v>1912</v>
      </c>
      <c r="D990" s="204"/>
      <c r="E990" s="205" t="s">
        <v>1913</v>
      </c>
      <c r="F990" s="206">
        <v>18240</v>
      </c>
    </row>
    <row r="991" spans="1:6" ht="25.5">
      <c r="A991" s="204"/>
      <c r="B991" s="204"/>
      <c r="C991" s="204"/>
      <c r="D991" s="204" t="s">
        <v>1189</v>
      </c>
      <c r="E991" s="205" t="s">
        <v>2863</v>
      </c>
      <c r="F991" s="206">
        <v>9360</v>
      </c>
    </row>
    <row r="992" spans="1:6">
      <c r="A992" s="204"/>
      <c r="B992" s="204"/>
      <c r="C992" s="204"/>
      <c r="D992" s="204" t="s">
        <v>1198</v>
      </c>
      <c r="E992" s="205" t="s">
        <v>1199</v>
      </c>
      <c r="F992" s="206">
        <v>1600</v>
      </c>
    </row>
    <row r="993" spans="1:6" ht="38.25">
      <c r="A993" s="204"/>
      <c r="B993" s="204"/>
      <c r="C993" s="204"/>
      <c r="D993" s="204" t="s">
        <v>1290</v>
      </c>
      <c r="E993" s="205" t="s">
        <v>2724</v>
      </c>
      <c r="F993" s="206">
        <v>7280</v>
      </c>
    </row>
    <row r="994" spans="1:6" ht="38.25">
      <c r="A994" s="204"/>
      <c r="B994" s="204"/>
      <c r="C994" s="204" t="s">
        <v>1914</v>
      </c>
      <c r="D994" s="204"/>
      <c r="E994" s="205" t="s">
        <v>1915</v>
      </c>
      <c r="F994" s="206">
        <v>5800</v>
      </c>
    </row>
    <row r="995" spans="1:6" ht="25.5">
      <c r="A995" s="204"/>
      <c r="B995" s="204"/>
      <c r="C995" s="204"/>
      <c r="D995" s="204" t="s">
        <v>1189</v>
      </c>
      <c r="E995" s="205" t="s">
        <v>2863</v>
      </c>
      <c r="F995" s="206">
        <v>4000</v>
      </c>
    </row>
    <row r="996" spans="1:6" ht="38.25">
      <c r="A996" s="204"/>
      <c r="B996" s="204"/>
      <c r="C996" s="204"/>
      <c r="D996" s="204" t="s">
        <v>1290</v>
      </c>
      <c r="E996" s="205" t="s">
        <v>2724</v>
      </c>
      <c r="F996" s="206">
        <v>1800</v>
      </c>
    </row>
    <row r="997" spans="1:6" ht="38.25">
      <c r="A997" s="204"/>
      <c r="B997" s="204"/>
      <c r="C997" s="204" t="s">
        <v>1881</v>
      </c>
      <c r="D997" s="204"/>
      <c r="E997" s="205" t="s">
        <v>1882</v>
      </c>
      <c r="F997" s="206">
        <v>513046.1</v>
      </c>
    </row>
    <row r="998" spans="1:6" ht="25.5">
      <c r="A998" s="204"/>
      <c r="B998" s="204"/>
      <c r="C998" s="204" t="s">
        <v>1883</v>
      </c>
      <c r="D998" s="204"/>
      <c r="E998" s="205" t="s">
        <v>1884</v>
      </c>
      <c r="F998" s="206">
        <v>4400</v>
      </c>
    </row>
    <row r="999" spans="1:6" ht="25.5">
      <c r="A999" s="204"/>
      <c r="B999" s="204"/>
      <c r="C999" s="204"/>
      <c r="D999" s="204" t="s">
        <v>1189</v>
      </c>
      <c r="E999" s="205" t="s">
        <v>2863</v>
      </c>
      <c r="F999" s="206">
        <v>1500</v>
      </c>
    </row>
    <row r="1000" spans="1:6">
      <c r="A1000" s="204"/>
      <c r="B1000" s="204"/>
      <c r="C1000" s="204"/>
      <c r="D1000" s="204" t="s">
        <v>1198</v>
      </c>
      <c r="E1000" s="205" t="s">
        <v>1199</v>
      </c>
      <c r="F1000" s="206">
        <v>2500</v>
      </c>
    </row>
    <row r="1001" spans="1:6" ht="38.25">
      <c r="A1001" s="204"/>
      <c r="B1001" s="204"/>
      <c r="C1001" s="204"/>
      <c r="D1001" s="204" t="s">
        <v>1290</v>
      </c>
      <c r="E1001" s="205" t="s">
        <v>2724</v>
      </c>
      <c r="F1001" s="206">
        <v>400</v>
      </c>
    </row>
    <row r="1002" spans="1:6" ht="38.25">
      <c r="A1002" s="204"/>
      <c r="B1002" s="204"/>
      <c r="C1002" s="204" t="s">
        <v>1916</v>
      </c>
      <c r="D1002" s="204"/>
      <c r="E1002" s="205" t="s">
        <v>1917</v>
      </c>
      <c r="F1002" s="206">
        <v>428646.1</v>
      </c>
    </row>
    <row r="1003" spans="1:6">
      <c r="A1003" s="204"/>
      <c r="B1003" s="204"/>
      <c r="C1003" s="204"/>
      <c r="D1003" s="204" t="s">
        <v>1204</v>
      </c>
      <c r="E1003" s="205" t="s">
        <v>1205</v>
      </c>
      <c r="F1003" s="206">
        <v>428646.1</v>
      </c>
    </row>
    <row r="1004" spans="1:6" ht="38.25">
      <c r="A1004" s="204"/>
      <c r="B1004" s="204"/>
      <c r="C1004" s="204" t="s">
        <v>1918</v>
      </c>
      <c r="D1004" s="204"/>
      <c r="E1004" s="205" t="s">
        <v>1919</v>
      </c>
      <c r="F1004" s="206">
        <v>80000</v>
      </c>
    </row>
    <row r="1005" spans="1:6">
      <c r="A1005" s="204"/>
      <c r="B1005" s="204"/>
      <c r="C1005" s="204"/>
      <c r="D1005" s="204" t="s">
        <v>1204</v>
      </c>
      <c r="E1005" s="205" t="s">
        <v>1205</v>
      </c>
      <c r="F1005" s="206">
        <v>80000</v>
      </c>
    </row>
    <row r="1006" spans="1:6">
      <c r="A1006" s="204"/>
      <c r="B1006" s="204" t="s">
        <v>1935</v>
      </c>
      <c r="C1006" s="204"/>
      <c r="D1006" s="204"/>
      <c r="E1006" s="205" t="s">
        <v>1936</v>
      </c>
      <c r="F1006" s="206">
        <v>2908909.5</v>
      </c>
    </row>
    <row r="1007" spans="1:6" ht="25.5">
      <c r="A1007" s="204"/>
      <c r="B1007" s="204"/>
      <c r="C1007" s="204" t="s">
        <v>1238</v>
      </c>
      <c r="D1007" s="204"/>
      <c r="E1007" s="205" t="s">
        <v>1239</v>
      </c>
      <c r="F1007" s="206">
        <v>2908909.5</v>
      </c>
    </row>
    <row r="1008" spans="1:6" ht="38.25">
      <c r="A1008" s="204"/>
      <c r="B1008" s="204"/>
      <c r="C1008" s="204" t="s">
        <v>1931</v>
      </c>
      <c r="D1008" s="204"/>
      <c r="E1008" s="205" t="s">
        <v>1932</v>
      </c>
      <c r="F1008" s="206">
        <v>2753909.5</v>
      </c>
    </row>
    <row r="1009" spans="1:6" ht="25.5">
      <c r="A1009" s="204"/>
      <c r="B1009" s="204"/>
      <c r="C1009" s="204" t="s">
        <v>1933</v>
      </c>
      <c r="D1009" s="204"/>
      <c r="E1009" s="205" t="s">
        <v>1934</v>
      </c>
      <c r="F1009" s="206">
        <v>2753909.5</v>
      </c>
    </row>
    <row r="1010" spans="1:6" ht="38.25">
      <c r="A1010" s="204"/>
      <c r="B1010" s="204"/>
      <c r="C1010" s="204"/>
      <c r="D1010" s="204" t="s">
        <v>1290</v>
      </c>
      <c r="E1010" s="205" t="s">
        <v>2724</v>
      </c>
      <c r="F1010" s="206">
        <v>2753909.5</v>
      </c>
    </row>
    <row r="1011" spans="1:6" ht="38.25">
      <c r="A1011" s="204"/>
      <c r="B1011" s="204"/>
      <c r="C1011" s="204" t="s">
        <v>1828</v>
      </c>
      <c r="D1011" s="204"/>
      <c r="E1011" s="205" t="s">
        <v>2893</v>
      </c>
      <c r="F1011" s="206">
        <v>155000</v>
      </c>
    </row>
    <row r="1012" spans="1:6" ht="38.25">
      <c r="A1012" s="204"/>
      <c r="B1012" s="204"/>
      <c r="C1012" s="204" t="s">
        <v>1829</v>
      </c>
      <c r="D1012" s="204"/>
      <c r="E1012" s="205" t="s">
        <v>1601</v>
      </c>
      <c r="F1012" s="206">
        <v>155000</v>
      </c>
    </row>
    <row r="1013" spans="1:6" ht="38.25">
      <c r="A1013" s="204"/>
      <c r="B1013" s="204"/>
      <c r="C1013" s="204"/>
      <c r="D1013" s="204" t="s">
        <v>1602</v>
      </c>
      <c r="E1013" s="205" t="s">
        <v>2884</v>
      </c>
      <c r="F1013" s="206">
        <v>155000</v>
      </c>
    </row>
    <row r="1014" spans="1:6" ht="25.5">
      <c r="A1014" s="204"/>
      <c r="B1014" s="204" t="s">
        <v>1946</v>
      </c>
      <c r="C1014" s="204"/>
      <c r="D1014" s="204"/>
      <c r="E1014" s="205" t="s">
        <v>1947</v>
      </c>
      <c r="F1014" s="206">
        <v>177591.7</v>
      </c>
    </row>
    <row r="1015" spans="1:6" ht="25.5">
      <c r="A1015" s="204"/>
      <c r="B1015" s="204"/>
      <c r="C1015" s="204" t="s">
        <v>1238</v>
      </c>
      <c r="D1015" s="204"/>
      <c r="E1015" s="205" t="s">
        <v>1239</v>
      </c>
      <c r="F1015" s="206">
        <v>177591.7</v>
      </c>
    </row>
    <row r="1016" spans="1:6" ht="38.25">
      <c r="A1016" s="204"/>
      <c r="B1016" s="204"/>
      <c r="C1016" s="204" t="s">
        <v>1881</v>
      </c>
      <c r="D1016" s="204"/>
      <c r="E1016" s="205" t="s">
        <v>1882</v>
      </c>
      <c r="F1016" s="206">
        <v>177591.7</v>
      </c>
    </row>
    <row r="1017" spans="1:6" ht="51">
      <c r="A1017" s="204"/>
      <c r="B1017" s="204"/>
      <c r="C1017" s="204" t="s">
        <v>1948</v>
      </c>
      <c r="D1017" s="204"/>
      <c r="E1017" s="205" t="s">
        <v>2729</v>
      </c>
      <c r="F1017" s="206">
        <v>83972.7</v>
      </c>
    </row>
    <row r="1018" spans="1:6" ht="38.25">
      <c r="A1018" s="204"/>
      <c r="B1018" s="204"/>
      <c r="C1018" s="204"/>
      <c r="D1018" s="204" t="s">
        <v>1290</v>
      </c>
      <c r="E1018" s="205" t="s">
        <v>2724</v>
      </c>
      <c r="F1018" s="206">
        <v>83972.7</v>
      </c>
    </row>
    <row r="1019" spans="1:6" ht="25.5">
      <c r="A1019" s="204"/>
      <c r="B1019" s="204"/>
      <c r="C1019" s="204" t="s">
        <v>1883</v>
      </c>
      <c r="D1019" s="204"/>
      <c r="E1019" s="205" t="s">
        <v>1884</v>
      </c>
      <c r="F1019" s="206">
        <v>93619</v>
      </c>
    </row>
    <row r="1020" spans="1:6" ht="25.5">
      <c r="A1020" s="204"/>
      <c r="B1020" s="204"/>
      <c r="C1020" s="204"/>
      <c r="D1020" s="204" t="s">
        <v>1189</v>
      </c>
      <c r="E1020" s="205" t="s">
        <v>2863</v>
      </c>
      <c r="F1020" s="206">
        <v>26826.1</v>
      </c>
    </row>
    <row r="1021" spans="1:6" ht="38.25">
      <c r="A1021" s="204"/>
      <c r="B1021" s="204"/>
      <c r="C1021" s="204"/>
      <c r="D1021" s="204" t="s">
        <v>1290</v>
      </c>
      <c r="E1021" s="205" t="s">
        <v>2724</v>
      </c>
      <c r="F1021" s="206">
        <v>66792.899999999994</v>
      </c>
    </row>
    <row r="1022" spans="1:6" ht="25.5">
      <c r="A1022" s="204"/>
      <c r="B1022" s="204" t="s">
        <v>1951</v>
      </c>
      <c r="C1022" s="204"/>
      <c r="D1022" s="204"/>
      <c r="E1022" s="205" t="s">
        <v>1952</v>
      </c>
      <c r="F1022" s="206">
        <v>237600</v>
      </c>
    </row>
    <row r="1023" spans="1:6" ht="25.5">
      <c r="A1023" s="204"/>
      <c r="B1023" s="204"/>
      <c r="C1023" s="204" t="s">
        <v>1238</v>
      </c>
      <c r="D1023" s="204"/>
      <c r="E1023" s="205" t="s">
        <v>1239</v>
      </c>
      <c r="F1023" s="206">
        <v>237600</v>
      </c>
    </row>
    <row r="1024" spans="1:6" ht="38.25">
      <c r="A1024" s="204"/>
      <c r="B1024" s="204"/>
      <c r="C1024" s="204" t="s">
        <v>1240</v>
      </c>
      <c r="D1024" s="204"/>
      <c r="E1024" s="205" t="s">
        <v>1241</v>
      </c>
      <c r="F1024" s="206">
        <v>237600</v>
      </c>
    </row>
    <row r="1025" spans="1:6" ht="89.25">
      <c r="A1025" s="204"/>
      <c r="B1025" s="204"/>
      <c r="C1025" s="204" t="s">
        <v>1953</v>
      </c>
      <c r="D1025" s="204"/>
      <c r="E1025" s="205" t="s">
        <v>1954</v>
      </c>
      <c r="F1025" s="206">
        <v>237600</v>
      </c>
    </row>
    <row r="1026" spans="1:6">
      <c r="A1026" s="204"/>
      <c r="B1026" s="204"/>
      <c r="C1026" s="204"/>
      <c r="D1026" s="204" t="s">
        <v>1204</v>
      </c>
      <c r="E1026" s="205" t="s">
        <v>1205</v>
      </c>
      <c r="F1026" s="206">
        <v>237600</v>
      </c>
    </row>
    <row r="1027" spans="1:6">
      <c r="A1027" s="204"/>
      <c r="B1027" s="204" t="s">
        <v>1955</v>
      </c>
      <c r="C1027" s="204"/>
      <c r="D1027" s="204"/>
      <c r="E1027" s="205" t="s">
        <v>1956</v>
      </c>
      <c r="F1027" s="206">
        <v>5471.7</v>
      </c>
    </row>
    <row r="1028" spans="1:6" ht="25.5">
      <c r="A1028" s="204"/>
      <c r="B1028" s="204"/>
      <c r="C1028" s="204" t="s">
        <v>1262</v>
      </c>
      <c r="D1028" s="204"/>
      <c r="E1028" s="205" t="s">
        <v>1263</v>
      </c>
      <c r="F1028" s="206">
        <v>5471.7</v>
      </c>
    </row>
    <row r="1029" spans="1:6" ht="38.25">
      <c r="A1029" s="204"/>
      <c r="B1029" s="204"/>
      <c r="C1029" s="204" t="s">
        <v>1957</v>
      </c>
      <c r="D1029" s="204"/>
      <c r="E1029" s="205" t="s">
        <v>1958</v>
      </c>
      <c r="F1029" s="206">
        <v>5471.7</v>
      </c>
    </row>
    <row r="1030" spans="1:6" ht="25.5">
      <c r="A1030" s="204"/>
      <c r="B1030" s="204"/>
      <c r="C1030" s="204" t="s">
        <v>1959</v>
      </c>
      <c r="D1030" s="204"/>
      <c r="E1030" s="205" t="s">
        <v>1960</v>
      </c>
      <c r="F1030" s="206">
        <v>5471.7</v>
      </c>
    </row>
    <row r="1031" spans="1:6" ht="38.25">
      <c r="A1031" s="204"/>
      <c r="B1031" s="204"/>
      <c r="C1031" s="204"/>
      <c r="D1031" s="204" t="s">
        <v>1290</v>
      </c>
      <c r="E1031" s="205" t="s">
        <v>2724</v>
      </c>
      <c r="F1031" s="206">
        <v>5471.7</v>
      </c>
    </row>
    <row r="1032" spans="1:6">
      <c r="A1032" s="204"/>
      <c r="B1032" s="204" t="s">
        <v>1969</v>
      </c>
      <c r="C1032" s="204"/>
      <c r="D1032" s="204"/>
      <c r="E1032" s="205" t="s">
        <v>1970</v>
      </c>
      <c r="F1032" s="206">
        <v>849975.5</v>
      </c>
    </row>
    <row r="1033" spans="1:6" ht="25.5">
      <c r="A1033" s="204"/>
      <c r="B1033" s="204"/>
      <c r="C1033" s="204" t="s">
        <v>1238</v>
      </c>
      <c r="D1033" s="204"/>
      <c r="E1033" s="205" t="s">
        <v>1239</v>
      </c>
      <c r="F1033" s="206">
        <v>814980.10000000009</v>
      </c>
    </row>
    <row r="1034" spans="1:6" ht="38.25">
      <c r="A1034" s="204"/>
      <c r="B1034" s="204"/>
      <c r="C1034" s="204" t="s">
        <v>1887</v>
      </c>
      <c r="D1034" s="204"/>
      <c r="E1034" s="205" t="s">
        <v>1888</v>
      </c>
      <c r="F1034" s="206">
        <v>7166.2</v>
      </c>
    </row>
    <row r="1035" spans="1:6">
      <c r="A1035" s="204"/>
      <c r="B1035" s="204"/>
      <c r="C1035" s="204" t="s">
        <v>1889</v>
      </c>
      <c r="D1035" s="204"/>
      <c r="E1035" s="205" t="s">
        <v>1285</v>
      </c>
      <c r="F1035" s="206">
        <v>7166.2</v>
      </c>
    </row>
    <row r="1036" spans="1:6" ht="63.75">
      <c r="A1036" s="204"/>
      <c r="B1036" s="204"/>
      <c r="C1036" s="204"/>
      <c r="D1036" s="204" t="s">
        <v>1184</v>
      </c>
      <c r="E1036" s="205" t="s">
        <v>2874</v>
      </c>
      <c r="F1036" s="206">
        <v>3982.3</v>
      </c>
    </row>
    <row r="1037" spans="1:6" ht="25.5">
      <c r="A1037" s="204"/>
      <c r="B1037" s="204"/>
      <c r="C1037" s="204"/>
      <c r="D1037" s="204" t="s">
        <v>1189</v>
      </c>
      <c r="E1037" s="205" t="s">
        <v>2863</v>
      </c>
      <c r="F1037" s="206">
        <v>3172.5</v>
      </c>
    </row>
    <row r="1038" spans="1:6">
      <c r="A1038" s="204"/>
      <c r="B1038" s="204"/>
      <c r="C1038" s="204"/>
      <c r="D1038" s="204" t="s">
        <v>1190</v>
      </c>
      <c r="E1038" s="205" t="s">
        <v>1191</v>
      </c>
      <c r="F1038" s="206">
        <v>11.4</v>
      </c>
    </row>
    <row r="1039" spans="1:6" ht="38.25">
      <c r="A1039" s="204"/>
      <c r="B1039" s="204"/>
      <c r="C1039" s="204" t="s">
        <v>1909</v>
      </c>
      <c r="D1039" s="204"/>
      <c r="E1039" s="205" t="s">
        <v>3034</v>
      </c>
      <c r="F1039" s="206">
        <v>15620</v>
      </c>
    </row>
    <row r="1040" spans="1:6" ht="25.5">
      <c r="A1040" s="204"/>
      <c r="B1040" s="204"/>
      <c r="C1040" s="204" t="s">
        <v>1912</v>
      </c>
      <c r="D1040" s="204"/>
      <c r="E1040" s="205" t="s">
        <v>1913</v>
      </c>
      <c r="F1040" s="206">
        <v>15620</v>
      </c>
    </row>
    <row r="1041" spans="1:6" ht="25.5">
      <c r="A1041" s="204"/>
      <c r="B1041" s="204"/>
      <c r="C1041" s="204"/>
      <c r="D1041" s="204" t="s">
        <v>1189</v>
      </c>
      <c r="E1041" s="205" t="s">
        <v>2863</v>
      </c>
      <c r="F1041" s="206">
        <v>4500</v>
      </c>
    </row>
    <row r="1042" spans="1:6" ht="38.25">
      <c r="A1042" s="204"/>
      <c r="B1042" s="204"/>
      <c r="C1042" s="204"/>
      <c r="D1042" s="204" t="s">
        <v>1290</v>
      </c>
      <c r="E1042" s="205" t="s">
        <v>2724</v>
      </c>
      <c r="F1042" s="206">
        <v>11120</v>
      </c>
    </row>
    <row r="1043" spans="1:6" ht="38.25">
      <c r="A1043" s="204"/>
      <c r="B1043" s="204"/>
      <c r="C1043" s="204" t="s">
        <v>1931</v>
      </c>
      <c r="D1043" s="204"/>
      <c r="E1043" s="205" t="s">
        <v>1932</v>
      </c>
      <c r="F1043" s="206">
        <v>460185.9</v>
      </c>
    </row>
    <row r="1044" spans="1:6" ht="89.25">
      <c r="A1044" s="204"/>
      <c r="B1044" s="204"/>
      <c r="C1044" s="204" t="s">
        <v>1971</v>
      </c>
      <c r="D1044" s="204"/>
      <c r="E1044" s="205" t="s">
        <v>2730</v>
      </c>
      <c r="F1044" s="206">
        <v>425331.9</v>
      </c>
    </row>
    <row r="1045" spans="1:6" ht="38.25">
      <c r="A1045" s="204"/>
      <c r="B1045" s="204"/>
      <c r="C1045" s="204"/>
      <c r="D1045" s="204" t="s">
        <v>1290</v>
      </c>
      <c r="E1045" s="205" t="s">
        <v>2724</v>
      </c>
      <c r="F1045" s="206">
        <v>425331.9</v>
      </c>
    </row>
    <row r="1046" spans="1:6" ht="38.25">
      <c r="A1046" s="204"/>
      <c r="B1046" s="204"/>
      <c r="C1046" s="204" t="s">
        <v>1972</v>
      </c>
      <c r="D1046" s="204"/>
      <c r="E1046" s="205" t="s">
        <v>1973</v>
      </c>
      <c r="F1046" s="206">
        <v>11604</v>
      </c>
    </row>
    <row r="1047" spans="1:6" ht="38.25">
      <c r="A1047" s="204"/>
      <c r="B1047" s="204"/>
      <c r="C1047" s="204"/>
      <c r="D1047" s="204" t="s">
        <v>1290</v>
      </c>
      <c r="E1047" s="205" t="s">
        <v>2724</v>
      </c>
      <c r="F1047" s="206">
        <v>11604</v>
      </c>
    </row>
    <row r="1048" spans="1:6" ht="25.5">
      <c r="A1048" s="204"/>
      <c r="B1048" s="204"/>
      <c r="C1048" s="204" t="s">
        <v>1974</v>
      </c>
      <c r="D1048" s="204"/>
      <c r="E1048" s="205" t="s">
        <v>1975</v>
      </c>
      <c r="F1048" s="206">
        <v>5250</v>
      </c>
    </row>
    <row r="1049" spans="1:6" ht="25.5">
      <c r="A1049" s="204"/>
      <c r="B1049" s="204"/>
      <c r="C1049" s="204"/>
      <c r="D1049" s="204" t="s">
        <v>1189</v>
      </c>
      <c r="E1049" s="205" t="s">
        <v>2863</v>
      </c>
      <c r="F1049" s="206">
        <v>4000</v>
      </c>
    </row>
    <row r="1050" spans="1:6" ht="38.25">
      <c r="A1050" s="204"/>
      <c r="B1050" s="204"/>
      <c r="C1050" s="204"/>
      <c r="D1050" s="204" t="s">
        <v>1290</v>
      </c>
      <c r="E1050" s="205" t="s">
        <v>2724</v>
      </c>
      <c r="F1050" s="206">
        <v>1250</v>
      </c>
    </row>
    <row r="1051" spans="1:6" ht="38.25">
      <c r="A1051" s="204"/>
      <c r="B1051" s="204"/>
      <c r="C1051" s="204" t="s">
        <v>1976</v>
      </c>
      <c r="D1051" s="204"/>
      <c r="E1051" s="205" t="s">
        <v>1977</v>
      </c>
      <c r="F1051" s="206">
        <v>18000</v>
      </c>
    </row>
    <row r="1052" spans="1:6" ht="25.5">
      <c r="A1052" s="204"/>
      <c r="B1052" s="204"/>
      <c r="C1052" s="204"/>
      <c r="D1052" s="204" t="s">
        <v>1189</v>
      </c>
      <c r="E1052" s="205" t="s">
        <v>2863</v>
      </c>
      <c r="F1052" s="206">
        <v>18000</v>
      </c>
    </row>
    <row r="1053" spans="1:6" ht="38.25">
      <c r="A1053" s="204"/>
      <c r="B1053" s="204"/>
      <c r="C1053" s="204" t="s">
        <v>1240</v>
      </c>
      <c r="D1053" s="204"/>
      <c r="E1053" s="205" t="s">
        <v>1241</v>
      </c>
      <c r="F1053" s="206">
        <v>103811.1</v>
      </c>
    </row>
    <row r="1054" spans="1:6" ht="38.25">
      <c r="A1054" s="204"/>
      <c r="B1054" s="204"/>
      <c r="C1054" s="204" t="s">
        <v>1242</v>
      </c>
      <c r="D1054" s="204"/>
      <c r="E1054" s="205" t="s">
        <v>1243</v>
      </c>
      <c r="F1054" s="206">
        <v>91500</v>
      </c>
    </row>
    <row r="1055" spans="1:6" ht="25.5">
      <c r="A1055" s="204"/>
      <c r="B1055" s="204"/>
      <c r="C1055" s="204"/>
      <c r="D1055" s="204" t="s">
        <v>1189</v>
      </c>
      <c r="E1055" s="205" t="s">
        <v>2863</v>
      </c>
      <c r="F1055" s="206">
        <v>1500</v>
      </c>
    </row>
    <row r="1056" spans="1:6">
      <c r="A1056" s="204"/>
      <c r="B1056" s="204"/>
      <c r="C1056" s="204"/>
      <c r="D1056" s="204" t="s">
        <v>1190</v>
      </c>
      <c r="E1056" s="205" t="s">
        <v>1191</v>
      </c>
      <c r="F1056" s="206">
        <v>90000</v>
      </c>
    </row>
    <row r="1057" spans="1:6" ht="25.5">
      <c r="A1057" s="204"/>
      <c r="B1057" s="204"/>
      <c r="C1057" s="204" t="s">
        <v>1978</v>
      </c>
      <c r="D1057" s="204"/>
      <c r="E1057" s="205" t="s">
        <v>1979</v>
      </c>
      <c r="F1057" s="206">
        <v>820</v>
      </c>
    </row>
    <row r="1058" spans="1:6" ht="25.5">
      <c r="A1058" s="204"/>
      <c r="B1058" s="204"/>
      <c r="C1058" s="204"/>
      <c r="D1058" s="204" t="s">
        <v>1189</v>
      </c>
      <c r="E1058" s="205" t="s">
        <v>2863</v>
      </c>
      <c r="F1058" s="206">
        <v>820</v>
      </c>
    </row>
    <row r="1059" spans="1:6" ht="51">
      <c r="A1059" s="204"/>
      <c r="B1059" s="204"/>
      <c r="C1059" s="204" t="s">
        <v>1980</v>
      </c>
      <c r="D1059" s="204"/>
      <c r="E1059" s="205" t="s">
        <v>1981</v>
      </c>
      <c r="F1059" s="206">
        <v>2350</v>
      </c>
    </row>
    <row r="1060" spans="1:6" ht="25.5">
      <c r="A1060" s="204"/>
      <c r="B1060" s="204"/>
      <c r="C1060" s="204"/>
      <c r="D1060" s="204" t="s">
        <v>1189</v>
      </c>
      <c r="E1060" s="205" t="s">
        <v>2863</v>
      </c>
      <c r="F1060" s="206">
        <v>2350</v>
      </c>
    </row>
    <row r="1061" spans="1:6" ht="38.25">
      <c r="A1061" s="204"/>
      <c r="B1061" s="204"/>
      <c r="C1061" s="204" t="s">
        <v>1982</v>
      </c>
      <c r="D1061" s="204"/>
      <c r="E1061" s="205" t="s">
        <v>1983</v>
      </c>
      <c r="F1061" s="206">
        <v>6085.8</v>
      </c>
    </row>
    <row r="1062" spans="1:6">
      <c r="A1062" s="204"/>
      <c r="B1062" s="204"/>
      <c r="C1062" s="204"/>
      <c r="D1062" s="204" t="s">
        <v>1198</v>
      </c>
      <c r="E1062" s="205" t="s">
        <v>1199</v>
      </c>
      <c r="F1062" s="206">
        <v>6085.8</v>
      </c>
    </row>
    <row r="1063" spans="1:6" ht="38.25">
      <c r="A1063" s="204"/>
      <c r="B1063" s="204"/>
      <c r="C1063" s="204" t="s">
        <v>1984</v>
      </c>
      <c r="D1063" s="204"/>
      <c r="E1063" s="205" t="s">
        <v>1985</v>
      </c>
      <c r="F1063" s="206">
        <v>3055.3</v>
      </c>
    </row>
    <row r="1064" spans="1:6">
      <c r="A1064" s="204"/>
      <c r="B1064" s="204"/>
      <c r="C1064" s="204"/>
      <c r="D1064" s="204" t="s">
        <v>1198</v>
      </c>
      <c r="E1064" s="205" t="s">
        <v>1199</v>
      </c>
      <c r="F1064" s="206">
        <v>3055.3</v>
      </c>
    </row>
    <row r="1065" spans="1:6" ht="38.25">
      <c r="A1065" s="204"/>
      <c r="B1065" s="204"/>
      <c r="C1065" s="204" t="s">
        <v>1881</v>
      </c>
      <c r="D1065" s="204"/>
      <c r="E1065" s="205" t="s">
        <v>1882</v>
      </c>
      <c r="F1065" s="206">
        <v>13900</v>
      </c>
    </row>
    <row r="1066" spans="1:6" ht="25.5">
      <c r="A1066" s="204"/>
      <c r="B1066" s="204"/>
      <c r="C1066" s="204" t="s">
        <v>1883</v>
      </c>
      <c r="D1066" s="204"/>
      <c r="E1066" s="205" t="s">
        <v>1884</v>
      </c>
      <c r="F1066" s="206">
        <v>8500</v>
      </c>
    </row>
    <row r="1067" spans="1:6" ht="38.25">
      <c r="A1067" s="204"/>
      <c r="B1067" s="204"/>
      <c r="C1067" s="204"/>
      <c r="D1067" s="204" t="s">
        <v>1290</v>
      </c>
      <c r="E1067" s="205" t="s">
        <v>2724</v>
      </c>
      <c r="F1067" s="206">
        <v>8500</v>
      </c>
    </row>
    <row r="1068" spans="1:6">
      <c r="A1068" s="204"/>
      <c r="B1068" s="204"/>
      <c r="C1068" s="204" t="s">
        <v>1986</v>
      </c>
      <c r="D1068" s="204"/>
      <c r="E1068" s="205" t="s">
        <v>1987</v>
      </c>
      <c r="F1068" s="206">
        <v>5400</v>
      </c>
    </row>
    <row r="1069" spans="1:6">
      <c r="A1069" s="204"/>
      <c r="B1069" s="204"/>
      <c r="C1069" s="204"/>
      <c r="D1069" s="204" t="s">
        <v>1204</v>
      </c>
      <c r="E1069" s="205" t="s">
        <v>1205</v>
      </c>
      <c r="F1069" s="206">
        <v>5400</v>
      </c>
    </row>
    <row r="1070" spans="1:6" ht="38.25">
      <c r="A1070" s="204"/>
      <c r="B1070" s="204"/>
      <c r="C1070" s="204" t="s">
        <v>1828</v>
      </c>
      <c r="D1070" s="204"/>
      <c r="E1070" s="205" t="s">
        <v>2893</v>
      </c>
      <c r="F1070" s="206">
        <v>113946</v>
      </c>
    </row>
    <row r="1071" spans="1:6" ht="25.5">
      <c r="A1071" s="204"/>
      <c r="B1071" s="204"/>
      <c r="C1071" s="204" t="s">
        <v>1988</v>
      </c>
      <c r="D1071" s="204"/>
      <c r="E1071" s="205" t="s">
        <v>1989</v>
      </c>
      <c r="F1071" s="206">
        <v>107946</v>
      </c>
    </row>
    <row r="1072" spans="1:6" ht="38.25">
      <c r="A1072" s="204"/>
      <c r="B1072" s="204"/>
      <c r="C1072" s="204"/>
      <c r="D1072" s="204" t="s">
        <v>1290</v>
      </c>
      <c r="E1072" s="205" t="s">
        <v>2724</v>
      </c>
      <c r="F1072" s="206">
        <v>107946</v>
      </c>
    </row>
    <row r="1073" spans="1:6" ht="51">
      <c r="A1073" s="204"/>
      <c r="B1073" s="204"/>
      <c r="C1073" s="204" t="s">
        <v>1990</v>
      </c>
      <c r="D1073" s="204"/>
      <c r="E1073" s="205" t="s">
        <v>2731</v>
      </c>
      <c r="F1073" s="206">
        <v>6000</v>
      </c>
    </row>
    <row r="1074" spans="1:6" ht="38.25">
      <c r="A1074" s="204"/>
      <c r="B1074" s="204"/>
      <c r="C1074" s="204"/>
      <c r="D1074" s="204" t="s">
        <v>1290</v>
      </c>
      <c r="E1074" s="205" t="s">
        <v>2724</v>
      </c>
      <c r="F1074" s="206">
        <v>6000</v>
      </c>
    </row>
    <row r="1075" spans="1:6" ht="51">
      <c r="A1075" s="204"/>
      <c r="B1075" s="204"/>
      <c r="C1075" s="204" t="s">
        <v>1991</v>
      </c>
      <c r="D1075" s="204"/>
      <c r="E1075" s="205" t="s">
        <v>2894</v>
      </c>
      <c r="F1075" s="206">
        <v>100350.9</v>
      </c>
    </row>
    <row r="1076" spans="1:6" ht="25.5">
      <c r="A1076" s="204"/>
      <c r="B1076" s="204"/>
      <c r="C1076" s="204" t="s">
        <v>1992</v>
      </c>
      <c r="D1076" s="204"/>
      <c r="E1076" s="205" t="s">
        <v>1188</v>
      </c>
      <c r="F1076" s="206">
        <v>57458</v>
      </c>
    </row>
    <row r="1077" spans="1:6" ht="63.75">
      <c r="A1077" s="204"/>
      <c r="B1077" s="204"/>
      <c r="C1077" s="204"/>
      <c r="D1077" s="204" t="s">
        <v>1184</v>
      </c>
      <c r="E1077" s="205" t="s">
        <v>2874</v>
      </c>
      <c r="F1077" s="206">
        <v>48223.3</v>
      </c>
    </row>
    <row r="1078" spans="1:6" ht="25.5">
      <c r="A1078" s="204"/>
      <c r="B1078" s="204"/>
      <c r="C1078" s="204"/>
      <c r="D1078" s="204" t="s">
        <v>1189</v>
      </c>
      <c r="E1078" s="205" t="s">
        <v>2863</v>
      </c>
      <c r="F1078" s="206">
        <v>9230.2000000000007</v>
      </c>
    </row>
    <row r="1079" spans="1:6">
      <c r="A1079" s="204"/>
      <c r="B1079" s="204"/>
      <c r="C1079" s="204"/>
      <c r="D1079" s="204" t="s">
        <v>1190</v>
      </c>
      <c r="E1079" s="205" t="s">
        <v>1191</v>
      </c>
      <c r="F1079" s="206">
        <v>4.5</v>
      </c>
    </row>
    <row r="1080" spans="1:6" ht="25.5">
      <c r="A1080" s="204"/>
      <c r="B1080" s="204"/>
      <c r="C1080" s="204" t="s">
        <v>1995</v>
      </c>
      <c r="D1080" s="204"/>
      <c r="E1080" s="205" t="s">
        <v>1996</v>
      </c>
      <c r="F1080" s="206">
        <v>29820</v>
      </c>
    </row>
    <row r="1081" spans="1:6" ht="25.5">
      <c r="A1081" s="204"/>
      <c r="B1081" s="204"/>
      <c r="C1081" s="204"/>
      <c r="D1081" s="204" t="s">
        <v>1189</v>
      </c>
      <c r="E1081" s="205" t="s">
        <v>2863</v>
      </c>
      <c r="F1081" s="206">
        <v>21000</v>
      </c>
    </row>
    <row r="1082" spans="1:6" ht="38.25">
      <c r="A1082" s="204"/>
      <c r="B1082" s="204"/>
      <c r="C1082" s="204"/>
      <c r="D1082" s="204" t="s">
        <v>1290</v>
      </c>
      <c r="E1082" s="205" t="s">
        <v>2724</v>
      </c>
      <c r="F1082" s="206">
        <v>8820</v>
      </c>
    </row>
    <row r="1083" spans="1:6">
      <c r="A1083" s="204"/>
      <c r="B1083" s="204"/>
      <c r="C1083" s="204" t="s">
        <v>1997</v>
      </c>
      <c r="D1083" s="204"/>
      <c r="E1083" s="205" t="s">
        <v>1998</v>
      </c>
      <c r="F1083" s="206">
        <v>13072.9</v>
      </c>
    </row>
    <row r="1084" spans="1:6" ht="38.25">
      <c r="A1084" s="204"/>
      <c r="B1084" s="204"/>
      <c r="C1084" s="204"/>
      <c r="D1084" s="204" t="s">
        <v>1290</v>
      </c>
      <c r="E1084" s="205" t="s">
        <v>2724</v>
      </c>
      <c r="F1084" s="206">
        <v>11872.9</v>
      </c>
    </row>
    <row r="1085" spans="1:6">
      <c r="A1085" s="204"/>
      <c r="B1085" s="204"/>
      <c r="C1085" s="204"/>
      <c r="D1085" s="204" t="s">
        <v>1190</v>
      </c>
      <c r="E1085" s="205" t="s">
        <v>1191</v>
      </c>
      <c r="F1085" s="206">
        <v>1200</v>
      </c>
    </row>
    <row r="1086" spans="1:6" ht="51">
      <c r="A1086" s="204"/>
      <c r="B1086" s="204"/>
      <c r="C1086" s="204" t="s">
        <v>1999</v>
      </c>
      <c r="D1086" s="204"/>
      <c r="E1086" s="205" t="s">
        <v>2000</v>
      </c>
      <c r="F1086" s="206">
        <v>200</v>
      </c>
    </row>
    <row r="1087" spans="1:6" ht="89.25">
      <c r="A1087" s="204"/>
      <c r="B1087" s="204"/>
      <c r="C1087" s="204" t="s">
        <v>2001</v>
      </c>
      <c r="D1087" s="204"/>
      <c r="E1087" s="205" t="s">
        <v>2002</v>
      </c>
      <c r="F1087" s="206">
        <v>200</v>
      </c>
    </row>
    <row r="1088" spans="1:6" ht="51">
      <c r="A1088" s="204"/>
      <c r="B1088" s="204"/>
      <c r="C1088" s="204" t="s">
        <v>2003</v>
      </c>
      <c r="D1088" s="204"/>
      <c r="E1088" s="205" t="s">
        <v>2004</v>
      </c>
      <c r="F1088" s="206">
        <v>200</v>
      </c>
    </row>
    <row r="1089" spans="1:6" ht="25.5">
      <c r="A1089" s="204"/>
      <c r="B1089" s="204"/>
      <c r="C1089" s="204"/>
      <c r="D1089" s="204" t="s">
        <v>1189</v>
      </c>
      <c r="E1089" s="205" t="s">
        <v>2863</v>
      </c>
      <c r="F1089" s="206">
        <v>200</v>
      </c>
    </row>
    <row r="1090" spans="1:6" ht="25.5">
      <c r="A1090" s="204"/>
      <c r="B1090" s="204"/>
      <c r="C1090" s="204" t="s">
        <v>1262</v>
      </c>
      <c r="D1090" s="204"/>
      <c r="E1090" s="205" t="s">
        <v>1263</v>
      </c>
      <c r="F1090" s="206">
        <v>9539</v>
      </c>
    </row>
    <row r="1091" spans="1:6" ht="51">
      <c r="A1091" s="204"/>
      <c r="B1091" s="204"/>
      <c r="C1091" s="204" t="s">
        <v>2009</v>
      </c>
      <c r="D1091" s="204"/>
      <c r="E1091" s="205" t="s">
        <v>2010</v>
      </c>
      <c r="F1091" s="206">
        <v>4599</v>
      </c>
    </row>
    <row r="1092" spans="1:6">
      <c r="A1092" s="204"/>
      <c r="B1092" s="204"/>
      <c r="C1092" s="204" t="s">
        <v>2011</v>
      </c>
      <c r="D1092" s="204"/>
      <c r="E1092" s="205" t="s">
        <v>2012</v>
      </c>
      <c r="F1092" s="206">
        <v>4499</v>
      </c>
    </row>
    <row r="1093" spans="1:6" ht="25.5">
      <c r="A1093" s="204"/>
      <c r="B1093" s="204"/>
      <c r="C1093" s="204"/>
      <c r="D1093" s="204" t="s">
        <v>1189</v>
      </c>
      <c r="E1093" s="205" t="s">
        <v>2863</v>
      </c>
      <c r="F1093" s="206">
        <v>3365</v>
      </c>
    </row>
    <row r="1094" spans="1:6">
      <c r="A1094" s="204"/>
      <c r="B1094" s="204"/>
      <c r="C1094" s="204"/>
      <c r="D1094" s="204" t="s">
        <v>1198</v>
      </c>
      <c r="E1094" s="205" t="s">
        <v>1199</v>
      </c>
      <c r="F1094" s="206">
        <v>1134</v>
      </c>
    </row>
    <row r="1095" spans="1:6">
      <c r="A1095" s="204"/>
      <c r="B1095" s="204"/>
      <c r="C1095" s="204" t="s">
        <v>2013</v>
      </c>
      <c r="D1095" s="204"/>
      <c r="E1095" s="205" t="s">
        <v>2014</v>
      </c>
      <c r="F1095" s="206">
        <v>100</v>
      </c>
    </row>
    <row r="1096" spans="1:6" ht="25.5">
      <c r="A1096" s="204"/>
      <c r="B1096" s="204"/>
      <c r="C1096" s="204"/>
      <c r="D1096" s="204" t="s">
        <v>1189</v>
      </c>
      <c r="E1096" s="205" t="s">
        <v>2863</v>
      </c>
      <c r="F1096" s="206">
        <v>100</v>
      </c>
    </row>
    <row r="1097" spans="1:6" ht="51">
      <c r="A1097" s="204"/>
      <c r="B1097" s="204"/>
      <c r="C1097" s="204" t="s">
        <v>2017</v>
      </c>
      <c r="D1097" s="204"/>
      <c r="E1097" s="205" t="s">
        <v>2018</v>
      </c>
      <c r="F1097" s="206">
        <v>4140</v>
      </c>
    </row>
    <row r="1098" spans="1:6" ht="25.5">
      <c r="A1098" s="204"/>
      <c r="B1098" s="204"/>
      <c r="C1098" s="204" t="s">
        <v>2021</v>
      </c>
      <c r="D1098" s="204"/>
      <c r="E1098" s="205" t="s">
        <v>2022</v>
      </c>
      <c r="F1098" s="206">
        <v>1140</v>
      </c>
    </row>
    <row r="1099" spans="1:6" ht="25.5">
      <c r="A1099" s="204"/>
      <c r="B1099" s="204"/>
      <c r="C1099" s="204"/>
      <c r="D1099" s="204" t="s">
        <v>1189</v>
      </c>
      <c r="E1099" s="205" t="s">
        <v>2863</v>
      </c>
      <c r="F1099" s="206">
        <v>350</v>
      </c>
    </row>
    <row r="1100" spans="1:6" ht="38.25">
      <c r="A1100" s="204"/>
      <c r="B1100" s="204"/>
      <c r="C1100" s="204"/>
      <c r="D1100" s="204" t="s">
        <v>1290</v>
      </c>
      <c r="E1100" s="205" t="s">
        <v>2724</v>
      </c>
      <c r="F1100" s="206">
        <v>790</v>
      </c>
    </row>
    <row r="1101" spans="1:6">
      <c r="A1101" s="204"/>
      <c r="B1101" s="204"/>
      <c r="C1101" s="204" t="s">
        <v>2023</v>
      </c>
      <c r="D1101" s="204"/>
      <c r="E1101" s="205" t="s">
        <v>2024</v>
      </c>
      <c r="F1101" s="206">
        <v>3000</v>
      </c>
    </row>
    <row r="1102" spans="1:6" ht="25.5">
      <c r="A1102" s="204"/>
      <c r="B1102" s="204"/>
      <c r="C1102" s="204"/>
      <c r="D1102" s="204" t="s">
        <v>1189</v>
      </c>
      <c r="E1102" s="205" t="s">
        <v>2863</v>
      </c>
      <c r="F1102" s="206">
        <v>3000</v>
      </c>
    </row>
    <row r="1103" spans="1:6" ht="51">
      <c r="A1103" s="204"/>
      <c r="B1103" s="204"/>
      <c r="C1103" s="204" t="s">
        <v>2025</v>
      </c>
      <c r="D1103" s="204"/>
      <c r="E1103" s="205" t="s">
        <v>2026</v>
      </c>
      <c r="F1103" s="206">
        <v>800</v>
      </c>
    </row>
    <row r="1104" spans="1:6">
      <c r="A1104" s="204"/>
      <c r="B1104" s="204"/>
      <c r="C1104" s="204" t="s">
        <v>2027</v>
      </c>
      <c r="D1104" s="204"/>
      <c r="E1104" s="205" t="s">
        <v>2028</v>
      </c>
      <c r="F1104" s="206">
        <v>800</v>
      </c>
    </row>
    <row r="1105" spans="1:6" ht="25.5">
      <c r="A1105" s="204"/>
      <c r="B1105" s="204"/>
      <c r="C1105" s="204"/>
      <c r="D1105" s="204" t="s">
        <v>1189</v>
      </c>
      <c r="E1105" s="205" t="s">
        <v>2863</v>
      </c>
      <c r="F1105" s="206">
        <v>800</v>
      </c>
    </row>
    <row r="1106" spans="1:6" ht="38.25">
      <c r="A1106" s="204"/>
      <c r="B1106" s="204"/>
      <c r="C1106" s="204" t="s">
        <v>1212</v>
      </c>
      <c r="D1106" s="204"/>
      <c r="E1106" s="205" t="s">
        <v>1213</v>
      </c>
      <c r="F1106" s="206">
        <v>12256.4</v>
      </c>
    </row>
    <row r="1107" spans="1:6" ht="51">
      <c r="A1107" s="204"/>
      <c r="B1107" s="204"/>
      <c r="C1107" s="204" t="s">
        <v>1274</v>
      </c>
      <c r="D1107" s="204"/>
      <c r="E1107" s="205" t="s">
        <v>1275</v>
      </c>
      <c r="F1107" s="206">
        <v>10000</v>
      </c>
    </row>
    <row r="1108" spans="1:6" ht="102">
      <c r="A1108" s="204"/>
      <c r="B1108" s="204"/>
      <c r="C1108" s="204" t="s">
        <v>1276</v>
      </c>
      <c r="D1108" s="204"/>
      <c r="E1108" s="205" t="s">
        <v>1277</v>
      </c>
      <c r="F1108" s="206">
        <v>10000</v>
      </c>
    </row>
    <row r="1109" spans="1:6" ht="25.5">
      <c r="A1109" s="204"/>
      <c r="B1109" s="204"/>
      <c r="C1109" s="204"/>
      <c r="D1109" s="204" t="s">
        <v>1189</v>
      </c>
      <c r="E1109" s="205" t="s">
        <v>2863</v>
      </c>
      <c r="F1109" s="206">
        <v>10000</v>
      </c>
    </row>
    <row r="1110" spans="1:6" ht="76.5">
      <c r="A1110" s="204"/>
      <c r="B1110" s="204"/>
      <c r="C1110" s="204" t="s">
        <v>1628</v>
      </c>
      <c r="D1110" s="204"/>
      <c r="E1110" s="205" t="s">
        <v>1629</v>
      </c>
      <c r="F1110" s="206">
        <v>2256.4</v>
      </c>
    </row>
    <row r="1111" spans="1:6">
      <c r="A1111" s="204"/>
      <c r="B1111" s="204"/>
      <c r="C1111" s="204" t="s">
        <v>1630</v>
      </c>
      <c r="D1111" s="204"/>
      <c r="E1111" s="205" t="s">
        <v>1631</v>
      </c>
      <c r="F1111" s="206">
        <v>2256.4</v>
      </c>
    </row>
    <row r="1112" spans="1:6" ht="25.5">
      <c r="A1112" s="204"/>
      <c r="B1112" s="204"/>
      <c r="C1112" s="204"/>
      <c r="D1112" s="204" t="s">
        <v>1189</v>
      </c>
      <c r="E1112" s="205" t="s">
        <v>2863</v>
      </c>
      <c r="F1112" s="206">
        <v>2256.4</v>
      </c>
    </row>
    <row r="1113" spans="1:6" ht="25.5">
      <c r="A1113" s="204"/>
      <c r="B1113" s="204"/>
      <c r="C1113" s="204" t="s">
        <v>1482</v>
      </c>
      <c r="D1113" s="204"/>
      <c r="E1113" s="205" t="s">
        <v>1483</v>
      </c>
      <c r="F1113" s="206">
        <v>13000</v>
      </c>
    </row>
    <row r="1114" spans="1:6" ht="51">
      <c r="A1114" s="204"/>
      <c r="B1114" s="204"/>
      <c r="C1114" s="204" t="s">
        <v>1484</v>
      </c>
      <c r="D1114" s="204"/>
      <c r="E1114" s="205" t="s">
        <v>1485</v>
      </c>
      <c r="F1114" s="206">
        <v>10000</v>
      </c>
    </row>
    <row r="1115" spans="1:6">
      <c r="A1115" s="204"/>
      <c r="B1115" s="204"/>
      <c r="C1115" s="204" t="s">
        <v>2031</v>
      </c>
      <c r="D1115" s="204"/>
      <c r="E1115" s="205" t="s">
        <v>2032</v>
      </c>
      <c r="F1115" s="206">
        <v>10000</v>
      </c>
    </row>
    <row r="1116" spans="1:6" ht="25.5">
      <c r="A1116" s="204"/>
      <c r="B1116" s="204"/>
      <c r="C1116" s="204"/>
      <c r="D1116" s="204" t="s">
        <v>1189</v>
      </c>
      <c r="E1116" s="205" t="s">
        <v>2863</v>
      </c>
      <c r="F1116" s="206">
        <v>10000</v>
      </c>
    </row>
    <row r="1117" spans="1:6" ht="51">
      <c r="A1117" s="204"/>
      <c r="B1117" s="204"/>
      <c r="C1117" s="204" t="s">
        <v>1528</v>
      </c>
      <c r="D1117" s="204"/>
      <c r="E1117" s="205" t="s">
        <v>1529</v>
      </c>
      <c r="F1117" s="206">
        <v>3000</v>
      </c>
    </row>
    <row r="1118" spans="1:6" ht="38.25">
      <c r="A1118" s="204"/>
      <c r="B1118" s="204"/>
      <c r="C1118" s="204" t="s">
        <v>1530</v>
      </c>
      <c r="D1118" s="204"/>
      <c r="E1118" s="205" t="s">
        <v>1531</v>
      </c>
      <c r="F1118" s="206">
        <v>1000</v>
      </c>
    </row>
    <row r="1119" spans="1:6" ht="25.5">
      <c r="A1119" s="204"/>
      <c r="B1119" s="204"/>
      <c r="C1119" s="204"/>
      <c r="D1119" s="204" t="s">
        <v>1189</v>
      </c>
      <c r="E1119" s="205" t="s">
        <v>2863</v>
      </c>
      <c r="F1119" s="206">
        <v>1000</v>
      </c>
    </row>
    <row r="1120" spans="1:6" ht="38.25">
      <c r="A1120" s="204"/>
      <c r="B1120" s="204"/>
      <c r="C1120" s="204" t="s">
        <v>1532</v>
      </c>
      <c r="D1120" s="204"/>
      <c r="E1120" s="205" t="s">
        <v>1533</v>
      </c>
      <c r="F1120" s="206">
        <v>200</v>
      </c>
    </row>
    <row r="1121" spans="1:6" ht="25.5">
      <c r="A1121" s="204"/>
      <c r="B1121" s="204"/>
      <c r="C1121" s="204"/>
      <c r="D1121" s="204" t="s">
        <v>1189</v>
      </c>
      <c r="E1121" s="205" t="s">
        <v>2863</v>
      </c>
      <c r="F1121" s="206">
        <v>200</v>
      </c>
    </row>
    <row r="1122" spans="1:6" ht="76.5">
      <c r="A1122" s="204"/>
      <c r="B1122" s="204"/>
      <c r="C1122" s="204" t="s">
        <v>1534</v>
      </c>
      <c r="D1122" s="204"/>
      <c r="E1122" s="205" t="s">
        <v>1535</v>
      </c>
      <c r="F1122" s="206">
        <v>500</v>
      </c>
    </row>
    <row r="1123" spans="1:6" ht="25.5">
      <c r="A1123" s="204"/>
      <c r="B1123" s="204"/>
      <c r="C1123" s="204"/>
      <c r="D1123" s="204" t="s">
        <v>1189</v>
      </c>
      <c r="E1123" s="205" t="s">
        <v>2863</v>
      </c>
      <c r="F1123" s="206">
        <v>500</v>
      </c>
    </row>
    <row r="1124" spans="1:6" ht="38.25">
      <c r="A1124" s="204"/>
      <c r="B1124" s="204"/>
      <c r="C1124" s="204" t="s">
        <v>1540</v>
      </c>
      <c r="D1124" s="204"/>
      <c r="E1124" s="205" t="s">
        <v>1541</v>
      </c>
      <c r="F1124" s="206">
        <v>1300</v>
      </c>
    </row>
    <row r="1125" spans="1:6" ht="25.5">
      <c r="A1125" s="204"/>
      <c r="B1125" s="204"/>
      <c r="C1125" s="204"/>
      <c r="D1125" s="204" t="s">
        <v>1189</v>
      </c>
      <c r="E1125" s="205" t="s">
        <v>2863</v>
      </c>
      <c r="F1125" s="206">
        <v>1300</v>
      </c>
    </row>
    <row r="1126" spans="1:6">
      <c r="A1126" s="204"/>
      <c r="B1126" s="204" t="s">
        <v>2179</v>
      </c>
      <c r="C1126" s="204"/>
      <c r="D1126" s="204"/>
      <c r="E1126" s="205" t="s">
        <v>2180</v>
      </c>
      <c r="F1126" s="206">
        <v>2127142.1</v>
      </c>
    </row>
    <row r="1127" spans="1:6">
      <c r="A1127" s="204"/>
      <c r="B1127" s="204" t="s">
        <v>2202</v>
      </c>
      <c r="C1127" s="204"/>
      <c r="D1127" s="204"/>
      <c r="E1127" s="205" t="s">
        <v>2203</v>
      </c>
      <c r="F1127" s="206">
        <v>1719681.7000000002</v>
      </c>
    </row>
    <row r="1128" spans="1:6" ht="25.5">
      <c r="A1128" s="204"/>
      <c r="B1128" s="204"/>
      <c r="C1128" s="204" t="s">
        <v>1238</v>
      </c>
      <c r="D1128" s="204"/>
      <c r="E1128" s="205" t="s">
        <v>1239</v>
      </c>
      <c r="F1128" s="206">
        <v>627084.80000000005</v>
      </c>
    </row>
    <row r="1129" spans="1:6" ht="38.25">
      <c r="A1129" s="204"/>
      <c r="B1129" s="204"/>
      <c r="C1129" s="204" t="s">
        <v>1887</v>
      </c>
      <c r="D1129" s="204"/>
      <c r="E1129" s="205" t="s">
        <v>1888</v>
      </c>
      <c r="F1129" s="206">
        <v>72393.8</v>
      </c>
    </row>
    <row r="1130" spans="1:6" ht="25.5">
      <c r="A1130" s="204"/>
      <c r="B1130" s="204"/>
      <c r="C1130" s="204" t="s">
        <v>2204</v>
      </c>
      <c r="D1130" s="204"/>
      <c r="E1130" s="205" t="s">
        <v>2732</v>
      </c>
      <c r="F1130" s="206">
        <v>72393.8</v>
      </c>
    </row>
    <row r="1131" spans="1:6">
      <c r="A1131" s="204"/>
      <c r="B1131" s="204"/>
      <c r="C1131" s="204"/>
      <c r="D1131" s="204" t="s">
        <v>1204</v>
      </c>
      <c r="E1131" s="205" t="s">
        <v>1205</v>
      </c>
      <c r="F1131" s="206">
        <v>72393.8</v>
      </c>
    </row>
    <row r="1132" spans="1:6" ht="38.25">
      <c r="A1132" s="204"/>
      <c r="B1132" s="204"/>
      <c r="C1132" s="204" t="s">
        <v>1931</v>
      </c>
      <c r="D1132" s="204"/>
      <c r="E1132" s="205" t="s">
        <v>1932</v>
      </c>
      <c r="F1132" s="206">
        <v>202584.8</v>
      </c>
    </row>
    <row r="1133" spans="1:6" ht="51">
      <c r="A1133" s="204"/>
      <c r="B1133" s="204"/>
      <c r="C1133" s="204" t="s">
        <v>2205</v>
      </c>
      <c r="D1133" s="204"/>
      <c r="E1133" s="205" t="s">
        <v>2304</v>
      </c>
      <c r="F1133" s="206">
        <v>202584.8</v>
      </c>
    </row>
    <row r="1134" spans="1:6">
      <c r="A1134" s="204"/>
      <c r="B1134" s="204"/>
      <c r="C1134" s="204"/>
      <c r="D1134" s="204" t="s">
        <v>1198</v>
      </c>
      <c r="E1134" s="205" t="s">
        <v>1199</v>
      </c>
      <c r="F1134" s="206">
        <v>187688.9</v>
      </c>
    </row>
    <row r="1135" spans="1:6" ht="38.25">
      <c r="A1135" s="204"/>
      <c r="B1135" s="204"/>
      <c r="C1135" s="204"/>
      <c r="D1135" s="204" t="s">
        <v>1290</v>
      </c>
      <c r="E1135" s="205" t="s">
        <v>2724</v>
      </c>
      <c r="F1135" s="206">
        <v>14895.9</v>
      </c>
    </row>
    <row r="1136" spans="1:6" ht="38.25">
      <c r="A1136" s="204"/>
      <c r="B1136" s="204"/>
      <c r="C1136" s="204" t="s">
        <v>1240</v>
      </c>
      <c r="D1136" s="204"/>
      <c r="E1136" s="205" t="s">
        <v>1241</v>
      </c>
      <c r="F1136" s="206">
        <v>291091.90000000002</v>
      </c>
    </row>
    <row r="1137" spans="1:6" ht="51">
      <c r="A1137" s="204"/>
      <c r="B1137" s="204"/>
      <c r="C1137" s="204" t="s">
        <v>2206</v>
      </c>
      <c r="D1137" s="204"/>
      <c r="E1137" s="205" t="s">
        <v>2207</v>
      </c>
      <c r="F1137" s="206">
        <v>8160</v>
      </c>
    </row>
    <row r="1138" spans="1:6">
      <c r="A1138" s="204"/>
      <c r="B1138" s="204"/>
      <c r="C1138" s="204"/>
      <c r="D1138" s="204" t="s">
        <v>1198</v>
      </c>
      <c r="E1138" s="205" t="s">
        <v>1199</v>
      </c>
      <c r="F1138" s="206">
        <v>8160</v>
      </c>
    </row>
    <row r="1139" spans="1:6" ht="38.25">
      <c r="A1139" s="204"/>
      <c r="B1139" s="204"/>
      <c r="C1139" s="204" t="s">
        <v>2208</v>
      </c>
      <c r="D1139" s="204"/>
      <c r="E1139" s="205" t="s">
        <v>2209</v>
      </c>
      <c r="F1139" s="206">
        <v>136881.9</v>
      </c>
    </row>
    <row r="1140" spans="1:6" ht="25.5">
      <c r="A1140" s="204"/>
      <c r="B1140" s="204"/>
      <c r="C1140" s="204"/>
      <c r="D1140" s="204" t="s">
        <v>1189</v>
      </c>
      <c r="E1140" s="205" t="s">
        <v>2863</v>
      </c>
      <c r="F1140" s="206">
        <v>81.900000000000006</v>
      </c>
    </row>
    <row r="1141" spans="1:6">
      <c r="A1141" s="204"/>
      <c r="B1141" s="204"/>
      <c r="C1141" s="204"/>
      <c r="D1141" s="204" t="s">
        <v>1198</v>
      </c>
      <c r="E1141" s="205" t="s">
        <v>1199</v>
      </c>
      <c r="F1141" s="206">
        <v>136800</v>
      </c>
    </row>
    <row r="1142" spans="1:6" ht="38.25">
      <c r="A1142" s="204"/>
      <c r="B1142" s="204"/>
      <c r="C1142" s="204" t="s">
        <v>2210</v>
      </c>
      <c r="D1142" s="204"/>
      <c r="E1142" s="205" t="s">
        <v>2211</v>
      </c>
      <c r="F1142" s="206">
        <v>146050</v>
      </c>
    </row>
    <row r="1143" spans="1:6">
      <c r="A1143" s="204"/>
      <c r="B1143" s="204"/>
      <c r="C1143" s="204"/>
      <c r="D1143" s="204" t="s">
        <v>1198</v>
      </c>
      <c r="E1143" s="205" t="s">
        <v>1199</v>
      </c>
      <c r="F1143" s="206">
        <v>146050</v>
      </c>
    </row>
    <row r="1144" spans="1:6" ht="38.25">
      <c r="A1144" s="204"/>
      <c r="B1144" s="204"/>
      <c r="C1144" s="204" t="s">
        <v>1881</v>
      </c>
      <c r="D1144" s="204"/>
      <c r="E1144" s="205" t="s">
        <v>1882</v>
      </c>
      <c r="F1144" s="206">
        <v>61014.3</v>
      </c>
    </row>
    <row r="1145" spans="1:6" ht="38.25">
      <c r="A1145" s="204"/>
      <c r="B1145" s="204"/>
      <c r="C1145" s="204" t="s">
        <v>1916</v>
      </c>
      <c r="D1145" s="204"/>
      <c r="E1145" s="205" t="s">
        <v>1917</v>
      </c>
      <c r="F1145" s="206">
        <v>27599.599999999999</v>
      </c>
    </row>
    <row r="1146" spans="1:6">
      <c r="A1146" s="204"/>
      <c r="B1146" s="204"/>
      <c r="C1146" s="204"/>
      <c r="D1146" s="204" t="s">
        <v>1204</v>
      </c>
      <c r="E1146" s="205" t="s">
        <v>1205</v>
      </c>
      <c r="F1146" s="206">
        <v>27599.599999999999</v>
      </c>
    </row>
    <row r="1147" spans="1:6" ht="63.75">
      <c r="A1147" s="204"/>
      <c r="B1147" s="204"/>
      <c r="C1147" s="204" t="s">
        <v>2212</v>
      </c>
      <c r="D1147" s="204"/>
      <c r="E1147" s="205" t="s">
        <v>2213</v>
      </c>
      <c r="F1147" s="206">
        <v>10004.700000000001</v>
      </c>
    </row>
    <row r="1148" spans="1:6">
      <c r="A1148" s="204"/>
      <c r="B1148" s="204"/>
      <c r="C1148" s="204"/>
      <c r="D1148" s="204" t="s">
        <v>1204</v>
      </c>
      <c r="E1148" s="205" t="s">
        <v>1205</v>
      </c>
      <c r="F1148" s="206">
        <v>10004.700000000001</v>
      </c>
    </row>
    <row r="1149" spans="1:6">
      <c r="A1149" s="204"/>
      <c r="B1149" s="204"/>
      <c r="C1149" s="204" t="s">
        <v>2214</v>
      </c>
      <c r="D1149" s="204"/>
      <c r="E1149" s="205" t="s">
        <v>2215</v>
      </c>
      <c r="F1149" s="206">
        <v>16200</v>
      </c>
    </row>
    <row r="1150" spans="1:6">
      <c r="A1150" s="204"/>
      <c r="B1150" s="204"/>
      <c r="C1150" s="204"/>
      <c r="D1150" s="204" t="s">
        <v>1204</v>
      </c>
      <c r="E1150" s="205" t="s">
        <v>1205</v>
      </c>
      <c r="F1150" s="206">
        <v>16200</v>
      </c>
    </row>
    <row r="1151" spans="1:6" ht="76.5">
      <c r="A1151" s="204"/>
      <c r="B1151" s="204"/>
      <c r="C1151" s="204" t="s">
        <v>2216</v>
      </c>
      <c r="D1151" s="204"/>
      <c r="E1151" s="205" t="s">
        <v>2733</v>
      </c>
      <c r="F1151" s="206">
        <v>7210</v>
      </c>
    </row>
    <row r="1152" spans="1:6">
      <c r="A1152" s="204"/>
      <c r="B1152" s="204"/>
      <c r="C1152" s="204"/>
      <c r="D1152" s="204" t="s">
        <v>1198</v>
      </c>
      <c r="E1152" s="205" t="s">
        <v>1199</v>
      </c>
      <c r="F1152" s="206">
        <v>7210</v>
      </c>
    </row>
    <row r="1153" spans="1:6" ht="25.5">
      <c r="A1153" s="204"/>
      <c r="B1153" s="204"/>
      <c r="C1153" s="204" t="s">
        <v>1252</v>
      </c>
      <c r="D1153" s="204"/>
      <c r="E1153" s="205" t="s">
        <v>1253</v>
      </c>
      <c r="F1153" s="206">
        <v>9928.7999999999993</v>
      </c>
    </row>
    <row r="1154" spans="1:6" ht="63.75">
      <c r="A1154" s="204"/>
      <c r="B1154" s="204"/>
      <c r="C1154" s="204" t="s">
        <v>1254</v>
      </c>
      <c r="D1154" s="204"/>
      <c r="E1154" s="205" t="s">
        <v>1255</v>
      </c>
      <c r="F1154" s="206">
        <v>9928.7999999999993</v>
      </c>
    </row>
    <row r="1155" spans="1:6" ht="76.5">
      <c r="A1155" s="204"/>
      <c r="B1155" s="204"/>
      <c r="C1155" s="204" t="s">
        <v>2217</v>
      </c>
      <c r="D1155" s="204"/>
      <c r="E1155" s="205" t="s">
        <v>2218</v>
      </c>
      <c r="F1155" s="206">
        <v>9543.4</v>
      </c>
    </row>
    <row r="1156" spans="1:6" ht="63.75">
      <c r="A1156" s="204"/>
      <c r="B1156" s="204"/>
      <c r="C1156" s="204"/>
      <c r="D1156" s="204" t="s">
        <v>1184</v>
      </c>
      <c r="E1156" s="205" t="s">
        <v>2874</v>
      </c>
      <c r="F1156" s="206">
        <v>6863.2</v>
      </c>
    </row>
    <row r="1157" spans="1:6">
      <c r="A1157" s="204"/>
      <c r="B1157" s="204"/>
      <c r="C1157" s="204"/>
      <c r="D1157" s="204" t="s">
        <v>1198</v>
      </c>
      <c r="E1157" s="205" t="s">
        <v>1199</v>
      </c>
      <c r="F1157" s="206">
        <v>2680.2</v>
      </c>
    </row>
    <row r="1158" spans="1:6" ht="127.5">
      <c r="A1158" s="204"/>
      <c r="B1158" s="204"/>
      <c r="C1158" s="204" t="s">
        <v>2227</v>
      </c>
      <c r="D1158" s="204"/>
      <c r="E1158" s="205" t="s">
        <v>2228</v>
      </c>
      <c r="F1158" s="206">
        <v>385.4</v>
      </c>
    </row>
    <row r="1159" spans="1:6">
      <c r="A1159" s="204"/>
      <c r="B1159" s="204"/>
      <c r="C1159" s="204"/>
      <c r="D1159" s="204" t="s">
        <v>1190</v>
      </c>
      <c r="E1159" s="205" t="s">
        <v>1191</v>
      </c>
      <c r="F1159" s="206">
        <v>385.4</v>
      </c>
    </row>
    <row r="1160" spans="1:6" ht="25.5">
      <c r="A1160" s="204"/>
      <c r="B1160" s="204"/>
      <c r="C1160" s="204" t="s">
        <v>1262</v>
      </c>
      <c r="D1160" s="204"/>
      <c r="E1160" s="205" t="s">
        <v>1263</v>
      </c>
      <c r="F1160" s="206">
        <v>1082668.1000000001</v>
      </c>
    </row>
    <row r="1161" spans="1:6" ht="51">
      <c r="A1161" s="204"/>
      <c r="B1161" s="204"/>
      <c r="C1161" s="204" t="s">
        <v>2275</v>
      </c>
      <c r="D1161" s="204"/>
      <c r="E1161" s="205" t="s">
        <v>2734</v>
      </c>
      <c r="F1161" s="206">
        <v>717479.1</v>
      </c>
    </row>
    <row r="1162" spans="1:6" ht="25.5">
      <c r="A1162" s="204"/>
      <c r="B1162" s="204"/>
      <c r="C1162" s="204" t="s">
        <v>2281</v>
      </c>
      <c r="D1162" s="204"/>
      <c r="E1162" s="205" t="s">
        <v>2282</v>
      </c>
      <c r="F1162" s="206">
        <v>253005.4</v>
      </c>
    </row>
    <row r="1163" spans="1:6">
      <c r="A1163" s="204"/>
      <c r="B1163" s="204"/>
      <c r="C1163" s="204"/>
      <c r="D1163" s="204" t="s">
        <v>1204</v>
      </c>
      <c r="E1163" s="205" t="s">
        <v>1205</v>
      </c>
      <c r="F1163" s="206">
        <v>253005.4</v>
      </c>
    </row>
    <row r="1164" spans="1:6" ht="25.5">
      <c r="A1164" s="204"/>
      <c r="B1164" s="204"/>
      <c r="C1164" s="204" t="s">
        <v>2283</v>
      </c>
      <c r="D1164" s="204"/>
      <c r="E1164" s="205" t="s">
        <v>2284</v>
      </c>
      <c r="F1164" s="206">
        <v>464473.7</v>
      </c>
    </row>
    <row r="1165" spans="1:6">
      <c r="A1165" s="204"/>
      <c r="B1165" s="204"/>
      <c r="C1165" s="204"/>
      <c r="D1165" s="204" t="s">
        <v>1204</v>
      </c>
      <c r="E1165" s="205" t="s">
        <v>1205</v>
      </c>
      <c r="F1165" s="206">
        <v>464473.7</v>
      </c>
    </row>
    <row r="1166" spans="1:6" ht="51">
      <c r="A1166" s="204"/>
      <c r="B1166" s="204"/>
      <c r="C1166" s="204" t="s">
        <v>1920</v>
      </c>
      <c r="D1166" s="204"/>
      <c r="E1166" s="205" t="s">
        <v>1921</v>
      </c>
      <c r="F1166" s="206">
        <v>365189</v>
      </c>
    </row>
    <row r="1167" spans="1:6" ht="25.5">
      <c r="A1167" s="204"/>
      <c r="B1167" s="204"/>
      <c r="C1167" s="204" t="s">
        <v>2301</v>
      </c>
      <c r="D1167" s="204"/>
      <c r="E1167" s="205" t="s">
        <v>2302</v>
      </c>
      <c r="F1167" s="206">
        <v>365189</v>
      </c>
    </row>
    <row r="1168" spans="1:6">
      <c r="A1168" s="204"/>
      <c r="B1168" s="204"/>
      <c r="C1168" s="204"/>
      <c r="D1168" s="204" t="s">
        <v>1198</v>
      </c>
      <c r="E1168" s="205" t="s">
        <v>1199</v>
      </c>
      <c r="F1168" s="206">
        <v>365189</v>
      </c>
    </row>
    <row r="1169" spans="1:6">
      <c r="A1169" s="204"/>
      <c r="B1169" s="204" t="s">
        <v>2309</v>
      </c>
      <c r="C1169" s="204"/>
      <c r="D1169" s="204"/>
      <c r="E1169" s="205" t="s">
        <v>2310</v>
      </c>
      <c r="F1169" s="206">
        <v>407460.4</v>
      </c>
    </row>
    <row r="1170" spans="1:6" ht="25.5">
      <c r="A1170" s="204"/>
      <c r="B1170" s="204"/>
      <c r="C1170" s="204" t="s">
        <v>1262</v>
      </c>
      <c r="D1170" s="204"/>
      <c r="E1170" s="205" t="s">
        <v>1263</v>
      </c>
      <c r="F1170" s="206">
        <v>407460.4</v>
      </c>
    </row>
    <row r="1171" spans="1:6" ht="51">
      <c r="A1171" s="204"/>
      <c r="B1171" s="204"/>
      <c r="C1171" s="204" t="s">
        <v>2275</v>
      </c>
      <c r="D1171" s="204"/>
      <c r="E1171" s="205" t="s">
        <v>2734</v>
      </c>
      <c r="F1171" s="206">
        <v>407460.4</v>
      </c>
    </row>
    <row r="1172" spans="1:6" ht="76.5">
      <c r="A1172" s="204"/>
      <c r="B1172" s="204"/>
      <c r="C1172" s="204" t="s">
        <v>2311</v>
      </c>
      <c r="D1172" s="204"/>
      <c r="E1172" s="205" t="s">
        <v>2735</v>
      </c>
      <c r="F1172" s="206">
        <v>407460.4</v>
      </c>
    </row>
    <row r="1173" spans="1:6">
      <c r="A1173" s="204"/>
      <c r="B1173" s="204"/>
      <c r="C1173" s="204"/>
      <c r="D1173" s="204" t="s">
        <v>1204</v>
      </c>
      <c r="E1173" s="205" t="s">
        <v>1205</v>
      </c>
      <c r="F1173" s="206">
        <v>407460.4</v>
      </c>
    </row>
    <row r="1174" spans="1:6" ht="25.5">
      <c r="A1174" s="204" t="s">
        <v>2455</v>
      </c>
      <c r="B1174" s="204"/>
      <c r="C1174" s="204"/>
      <c r="D1174" s="204"/>
      <c r="E1174" s="205" t="s">
        <v>3035</v>
      </c>
      <c r="F1174" s="206">
        <v>235844.30000000002</v>
      </c>
    </row>
    <row r="1175" spans="1:6">
      <c r="A1175" s="204"/>
      <c r="B1175" s="204" t="s">
        <v>1176</v>
      </c>
      <c r="C1175" s="204"/>
      <c r="D1175" s="204"/>
      <c r="E1175" s="205" t="s">
        <v>1177</v>
      </c>
      <c r="F1175" s="206">
        <v>45213.599999999999</v>
      </c>
    </row>
    <row r="1176" spans="1:6">
      <c r="A1176" s="204"/>
      <c r="B1176" s="204" t="s">
        <v>1250</v>
      </c>
      <c r="C1176" s="204"/>
      <c r="D1176" s="204"/>
      <c r="E1176" s="205" t="s">
        <v>1251</v>
      </c>
      <c r="F1176" s="206">
        <v>45213.599999999999</v>
      </c>
    </row>
    <row r="1177" spans="1:6" ht="38.25">
      <c r="A1177" s="204"/>
      <c r="B1177" s="204"/>
      <c r="C1177" s="204" t="s">
        <v>1212</v>
      </c>
      <c r="D1177" s="204"/>
      <c r="E1177" s="205" t="s">
        <v>1213</v>
      </c>
      <c r="F1177" s="206">
        <v>300</v>
      </c>
    </row>
    <row r="1178" spans="1:6" ht="51">
      <c r="A1178" s="204"/>
      <c r="B1178" s="204"/>
      <c r="C1178" s="204" t="s">
        <v>1274</v>
      </c>
      <c r="D1178" s="204"/>
      <c r="E1178" s="205" t="s">
        <v>1275</v>
      </c>
      <c r="F1178" s="206">
        <v>300</v>
      </c>
    </row>
    <row r="1179" spans="1:6" ht="102">
      <c r="A1179" s="204"/>
      <c r="B1179" s="204"/>
      <c r="C1179" s="204" t="s">
        <v>1276</v>
      </c>
      <c r="D1179" s="204"/>
      <c r="E1179" s="205" t="s">
        <v>1277</v>
      </c>
      <c r="F1179" s="206">
        <v>300</v>
      </c>
    </row>
    <row r="1180" spans="1:6" ht="25.5">
      <c r="A1180" s="204"/>
      <c r="B1180" s="204"/>
      <c r="C1180" s="204"/>
      <c r="D1180" s="204" t="s">
        <v>1189</v>
      </c>
      <c r="E1180" s="205" t="s">
        <v>2863</v>
      </c>
      <c r="F1180" s="206">
        <v>300</v>
      </c>
    </row>
    <row r="1181" spans="1:6" ht="38.25">
      <c r="A1181" s="204"/>
      <c r="B1181" s="204"/>
      <c r="C1181" s="204" t="s">
        <v>1302</v>
      </c>
      <c r="D1181" s="204"/>
      <c r="E1181" s="205" t="s">
        <v>1303</v>
      </c>
      <c r="F1181" s="206">
        <v>43413.599999999999</v>
      </c>
    </row>
    <row r="1182" spans="1:6" ht="63.75">
      <c r="A1182" s="204"/>
      <c r="B1182" s="204"/>
      <c r="C1182" s="204" t="s">
        <v>1304</v>
      </c>
      <c r="D1182" s="204"/>
      <c r="E1182" s="205" t="s">
        <v>1305</v>
      </c>
      <c r="F1182" s="206">
        <v>620.4</v>
      </c>
    </row>
    <row r="1183" spans="1:6" ht="25.5">
      <c r="A1183" s="204"/>
      <c r="B1183" s="204"/>
      <c r="C1183" s="204" t="s">
        <v>1306</v>
      </c>
      <c r="D1183" s="204"/>
      <c r="E1183" s="205" t="s">
        <v>1307</v>
      </c>
      <c r="F1183" s="206">
        <v>620.4</v>
      </c>
    </row>
    <row r="1184" spans="1:6" ht="25.5">
      <c r="A1184" s="204"/>
      <c r="B1184" s="204"/>
      <c r="C1184" s="204"/>
      <c r="D1184" s="204" t="s">
        <v>1189</v>
      </c>
      <c r="E1184" s="205" t="s">
        <v>2863</v>
      </c>
      <c r="F1184" s="206">
        <v>620.4</v>
      </c>
    </row>
    <row r="1185" spans="1:6" ht="51">
      <c r="A1185" s="204"/>
      <c r="B1185" s="204"/>
      <c r="C1185" s="204" t="s">
        <v>1308</v>
      </c>
      <c r="D1185" s="204"/>
      <c r="E1185" s="205" t="s">
        <v>1309</v>
      </c>
      <c r="F1185" s="206">
        <v>967</v>
      </c>
    </row>
    <row r="1186" spans="1:6" ht="38.25">
      <c r="A1186" s="204"/>
      <c r="B1186" s="204"/>
      <c r="C1186" s="204" t="s">
        <v>1310</v>
      </c>
      <c r="D1186" s="204"/>
      <c r="E1186" s="205" t="s">
        <v>1311</v>
      </c>
      <c r="F1186" s="206">
        <v>967</v>
      </c>
    </row>
    <row r="1187" spans="1:6" ht="25.5">
      <c r="A1187" s="204"/>
      <c r="B1187" s="204"/>
      <c r="C1187" s="204"/>
      <c r="D1187" s="204" t="s">
        <v>1189</v>
      </c>
      <c r="E1187" s="205" t="s">
        <v>2863</v>
      </c>
      <c r="F1187" s="206">
        <v>967</v>
      </c>
    </row>
    <row r="1188" spans="1:6" ht="51">
      <c r="A1188" s="204"/>
      <c r="B1188" s="204"/>
      <c r="C1188" s="204" t="s">
        <v>1312</v>
      </c>
      <c r="D1188" s="204"/>
      <c r="E1188" s="205" t="s">
        <v>1313</v>
      </c>
      <c r="F1188" s="206">
        <v>41826.200000000004</v>
      </c>
    </row>
    <row r="1189" spans="1:6" ht="25.5">
      <c r="A1189" s="204"/>
      <c r="B1189" s="204"/>
      <c r="C1189" s="204" t="s">
        <v>1314</v>
      </c>
      <c r="D1189" s="204"/>
      <c r="E1189" s="205" t="s">
        <v>1188</v>
      </c>
      <c r="F1189" s="206">
        <v>40801.4</v>
      </c>
    </row>
    <row r="1190" spans="1:6" ht="63.75">
      <c r="A1190" s="204"/>
      <c r="B1190" s="204"/>
      <c r="C1190" s="204"/>
      <c r="D1190" s="204" t="s">
        <v>1184</v>
      </c>
      <c r="E1190" s="205" t="s">
        <v>2874</v>
      </c>
      <c r="F1190" s="206">
        <v>33841.5</v>
      </c>
    </row>
    <row r="1191" spans="1:6" ht="25.5">
      <c r="A1191" s="204"/>
      <c r="B1191" s="204"/>
      <c r="C1191" s="204"/>
      <c r="D1191" s="204" t="s">
        <v>1189</v>
      </c>
      <c r="E1191" s="205" t="s">
        <v>2863</v>
      </c>
      <c r="F1191" s="206">
        <v>6939.9</v>
      </c>
    </row>
    <row r="1192" spans="1:6">
      <c r="A1192" s="204"/>
      <c r="B1192" s="204"/>
      <c r="C1192" s="204"/>
      <c r="D1192" s="204" t="s">
        <v>1190</v>
      </c>
      <c r="E1192" s="205" t="s">
        <v>1191</v>
      </c>
      <c r="F1192" s="206">
        <v>20</v>
      </c>
    </row>
    <row r="1193" spans="1:6" ht="51">
      <c r="A1193" s="204"/>
      <c r="B1193" s="204"/>
      <c r="C1193" s="204" t="s">
        <v>1315</v>
      </c>
      <c r="D1193" s="204"/>
      <c r="E1193" s="205" t="s">
        <v>1273</v>
      </c>
      <c r="F1193" s="206">
        <v>1024.8</v>
      </c>
    </row>
    <row r="1194" spans="1:6" ht="25.5">
      <c r="A1194" s="204"/>
      <c r="B1194" s="204"/>
      <c r="C1194" s="204"/>
      <c r="D1194" s="204" t="s">
        <v>1189</v>
      </c>
      <c r="E1194" s="205" t="s">
        <v>2863</v>
      </c>
      <c r="F1194" s="206">
        <v>1024.8</v>
      </c>
    </row>
    <row r="1195" spans="1:6" ht="25.5">
      <c r="A1195" s="204"/>
      <c r="B1195" s="204"/>
      <c r="C1195" s="204" t="s">
        <v>1316</v>
      </c>
      <c r="D1195" s="204"/>
      <c r="E1195" s="205" t="s">
        <v>1317</v>
      </c>
      <c r="F1195" s="206">
        <v>1500</v>
      </c>
    </row>
    <row r="1196" spans="1:6" ht="51">
      <c r="A1196" s="204"/>
      <c r="B1196" s="204"/>
      <c r="C1196" s="204" t="s">
        <v>1322</v>
      </c>
      <c r="D1196" s="204"/>
      <c r="E1196" s="205" t="s">
        <v>1323</v>
      </c>
      <c r="F1196" s="206">
        <v>1500</v>
      </c>
    </row>
    <row r="1197" spans="1:6" ht="38.25">
      <c r="A1197" s="204"/>
      <c r="B1197" s="204"/>
      <c r="C1197" s="204" t="s">
        <v>1324</v>
      </c>
      <c r="D1197" s="204"/>
      <c r="E1197" s="205" t="s">
        <v>1325</v>
      </c>
      <c r="F1197" s="206">
        <v>1310</v>
      </c>
    </row>
    <row r="1198" spans="1:6" ht="25.5">
      <c r="A1198" s="204"/>
      <c r="B1198" s="204"/>
      <c r="C1198" s="204"/>
      <c r="D1198" s="204" t="s">
        <v>1189</v>
      </c>
      <c r="E1198" s="205" t="s">
        <v>2863</v>
      </c>
      <c r="F1198" s="206">
        <v>1310</v>
      </c>
    </row>
    <row r="1199" spans="1:6" ht="25.5">
      <c r="A1199" s="204"/>
      <c r="B1199" s="204"/>
      <c r="C1199" s="204" t="s">
        <v>1326</v>
      </c>
      <c r="D1199" s="204"/>
      <c r="E1199" s="205" t="s">
        <v>1327</v>
      </c>
      <c r="F1199" s="206">
        <v>190</v>
      </c>
    </row>
    <row r="1200" spans="1:6" ht="25.5">
      <c r="A1200" s="204"/>
      <c r="B1200" s="204"/>
      <c r="C1200" s="204"/>
      <c r="D1200" s="204" t="s">
        <v>1189</v>
      </c>
      <c r="E1200" s="205" t="s">
        <v>2863</v>
      </c>
      <c r="F1200" s="206">
        <v>190</v>
      </c>
    </row>
    <row r="1201" spans="1:6">
      <c r="A1201" s="204"/>
      <c r="B1201" s="204" t="s">
        <v>1634</v>
      </c>
      <c r="C1201" s="204"/>
      <c r="D1201" s="204"/>
      <c r="E1201" s="205" t="s">
        <v>1635</v>
      </c>
      <c r="F1201" s="206">
        <v>190630.7</v>
      </c>
    </row>
    <row r="1202" spans="1:6" ht="25.5">
      <c r="A1202" s="204"/>
      <c r="B1202" s="204" t="s">
        <v>1764</v>
      </c>
      <c r="C1202" s="204"/>
      <c r="D1202" s="204"/>
      <c r="E1202" s="205" t="s">
        <v>1765</v>
      </c>
      <c r="F1202" s="206">
        <v>37500</v>
      </c>
    </row>
    <row r="1203" spans="1:6" ht="38.25">
      <c r="A1203" s="204"/>
      <c r="B1203" s="204"/>
      <c r="C1203" s="204" t="s">
        <v>1302</v>
      </c>
      <c r="D1203" s="204"/>
      <c r="E1203" s="205" t="s">
        <v>1303</v>
      </c>
      <c r="F1203" s="206">
        <v>37500</v>
      </c>
    </row>
    <row r="1204" spans="1:6" ht="51">
      <c r="A1204" s="204"/>
      <c r="B1204" s="204"/>
      <c r="C1204" s="204" t="s">
        <v>1766</v>
      </c>
      <c r="D1204" s="204"/>
      <c r="E1204" s="205" t="s">
        <v>1767</v>
      </c>
      <c r="F1204" s="206">
        <v>37500</v>
      </c>
    </row>
    <row r="1205" spans="1:6" ht="63.75">
      <c r="A1205" s="204"/>
      <c r="B1205" s="204"/>
      <c r="C1205" s="204" t="s">
        <v>1768</v>
      </c>
      <c r="D1205" s="204"/>
      <c r="E1205" s="205" t="s">
        <v>1769</v>
      </c>
      <c r="F1205" s="206">
        <v>37500</v>
      </c>
    </row>
    <row r="1206" spans="1:6" ht="25.5">
      <c r="A1206" s="204"/>
      <c r="B1206" s="204"/>
      <c r="C1206" s="204"/>
      <c r="D1206" s="204" t="s">
        <v>1189</v>
      </c>
      <c r="E1206" s="205" t="s">
        <v>2863</v>
      </c>
      <c r="F1206" s="206">
        <v>2000</v>
      </c>
    </row>
    <row r="1207" spans="1:6">
      <c r="A1207" s="204"/>
      <c r="B1207" s="204"/>
      <c r="C1207" s="204"/>
      <c r="D1207" s="204" t="s">
        <v>1190</v>
      </c>
      <c r="E1207" s="205" t="s">
        <v>1191</v>
      </c>
      <c r="F1207" s="206">
        <v>35500</v>
      </c>
    </row>
    <row r="1208" spans="1:6">
      <c r="A1208" s="204"/>
      <c r="B1208" s="204" t="s">
        <v>1770</v>
      </c>
      <c r="C1208" s="204"/>
      <c r="D1208" s="204"/>
      <c r="E1208" s="205" t="s">
        <v>1771</v>
      </c>
      <c r="F1208" s="206">
        <v>153130.70000000001</v>
      </c>
    </row>
    <row r="1209" spans="1:6" ht="38.25">
      <c r="A1209" s="204"/>
      <c r="B1209" s="204"/>
      <c r="C1209" s="204" t="s">
        <v>1302</v>
      </c>
      <c r="D1209" s="204"/>
      <c r="E1209" s="205" t="s">
        <v>1303</v>
      </c>
      <c r="F1209" s="206">
        <v>153130.70000000001</v>
      </c>
    </row>
    <row r="1210" spans="1:6" ht="51">
      <c r="A1210" s="204"/>
      <c r="B1210" s="204"/>
      <c r="C1210" s="204" t="s">
        <v>1766</v>
      </c>
      <c r="D1210" s="204"/>
      <c r="E1210" s="205" t="s">
        <v>1767</v>
      </c>
      <c r="F1210" s="206">
        <v>2210</v>
      </c>
    </row>
    <row r="1211" spans="1:6" ht="63.75">
      <c r="A1211" s="204"/>
      <c r="B1211" s="204"/>
      <c r="C1211" s="204" t="s">
        <v>1768</v>
      </c>
      <c r="D1211" s="204"/>
      <c r="E1211" s="205" t="s">
        <v>1769</v>
      </c>
      <c r="F1211" s="206">
        <v>1710</v>
      </c>
    </row>
    <row r="1212" spans="1:6" ht="25.5">
      <c r="A1212" s="204"/>
      <c r="B1212" s="204"/>
      <c r="C1212" s="204"/>
      <c r="D1212" s="204" t="s">
        <v>1189</v>
      </c>
      <c r="E1212" s="205" t="s">
        <v>2863</v>
      </c>
      <c r="F1212" s="206">
        <v>1710</v>
      </c>
    </row>
    <row r="1213" spans="1:6" ht="51">
      <c r="A1213" s="204"/>
      <c r="B1213" s="204"/>
      <c r="C1213" s="204" t="s">
        <v>1776</v>
      </c>
      <c r="D1213" s="204"/>
      <c r="E1213" s="205" t="s">
        <v>1777</v>
      </c>
      <c r="F1213" s="206">
        <v>500</v>
      </c>
    </row>
    <row r="1214" spans="1:6" ht="25.5">
      <c r="A1214" s="204"/>
      <c r="B1214" s="204"/>
      <c r="C1214" s="204"/>
      <c r="D1214" s="204" t="s">
        <v>1189</v>
      </c>
      <c r="E1214" s="205" t="s">
        <v>2863</v>
      </c>
      <c r="F1214" s="206">
        <v>500</v>
      </c>
    </row>
    <row r="1215" spans="1:6" ht="63.75">
      <c r="A1215" s="204"/>
      <c r="B1215" s="204"/>
      <c r="C1215" s="204" t="s">
        <v>1784</v>
      </c>
      <c r="D1215" s="204"/>
      <c r="E1215" s="205" t="s">
        <v>1785</v>
      </c>
      <c r="F1215" s="206">
        <v>150920.70000000001</v>
      </c>
    </row>
    <row r="1216" spans="1:6" ht="38.25">
      <c r="A1216" s="204"/>
      <c r="B1216" s="204"/>
      <c r="C1216" s="204" t="s">
        <v>1786</v>
      </c>
      <c r="D1216" s="204"/>
      <c r="E1216" s="205" t="s">
        <v>1787</v>
      </c>
      <c r="F1216" s="206">
        <v>16000</v>
      </c>
    </row>
    <row r="1217" spans="1:6" ht="38.25">
      <c r="A1217" s="204"/>
      <c r="B1217" s="204"/>
      <c r="C1217" s="204"/>
      <c r="D1217" s="204" t="s">
        <v>1602</v>
      </c>
      <c r="E1217" s="205" t="s">
        <v>2884</v>
      </c>
      <c r="F1217" s="206">
        <v>16000</v>
      </c>
    </row>
    <row r="1218" spans="1:6" ht="25.5">
      <c r="A1218" s="204"/>
      <c r="B1218" s="204"/>
      <c r="C1218" s="204" t="s">
        <v>1788</v>
      </c>
      <c r="D1218" s="204"/>
      <c r="E1218" s="205" t="s">
        <v>1789</v>
      </c>
      <c r="F1218" s="206">
        <v>28286.7</v>
      </c>
    </row>
    <row r="1219" spans="1:6" ht="38.25">
      <c r="A1219" s="204"/>
      <c r="B1219" s="204"/>
      <c r="C1219" s="204"/>
      <c r="D1219" s="204" t="s">
        <v>1290</v>
      </c>
      <c r="E1219" s="205" t="s">
        <v>2724</v>
      </c>
      <c r="F1219" s="206">
        <v>28286.7</v>
      </c>
    </row>
    <row r="1220" spans="1:6">
      <c r="A1220" s="204"/>
      <c r="B1220" s="204"/>
      <c r="C1220" s="204" t="s">
        <v>1790</v>
      </c>
      <c r="D1220" s="204"/>
      <c r="E1220" s="205" t="s">
        <v>1791</v>
      </c>
      <c r="F1220" s="206">
        <v>30459</v>
      </c>
    </row>
    <row r="1221" spans="1:6" ht="38.25">
      <c r="A1221" s="204"/>
      <c r="B1221" s="204"/>
      <c r="C1221" s="204"/>
      <c r="D1221" s="204" t="s">
        <v>1290</v>
      </c>
      <c r="E1221" s="205" t="s">
        <v>2724</v>
      </c>
      <c r="F1221" s="206">
        <v>30459</v>
      </c>
    </row>
    <row r="1222" spans="1:6" ht="38.25">
      <c r="A1222" s="204"/>
      <c r="B1222" s="204"/>
      <c r="C1222" s="204" t="s">
        <v>1792</v>
      </c>
      <c r="D1222" s="204"/>
      <c r="E1222" s="205" t="s">
        <v>1793</v>
      </c>
      <c r="F1222" s="206">
        <v>76175</v>
      </c>
    </row>
    <row r="1223" spans="1:6">
      <c r="A1223" s="204"/>
      <c r="B1223" s="204"/>
      <c r="C1223" s="204"/>
      <c r="D1223" s="204" t="s">
        <v>1204</v>
      </c>
      <c r="E1223" s="205" t="s">
        <v>1205</v>
      </c>
      <c r="F1223" s="206">
        <v>76175</v>
      </c>
    </row>
    <row r="1224" spans="1:6" ht="25.5">
      <c r="A1224" s="204" t="s">
        <v>2456</v>
      </c>
      <c r="B1224" s="204"/>
      <c r="C1224" s="204"/>
      <c r="D1224" s="204"/>
      <c r="E1224" s="205" t="s">
        <v>260</v>
      </c>
      <c r="F1224" s="206">
        <v>22856.7</v>
      </c>
    </row>
    <row r="1225" spans="1:6">
      <c r="A1225" s="204"/>
      <c r="B1225" s="204" t="s">
        <v>1176</v>
      </c>
      <c r="C1225" s="204"/>
      <c r="D1225" s="204"/>
      <c r="E1225" s="205" t="s">
        <v>1177</v>
      </c>
      <c r="F1225" s="206">
        <v>22856.7</v>
      </c>
    </row>
    <row r="1226" spans="1:6">
      <c r="A1226" s="204"/>
      <c r="B1226" s="204" t="s">
        <v>1250</v>
      </c>
      <c r="C1226" s="204"/>
      <c r="D1226" s="204"/>
      <c r="E1226" s="205" t="s">
        <v>1251</v>
      </c>
      <c r="F1226" s="206">
        <v>22856.7</v>
      </c>
    </row>
    <row r="1227" spans="1:6" ht="25.5">
      <c r="A1227" s="204"/>
      <c r="B1227" s="204"/>
      <c r="C1227" s="204" t="s">
        <v>1180</v>
      </c>
      <c r="D1227" s="204"/>
      <c r="E1227" s="205" t="s">
        <v>1181</v>
      </c>
      <c r="F1227" s="206">
        <v>22856.7</v>
      </c>
    </row>
    <row r="1228" spans="1:6" ht="25.5">
      <c r="A1228" s="204"/>
      <c r="B1228" s="204"/>
      <c r="C1228" s="204" t="s">
        <v>1187</v>
      </c>
      <c r="D1228" s="204"/>
      <c r="E1228" s="205" t="s">
        <v>1188</v>
      </c>
      <c r="F1228" s="206">
        <v>17856.7</v>
      </c>
    </row>
    <row r="1229" spans="1:6" ht="63.75">
      <c r="A1229" s="204"/>
      <c r="B1229" s="204"/>
      <c r="C1229" s="204"/>
      <c r="D1229" s="204" t="s">
        <v>1184</v>
      </c>
      <c r="E1229" s="205" t="s">
        <v>2874</v>
      </c>
      <c r="F1229" s="206">
        <v>15037.9</v>
      </c>
    </row>
    <row r="1230" spans="1:6" ht="25.5">
      <c r="A1230" s="204"/>
      <c r="B1230" s="204"/>
      <c r="C1230" s="204"/>
      <c r="D1230" s="204" t="s">
        <v>1189</v>
      </c>
      <c r="E1230" s="205" t="s">
        <v>2863</v>
      </c>
      <c r="F1230" s="206">
        <v>2798.8</v>
      </c>
    </row>
    <row r="1231" spans="1:6">
      <c r="A1231" s="204"/>
      <c r="B1231" s="204"/>
      <c r="C1231" s="204"/>
      <c r="D1231" s="204" t="s">
        <v>1190</v>
      </c>
      <c r="E1231" s="205" t="s">
        <v>1191</v>
      </c>
      <c r="F1231" s="206">
        <v>20</v>
      </c>
    </row>
    <row r="1232" spans="1:6" ht="51">
      <c r="A1232" s="204"/>
      <c r="B1232" s="204"/>
      <c r="C1232" s="204" t="s">
        <v>1548</v>
      </c>
      <c r="D1232" s="204"/>
      <c r="E1232" s="205" t="s">
        <v>1273</v>
      </c>
      <c r="F1232" s="206">
        <v>5000</v>
      </c>
    </row>
    <row r="1233" spans="1:6" ht="25.5">
      <c r="A1233" s="204"/>
      <c r="B1233" s="204"/>
      <c r="C1233" s="204"/>
      <c r="D1233" s="204" t="s">
        <v>1189</v>
      </c>
      <c r="E1233" s="205" t="s">
        <v>2863</v>
      </c>
      <c r="F1233" s="206">
        <v>5000</v>
      </c>
    </row>
    <row r="1234" spans="1:6" ht="25.5">
      <c r="A1234" s="204" t="s">
        <v>2457</v>
      </c>
      <c r="B1234" s="204"/>
      <c r="C1234" s="204"/>
      <c r="D1234" s="204"/>
      <c r="E1234" s="205" t="s">
        <v>2458</v>
      </c>
      <c r="F1234" s="206">
        <v>308612.5</v>
      </c>
    </row>
    <row r="1235" spans="1:6">
      <c r="A1235" s="204"/>
      <c r="B1235" s="204" t="s">
        <v>1634</v>
      </c>
      <c r="C1235" s="204"/>
      <c r="D1235" s="204"/>
      <c r="E1235" s="205" t="s">
        <v>1635</v>
      </c>
      <c r="F1235" s="206">
        <v>305486.7</v>
      </c>
    </row>
    <row r="1236" spans="1:6">
      <c r="A1236" s="204"/>
      <c r="B1236" s="204" t="s">
        <v>1662</v>
      </c>
      <c r="C1236" s="204"/>
      <c r="D1236" s="204"/>
      <c r="E1236" s="205" t="s">
        <v>1663</v>
      </c>
      <c r="F1236" s="206">
        <v>305486.7</v>
      </c>
    </row>
    <row r="1237" spans="1:6" ht="38.25">
      <c r="A1237" s="204"/>
      <c r="B1237" s="204"/>
      <c r="C1237" s="204" t="s">
        <v>1664</v>
      </c>
      <c r="D1237" s="204"/>
      <c r="E1237" s="205" t="s">
        <v>1665</v>
      </c>
      <c r="F1237" s="206">
        <v>305486.7</v>
      </c>
    </row>
    <row r="1238" spans="1:6" ht="63.75">
      <c r="A1238" s="204"/>
      <c r="B1238" s="204"/>
      <c r="C1238" s="204" t="s">
        <v>1696</v>
      </c>
      <c r="D1238" s="204"/>
      <c r="E1238" s="205" t="s">
        <v>1697</v>
      </c>
      <c r="F1238" s="206">
        <v>287999.7</v>
      </c>
    </row>
    <row r="1239" spans="1:6">
      <c r="A1239" s="204"/>
      <c r="B1239" s="204"/>
      <c r="C1239" s="204" t="s">
        <v>1698</v>
      </c>
      <c r="D1239" s="204"/>
      <c r="E1239" s="205" t="s">
        <v>1699</v>
      </c>
      <c r="F1239" s="206">
        <v>287999.7</v>
      </c>
    </row>
    <row r="1240" spans="1:6" ht="25.5">
      <c r="A1240" s="204"/>
      <c r="B1240" s="204"/>
      <c r="C1240" s="204"/>
      <c r="D1240" s="204" t="s">
        <v>1189</v>
      </c>
      <c r="E1240" s="205" t="s">
        <v>2863</v>
      </c>
      <c r="F1240" s="206">
        <v>69850</v>
      </c>
    </row>
    <row r="1241" spans="1:6" ht="38.25">
      <c r="A1241" s="204"/>
      <c r="B1241" s="204"/>
      <c r="C1241" s="204"/>
      <c r="D1241" s="204" t="s">
        <v>1290</v>
      </c>
      <c r="E1241" s="205" t="s">
        <v>2724</v>
      </c>
      <c r="F1241" s="206">
        <v>218149.7</v>
      </c>
    </row>
    <row r="1242" spans="1:6" ht="63.75">
      <c r="A1242" s="204"/>
      <c r="B1242" s="204"/>
      <c r="C1242" s="204" t="s">
        <v>1700</v>
      </c>
      <c r="D1242" s="204"/>
      <c r="E1242" s="205" t="s">
        <v>1701</v>
      </c>
      <c r="F1242" s="206">
        <v>17487</v>
      </c>
    </row>
    <row r="1243" spans="1:6" ht="25.5">
      <c r="A1243" s="204"/>
      <c r="B1243" s="204"/>
      <c r="C1243" s="204" t="s">
        <v>1702</v>
      </c>
      <c r="D1243" s="204"/>
      <c r="E1243" s="205" t="s">
        <v>1188</v>
      </c>
      <c r="F1243" s="206">
        <v>17487</v>
      </c>
    </row>
    <row r="1244" spans="1:6" ht="63.75">
      <c r="A1244" s="204"/>
      <c r="B1244" s="204"/>
      <c r="C1244" s="204"/>
      <c r="D1244" s="204" t="s">
        <v>1184</v>
      </c>
      <c r="E1244" s="205" t="s">
        <v>2874</v>
      </c>
      <c r="F1244" s="206">
        <v>14852.5</v>
      </c>
    </row>
    <row r="1245" spans="1:6" ht="25.5">
      <c r="A1245" s="204"/>
      <c r="B1245" s="204"/>
      <c r="C1245" s="204"/>
      <c r="D1245" s="204" t="s">
        <v>1189</v>
      </c>
      <c r="E1245" s="205" t="s">
        <v>2863</v>
      </c>
      <c r="F1245" s="206">
        <v>2633.9</v>
      </c>
    </row>
    <row r="1246" spans="1:6">
      <c r="A1246" s="204"/>
      <c r="B1246" s="204"/>
      <c r="C1246" s="204"/>
      <c r="D1246" s="204" t="s">
        <v>1190</v>
      </c>
      <c r="E1246" s="205" t="s">
        <v>1191</v>
      </c>
      <c r="F1246" s="206">
        <v>0.6</v>
      </c>
    </row>
    <row r="1247" spans="1:6">
      <c r="A1247" s="204"/>
      <c r="B1247" s="204" t="s">
        <v>2179</v>
      </c>
      <c r="C1247" s="204"/>
      <c r="D1247" s="204"/>
      <c r="E1247" s="205" t="s">
        <v>2180</v>
      </c>
      <c r="F1247" s="206">
        <v>3125.8</v>
      </c>
    </row>
    <row r="1248" spans="1:6">
      <c r="A1248" s="204"/>
      <c r="B1248" s="204" t="s">
        <v>2202</v>
      </c>
      <c r="C1248" s="204"/>
      <c r="D1248" s="204"/>
      <c r="E1248" s="205" t="s">
        <v>2203</v>
      </c>
      <c r="F1248" s="206">
        <v>3125.8</v>
      </c>
    </row>
    <row r="1249" spans="1:6" ht="25.5">
      <c r="A1249" s="204"/>
      <c r="B1249" s="204"/>
      <c r="C1249" s="204" t="s">
        <v>1252</v>
      </c>
      <c r="D1249" s="204"/>
      <c r="E1249" s="205" t="s">
        <v>1253</v>
      </c>
      <c r="F1249" s="206">
        <v>3125.8</v>
      </c>
    </row>
    <row r="1250" spans="1:6" ht="63.75">
      <c r="A1250" s="204"/>
      <c r="B1250" s="204"/>
      <c r="C1250" s="204" t="s">
        <v>1254</v>
      </c>
      <c r="D1250" s="204"/>
      <c r="E1250" s="205" t="s">
        <v>1255</v>
      </c>
      <c r="F1250" s="206">
        <v>3125.8</v>
      </c>
    </row>
    <row r="1251" spans="1:6" ht="76.5">
      <c r="A1251" s="204"/>
      <c r="B1251" s="204"/>
      <c r="C1251" s="204" t="s">
        <v>2219</v>
      </c>
      <c r="D1251" s="204"/>
      <c r="E1251" s="205" t="s">
        <v>2220</v>
      </c>
      <c r="F1251" s="206">
        <v>3125.8</v>
      </c>
    </row>
    <row r="1252" spans="1:6" ht="63.75">
      <c r="A1252" s="204"/>
      <c r="B1252" s="204"/>
      <c r="C1252" s="204"/>
      <c r="D1252" s="204" t="s">
        <v>1184</v>
      </c>
      <c r="E1252" s="205" t="s">
        <v>2874</v>
      </c>
      <c r="F1252" s="206">
        <v>2898.5</v>
      </c>
    </row>
    <row r="1253" spans="1:6">
      <c r="A1253" s="204"/>
      <c r="B1253" s="204"/>
      <c r="C1253" s="204"/>
      <c r="D1253" s="204" t="s">
        <v>1198</v>
      </c>
      <c r="E1253" s="205" t="s">
        <v>1199</v>
      </c>
      <c r="F1253" s="206">
        <v>227.3</v>
      </c>
    </row>
    <row r="1254" spans="1:6" ht="25.5">
      <c r="A1254" s="204" t="s">
        <v>2459</v>
      </c>
      <c r="B1254" s="204"/>
      <c r="C1254" s="204"/>
      <c r="D1254" s="204"/>
      <c r="E1254" s="205" t="s">
        <v>262</v>
      </c>
      <c r="F1254" s="206">
        <v>2178679.9</v>
      </c>
    </row>
    <row r="1255" spans="1:6">
      <c r="A1255" s="204"/>
      <c r="B1255" s="204" t="s">
        <v>1634</v>
      </c>
      <c r="C1255" s="204"/>
      <c r="D1255" s="204"/>
      <c r="E1255" s="205" t="s">
        <v>1635</v>
      </c>
      <c r="F1255" s="206">
        <v>2169679.9</v>
      </c>
    </row>
    <row r="1256" spans="1:6">
      <c r="A1256" s="204"/>
      <c r="B1256" s="204" t="s">
        <v>1662</v>
      </c>
      <c r="C1256" s="204"/>
      <c r="D1256" s="204"/>
      <c r="E1256" s="205" t="s">
        <v>1663</v>
      </c>
      <c r="F1256" s="206">
        <v>2169679.9</v>
      </c>
    </row>
    <row r="1257" spans="1:6" ht="38.25">
      <c r="A1257" s="204"/>
      <c r="B1257" s="204"/>
      <c r="C1257" s="204" t="s">
        <v>1664</v>
      </c>
      <c r="D1257" s="204"/>
      <c r="E1257" s="205" t="s">
        <v>1665</v>
      </c>
      <c r="F1257" s="206">
        <v>2169679.9</v>
      </c>
    </row>
    <row r="1258" spans="1:6" ht="76.5">
      <c r="A1258" s="204"/>
      <c r="B1258" s="204"/>
      <c r="C1258" s="204" t="s">
        <v>1666</v>
      </c>
      <c r="D1258" s="204"/>
      <c r="E1258" s="205" t="s">
        <v>1667</v>
      </c>
      <c r="F1258" s="206">
        <v>503100</v>
      </c>
    </row>
    <row r="1259" spans="1:6" ht="76.5">
      <c r="A1259" s="204"/>
      <c r="B1259" s="204"/>
      <c r="C1259" s="204" t="s">
        <v>1668</v>
      </c>
      <c r="D1259" s="204"/>
      <c r="E1259" s="205" t="s">
        <v>1669</v>
      </c>
      <c r="F1259" s="206">
        <v>434800</v>
      </c>
    </row>
    <row r="1260" spans="1:6" ht="25.5">
      <c r="A1260" s="204"/>
      <c r="B1260" s="204"/>
      <c r="C1260" s="204"/>
      <c r="D1260" s="204" t="s">
        <v>1189</v>
      </c>
      <c r="E1260" s="205" t="s">
        <v>2863</v>
      </c>
      <c r="F1260" s="206">
        <v>6300</v>
      </c>
    </row>
    <row r="1261" spans="1:6">
      <c r="A1261" s="204"/>
      <c r="B1261" s="204"/>
      <c r="C1261" s="204"/>
      <c r="D1261" s="204" t="s">
        <v>1190</v>
      </c>
      <c r="E1261" s="205" t="s">
        <v>1191</v>
      </c>
      <c r="F1261" s="206">
        <v>428500</v>
      </c>
    </row>
    <row r="1262" spans="1:6" ht="76.5">
      <c r="A1262" s="204"/>
      <c r="B1262" s="204"/>
      <c r="C1262" s="204" t="s">
        <v>1670</v>
      </c>
      <c r="D1262" s="204"/>
      <c r="E1262" s="205" t="s">
        <v>1671</v>
      </c>
      <c r="F1262" s="206">
        <v>68300</v>
      </c>
    </row>
    <row r="1263" spans="1:6">
      <c r="A1263" s="204"/>
      <c r="B1263" s="204"/>
      <c r="C1263" s="204"/>
      <c r="D1263" s="204" t="s">
        <v>1190</v>
      </c>
      <c r="E1263" s="205" t="s">
        <v>1191</v>
      </c>
      <c r="F1263" s="206">
        <v>68300</v>
      </c>
    </row>
    <row r="1264" spans="1:6" ht="76.5">
      <c r="A1264" s="204"/>
      <c r="B1264" s="204"/>
      <c r="C1264" s="204" t="s">
        <v>1672</v>
      </c>
      <c r="D1264" s="204"/>
      <c r="E1264" s="205" t="s">
        <v>1673</v>
      </c>
      <c r="F1264" s="206">
        <v>1349705.3</v>
      </c>
    </row>
    <row r="1265" spans="1:6" ht="38.25">
      <c r="A1265" s="204"/>
      <c r="B1265" s="204"/>
      <c r="C1265" s="204" t="s">
        <v>1674</v>
      </c>
      <c r="D1265" s="204"/>
      <c r="E1265" s="205" t="s">
        <v>1675</v>
      </c>
      <c r="F1265" s="206">
        <v>1184705.3</v>
      </c>
    </row>
    <row r="1266" spans="1:6">
      <c r="A1266" s="204"/>
      <c r="B1266" s="204"/>
      <c r="C1266" s="204"/>
      <c r="D1266" s="204" t="s">
        <v>1190</v>
      </c>
      <c r="E1266" s="205" t="s">
        <v>1191</v>
      </c>
      <c r="F1266" s="206">
        <v>1184705.3</v>
      </c>
    </row>
    <row r="1267" spans="1:6" ht="76.5">
      <c r="A1267" s="204"/>
      <c r="B1267" s="204"/>
      <c r="C1267" s="204" t="s">
        <v>1676</v>
      </c>
      <c r="D1267" s="204"/>
      <c r="E1267" s="205" t="s">
        <v>1677</v>
      </c>
      <c r="F1267" s="206">
        <v>165000</v>
      </c>
    </row>
    <row r="1268" spans="1:6">
      <c r="A1268" s="204"/>
      <c r="B1268" s="204"/>
      <c r="C1268" s="204"/>
      <c r="D1268" s="204" t="s">
        <v>1190</v>
      </c>
      <c r="E1268" s="205" t="s">
        <v>1191</v>
      </c>
      <c r="F1268" s="206">
        <v>165000</v>
      </c>
    </row>
    <row r="1269" spans="1:6" ht="63.75">
      <c r="A1269" s="204"/>
      <c r="B1269" s="204"/>
      <c r="C1269" s="204" t="s">
        <v>1678</v>
      </c>
      <c r="D1269" s="204"/>
      <c r="E1269" s="205" t="s">
        <v>1679</v>
      </c>
      <c r="F1269" s="206">
        <v>175800</v>
      </c>
    </row>
    <row r="1270" spans="1:6" ht="89.25">
      <c r="A1270" s="204"/>
      <c r="B1270" s="204"/>
      <c r="C1270" s="204" t="s">
        <v>1680</v>
      </c>
      <c r="D1270" s="204"/>
      <c r="E1270" s="205" t="s">
        <v>1681</v>
      </c>
      <c r="F1270" s="206">
        <v>52500</v>
      </c>
    </row>
    <row r="1271" spans="1:6">
      <c r="A1271" s="204"/>
      <c r="B1271" s="204"/>
      <c r="C1271" s="204"/>
      <c r="D1271" s="204" t="s">
        <v>1190</v>
      </c>
      <c r="E1271" s="205" t="s">
        <v>1191</v>
      </c>
      <c r="F1271" s="206">
        <v>52500</v>
      </c>
    </row>
    <row r="1272" spans="1:6" ht="25.5">
      <c r="A1272" s="204"/>
      <c r="B1272" s="204"/>
      <c r="C1272" s="204" t="s">
        <v>1682</v>
      </c>
      <c r="D1272" s="204"/>
      <c r="E1272" s="205" t="s">
        <v>1683</v>
      </c>
      <c r="F1272" s="206">
        <v>4200</v>
      </c>
    </row>
    <row r="1273" spans="1:6">
      <c r="A1273" s="204"/>
      <c r="B1273" s="204"/>
      <c r="C1273" s="204"/>
      <c r="D1273" s="204" t="s">
        <v>1204</v>
      </c>
      <c r="E1273" s="205" t="s">
        <v>1205</v>
      </c>
      <c r="F1273" s="206">
        <v>4200</v>
      </c>
    </row>
    <row r="1274" spans="1:6" ht="63.75">
      <c r="A1274" s="204"/>
      <c r="B1274" s="204"/>
      <c r="C1274" s="204" t="s">
        <v>1684</v>
      </c>
      <c r="D1274" s="204"/>
      <c r="E1274" s="205" t="s">
        <v>1685</v>
      </c>
      <c r="F1274" s="206">
        <v>119100</v>
      </c>
    </row>
    <row r="1275" spans="1:6">
      <c r="A1275" s="204"/>
      <c r="B1275" s="204"/>
      <c r="C1275" s="204"/>
      <c r="D1275" s="204" t="s">
        <v>1204</v>
      </c>
      <c r="E1275" s="205" t="s">
        <v>1205</v>
      </c>
      <c r="F1275" s="206">
        <v>119100</v>
      </c>
    </row>
    <row r="1276" spans="1:6" ht="63.75">
      <c r="A1276" s="204"/>
      <c r="B1276" s="204"/>
      <c r="C1276" s="204" t="s">
        <v>1686</v>
      </c>
      <c r="D1276" s="204"/>
      <c r="E1276" s="205" t="s">
        <v>1687</v>
      </c>
      <c r="F1276" s="206">
        <v>57900</v>
      </c>
    </row>
    <row r="1277" spans="1:6" ht="25.5">
      <c r="A1277" s="204"/>
      <c r="B1277" s="204"/>
      <c r="C1277" s="204" t="s">
        <v>1688</v>
      </c>
      <c r="D1277" s="204"/>
      <c r="E1277" s="205" t="s">
        <v>1689</v>
      </c>
      <c r="F1277" s="206">
        <v>22900</v>
      </c>
    </row>
    <row r="1278" spans="1:6">
      <c r="A1278" s="204"/>
      <c r="B1278" s="204"/>
      <c r="C1278" s="204"/>
      <c r="D1278" s="204" t="s">
        <v>1190</v>
      </c>
      <c r="E1278" s="205" t="s">
        <v>1191</v>
      </c>
      <c r="F1278" s="206">
        <v>22900</v>
      </c>
    </row>
    <row r="1279" spans="1:6" ht="38.25">
      <c r="A1279" s="204"/>
      <c r="B1279" s="204"/>
      <c r="C1279" s="204" t="s">
        <v>1690</v>
      </c>
      <c r="D1279" s="204"/>
      <c r="E1279" s="205" t="s">
        <v>1691</v>
      </c>
      <c r="F1279" s="206">
        <v>35000</v>
      </c>
    </row>
    <row r="1280" spans="1:6">
      <c r="A1280" s="204"/>
      <c r="B1280" s="204"/>
      <c r="C1280" s="204"/>
      <c r="D1280" s="204" t="s">
        <v>1190</v>
      </c>
      <c r="E1280" s="205" t="s">
        <v>1191</v>
      </c>
      <c r="F1280" s="206">
        <v>35000</v>
      </c>
    </row>
    <row r="1281" spans="1:6" ht="76.5">
      <c r="A1281" s="204"/>
      <c r="B1281" s="204"/>
      <c r="C1281" s="204" t="s">
        <v>1692</v>
      </c>
      <c r="D1281" s="204"/>
      <c r="E1281" s="205" t="s">
        <v>1693</v>
      </c>
      <c r="F1281" s="206">
        <v>31500</v>
      </c>
    </row>
    <row r="1282" spans="1:6" ht="38.25">
      <c r="A1282" s="204"/>
      <c r="B1282" s="204"/>
      <c r="C1282" s="204" t="s">
        <v>1694</v>
      </c>
      <c r="D1282" s="204"/>
      <c r="E1282" s="205" t="s">
        <v>1695</v>
      </c>
      <c r="F1282" s="206">
        <v>31500</v>
      </c>
    </row>
    <row r="1283" spans="1:6" ht="25.5">
      <c r="A1283" s="204"/>
      <c r="B1283" s="204"/>
      <c r="C1283" s="204"/>
      <c r="D1283" s="204" t="s">
        <v>1189</v>
      </c>
      <c r="E1283" s="205" t="s">
        <v>2863</v>
      </c>
      <c r="F1283" s="206">
        <v>13900</v>
      </c>
    </row>
    <row r="1284" spans="1:6">
      <c r="A1284" s="204"/>
      <c r="B1284" s="204"/>
      <c r="C1284" s="204"/>
      <c r="D1284" s="204" t="s">
        <v>1190</v>
      </c>
      <c r="E1284" s="205" t="s">
        <v>1191</v>
      </c>
      <c r="F1284" s="206">
        <v>17600</v>
      </c>
    </row>
    <row r="1285" spans="1:6" ht="63.75">
      <c r="A1285" s="204"/>
      <c r="B1285" s="204"/>
      <c r="C1285" s="204" t="s">
        <v>1700</v>
      </c>
      <c r="D1285" s="204"/>
      <c r="E1285" s="205" t="s">
        <v>1701</v>
      </c>
      <c r="F1285" s="206">
        <v>51674.6</v>
      </c>
    </row>
    <row r="1286" spans="1:6" ht="25.5">
      <c r="A1286" s="204"/>
      <c r="B1286" s="204"/>
      <c r="C1286" s="204" t="s">
        <v>1702</v>
      </c>
      <c r="D1286" s="204"/>
      <c r="E1286" s="205" t="s">
        <v>1188</v>
      </c>
      <c r="F1286" s="206">
        <v>32684.5</v>
      </c>
    </row>
    <row r="1287" spans="1:6" ht="63.75">
      <c r="A1287" s="204"/>
      <c r="B1287" s="204"/>
      <c r="C1287" s="204"/>
      <c r="D1287" s="204" t="s">
        <v>1184</v>
      </c>
      <c r="E1287" s="205" t="s">
        <v>2874</v>
      </c>
      <c r="F1287" s="206">
        <v>27164.9</v>
      </c>
    </row>
    <row r="1288" spans="1:6" ht="25.5">
      <c r="A1288" s="204"/>
      <c r="B1288" s="204"/>
      <c r="C1288" s="204"/>
      <c r="D1288" s="204" t="s">
        <v>1189</v>
      </c>
      <c r="E1288" s="205" t="s">
        <v>2863</v>
      </c>
      <c r="F1288" s="206">
        <v>5509.6</v>
      </c>
    </row>
    <row r="1289" spans="1:6">
      <c r="A1289" s="204"/>
      <c r="B1289" s="204"/>
      <c r="C1289" s="204"/>
      <c r="D1289" s="204" t="s">
        <v>1190</v>
      </c>
      <c r="E1289" s="205" t="s">
        <v>1191</v>
      </c>
      <c r="F1289" s="206">
        <v>10</v>
      </c>
    </row>
    <row r="1290" spans="1:6" ht="38.25">
      <c r="A1290" s="204"/>
      <c r="B1290" s="204"/>
      <c r="C1290" s="204" t="s">
        <v>1703</v>
      </c>
      <c r="D1290" s="204"/>
      <c r="E1290" s="205" t="s">
        <v>1704</v>
      </c>
      <c r="F1290" s="206">
        <v>18990.099999999999</v>
      </c>
    </row>
    <row r="1291" spans="1:6">
      <c r="A1291" s="204"/>
      <c r="B1291" s="204"/>
      <c r="C1291" s="204"/>
      <c r="D1291" s="204" t="s">
        <v>1204</v>
      </c>
      <c r="E1291" s="205" t="s">
        <v>1205</v>
      </c>
      <c r="F1291" s="206">
        <v>18990.099999999999</v>
      </c>
    </row>
    <row r="1292" spans="1:6">
      <c r="A1292" s="204"/>
      <c r="B1292" s="204" t="s">
        <v>2179</v>
      </c>
      <c r="C1292" s="204"/>
      <c r="D1292" s="204"/>
      <c r="E1292" s="205" t="s">
        <v>2180</v>
      </c>
      <c r="F1292" s="206">
        <v>9000</v>
      </c>
    </row>
    <row r="1293" spans="1:6">
      <c r="A1293" s="204"/>
      <c r="B1293" s="204" t="s">
        <v>2202</v>
      </c>
      <c r="C1293" s="204"/>
      <c r="D1293" s="204"/>
      <c r="E1293" s="205" t="s">
        <v>2203</v>
      </c>
      <c r="F1293" s="206">
        <v>9000</v>
      </c>
    </row>
    <row r="1294" spans="1:6" ht="38.25">
      <c r="A1294" s="204"/>
      <c r="B1294" s="204"/>
      <c r="C1294" s="204" t="s">
        <v>1664</v>
      </c>
      <c r="D1294" s="204"/>
      <c r="E1294" s="205" t="s">
        <v>1665</v>
      </c>
      <c r="F1294" s="206">
        <v>9000</v>
      </c>
    </row>
    <row r="1295" spans="1:6" ht="76.5">
      <c r="A1295" s="204"/>
      <c r="B1295" s="204"/>
      <c r="C1295" s="204" t="s">
        <v>1692</v>
      </c>
      <c r="D1295" s="204"/>
      <c r="E1295" s="205" t="s">
        <v>1693</v>
      </c>
      <c r="F1295" s="206">
        <v>9000</v>
      </c>
    </row>
    <row r="1296" spans="1:6" ht="38.25">
      <c r="A1296" s="204"/>
      <c r="B1296" s="204"/>
      <c r="C1296" s="204" t="s">
        <v>2307</v>
      </c>
      <c r="D1296" s="204"/>
      <c r="E1296" s="205" t="s">
        <v>2308</v>
      </c>
      <c r="F1296" s="206">
        <v>9000</v>
      </c>
    </row>
    <row r="1297" spans="1:6">
      <c r="A1297" s="204"/>
      <c r="B1297" s="204"/>
      <c r="C1297" s="204"/>
      <c r="D1297" s="204" t="s">
        <v>1198</v>
      </c>
      <c r="E1297" s="205" t="s">
        <v>1199</v>
      </c>
      <c r="F1297" s="206">
        <v>9000</v>
      </c>
    </row>
    <row r="1298" spans="1:6">
      <c r="A1298" s="204" t="s">
        <v>2460</v>
      </c>
      <c r="B1298" s="204"/>
      <c r="C1298" s="204"/>
      <c r="D1298" s="204"/>
      <c r="E1298" s="205" t="s">
        <v>318</v>
      </c>
      <c r="F1298" s="206">
        <v>10261999.4</v>
      </c>
    </row>
    <row r="1299" spans="1:6">
      <c r="A1299" s="204"/>
      <c r="B1299" s="204" t="s">
        <v>1176</v>
      </c>
      <c r="C1299" s="204"/>
      <c r="D1299" s="204"/>
      <c r="E1299" s="205" t="s">
        <v>1177</v>
      </c>
      <c r="F1299" s="206">
        <v>753045.10000000009</v>
      </c>
    </row>
    <row r="1300" spans="1:6" ht="38.25">
      <c r="A1300" s="204"/>
      <c r="B1300" s="204" t="s">
        <v>1217</v>
      </c>
      <c r="C1300" s="204"/>
      <c r="D1300" s="204"/>
      <c r="E1300" s="205" t="s">
        <v>1218</v>
      </c>
      <c r="F1300" s="206">
        <v>106989.2</v>
      </c>
    </row>
    <row r="1301" spans="1:6" ht="38.25">
      <c r="A1301" s="204"/>
      <c r="B1301" s="204"/>
      <c r="C1301" s="204" t="s">
        <v>1219</v>
      </c>
      <c r="D1301" s="204"/>
      <c r="E1301" s="205" t="s">
        <v>1220</v>
      </c>
      <c r="F1301" s="206">
        <v>106989.2</v>
      </c>
    </row>
    <row r="1302" spans="1:6" ht="63.75">
      <c r="A1302" s="204"/>
      <c r="B1302" s="204"/>
      <c r="C1302" s="204" t="s">
        <v>1221</v>
      </c>
      <c r="D1302" s="204"/>
      <c r="E1302" s="205" t="s">
        <v>1222</v>
      </c>
      <c r="F1302" s="206">
        <v>106989.2</v>
      </c>
    </row>
    <row r="1303" spans="1:6" ht="25.5">
      <c r="A1303" s="204"/>
      <c r="B1303" s="204"/>
      <c r="C1303" s="204" t="s">
        <v>1223</v>
      </c>
      <c r="D1303" s="204"/>
      <c r="E1303" s="205" t="s">
        <v>1188</v>
      </c>
      <c r="F1303" s="206">
        <v>105279.5</v>
      </c>
    </row>
    <row r="1304" spans="1:6" ht="63.75">
      <c r="A1304" s="204"/>
      <c r="B1304" s="204"/>
      <c r="C1304" s="204"/>
      <c r="D1304" s="204" t="s">
        <v>1184</v>
      </c>
      <c r="E1304" s="205" t="s">
        <v>2874</v>
      </c>
      <c r="F1304" s="206">
        <v>90926.6</v>
      </c>
    </row>
    <row r="1305" spans="1:6" ht="25.5">
      <c r="A1305" s="204"/>
      <c r="B1305" s="204"/>
      <c r="C1305" s="204"/>
      <c r="D1305" s="204" t="s">
        <v>1189</v>
      </c>
      <c r="E1305" s="205" t="s">
        <v>2863</v>
      </c>
      <c r="F1305" s="206">
        <v>14102.9</v>
      </c>
    </row>
    <row r="1306" spans="1:6">
      <c r="A1306" s="204"/>
      <c r="B1306" s="204"/>
      <c r="C1306" s="204"/>
      <c r="D1306" s="204" t="s">
        <v>1190</v>
      </c>
      <c r="E1306" s="205" t="s">
        <v>1191</v>
      </c>
      <c r="F1306" s="206">
        <v>250</v>
      </c>
    </row>
    <row r="1307" spans="1:6" ht="38.25">
      <c r="A1307" s="204"/>
      <c r="B1307" s="204"/>
      <c r="C1307" s="204" t="s">
        <v>1224</v>
      </c>
      <c r="D1307" s="204"/>
      <c r="E1307" s="205" t="s">
        <v>1225</v>
      </c>
      <c r="F1307" s="206">
        <v>1709.7</v>
      </c>
    </row>
    <row r="1308" spans="1:6">
      <c r="A1308" s="204"/>
      <c r="B1308" s="204"/>
      <c r="C1308" s="204"/>
      <c r="D1308" s="204" t="s">
        <v>1204</v>
      </c>
      <c r="E1308" s="205" t="s">
        <v>1205</v>
      </c>
      <c r="F1308" s="206">
        <v>1709.7</v>
      </c>
    </row>
    <row r="1309" spans="1:6">
      <c r="A1309" s="204"/>
      <c r="B1309" s="204" t="s">
        <v>1244</v>
      </c>
      <c r="C1309" s="204"/>
      <c r="D1309" s="204"/>
      <c r="E1309" s="205" t="s">
        <v>1245</v>
      </c>
      <c r="F1309" s="206">
        <v>200000</v>
      </c>
    </row>
    <row r="1310" spans="1:6" ht="38.25">
      <c r="A1310" s="204"/>
      <c r="B1310" s="204"/>
      <c r="C1310" s="204" t="s">
        <v>1219</v>
      </c>
      <c r="D1310" s="204"/>
      <c r="E1310" s="205" t="s">
        <v>1220</v>
      </c>
      <c r="F1310" s="206">
        <v>200000</v>
      </c>
    </row>
    <row r="1311" spans="1:6" ht="63.75">
      <c r="A1311" s="204"/>
      <c r="B1311" s="204"/>
      <c r="C1311" s="204" t="s">
        <v>1246</v>
      </c>
      <c r="D1311" s="204"/>
      <c r="E1311" s="205" t="s">
        <v>1247</v>
      </c>
      <c r="F1311" s="206">
        <v>200000</v>
      </c>
    </row>
    <row r="1312" spans="1:6">
      <c r="A1312" s="204"/>
      <c r="B1312" s="204"/>
      <c r="C1312" s="204" t="s">
        <v>1248</v>
      </c>
      <c r="D1312" s="204"/>
      <c r="E1312" s="205" t="s">
        <v>1249</v>
      </c>
      <c r="F1312" s="206">
        <v>200000</v>
      </c>
    </row>
    <row r="1313" spans="1:6">
      <c r="A1313" s="204"/>
      <c r="B1313" s="204"/>
      <c r="C1313" s="204"/>
      <c r="D1313" s="204" t="s">
        <v>1190</v>
      </c>
      <c r="E1313" s="205" t="s">
        <v>1191</v>
      </c>
      <c r="F1313" s="206">
        <v>200000</v>
      </c>
    </row>
    <row r="1314" spans="1:6">
      <c r="A1314" s="204"/>
      <c r="B1314" s="204" t="s">
        <v>1250</v>
      </c>
      <c r="C1314" s="204"/>
      <c r="D1314" s="204"/>
      <c r="E1314" s="205" t="s">
        <v>1251</v>
      </c>
      <c r="F1314" s="206">
        <v>446055.9</v>
      </c>
    </row>
    <row r="1315" spans="1:6" ht="38.25">
      <c r="A1315" s="204"/>
      <c r="B1315" s="204"/>
      <c r="C1315" s="204" t="s">
        <v>1219</v>
      </c>
      <c r="D1315" s="204"/>
      <c r="E1315" s="205" t="s">
        <v>1220</v>
      </c>
      <c r="F1315" s="206">
        <v>446055.9</v>
      </c>
    </row>
    <row r="1316" spans="1:6" ht="63.75">
      <c r="A1316" s="204"/>
      <c r="B1316" s="204"/>
      <c r="C1316" s="204" t="s">
        <v>1246</v>
      </c>
      <c r="D1316" s="204"/>
      <c r="E1316" s="205" t="s">
        <v>1247</v>
      </c>
      <c r="F1316" s="206">
        <v>399210.4</v>
      </c>
    </row>
    <row r="1317" spans="1:6" ht="25.5">
      <c r="A1317" s="204"/>
      <c r="B1317" s="204"/>
      <c r="C1317" s="204" t="s">
        <v>1468</v>
      </c>
      <c r="D1317" s="204"/>
      <c r="E1317" s="205" t="s">
        <v>998</v>
      </c>
      <c r="F1317" s="206">
        <v>390000</v>
      </c>
    </row>
    <row r="1318" spans="1:6">
      <c r="A1318" s="204"/>
      <c r="B1318" s="204"/>
      <c r="C1318" s="204"/>
      <c r="D1318" s="204" t="s">
        <v>1190</v>
      </c>
      <c r="E1318" s="205" t="s">
        <v>1191</v>
      </c>
      <c r="F1318" s="206">
        <v>390000</v>
      </c>
    </row>
    <row r="1319" spans="1:6" ht="38.25">
      <c r="A1319" s="204"/>
      <c r="B1319" s="204"/>
      <c r="C1319" s="204" t="s">
        <v>1469</v>
      </c>
      <c r="D1319" s="204"/>
      <c r="E1319" s="205" t="s">
        <v>1470</v>
      </c>
      <c r="F1319" s="206">
        <v>9210.4</v>
      </c>
    </row>
    <row r="1320" spans="1:6" ht="63.75">
      <c r="A1320" s="204"/>
      <c r="B1320" s="204"/>
      <c r="C1320" s="204"/>
      <c r="D1320" s="204" t="s">
        <v>1184</v>
      </c>
      <c r="E1320" s="205" t="s">
        <v>2874</v>
      </c>
      <c r="F1320" s="206">
        <v>9210.4</v>
      </c>
    </row>
    <row r="1321" spans="1:6" ht="63.75">
      <c r="A1321" s="204"/>
      <c r="B1321" s="204"/>
      <c r="C1321" s="204" t="s">
        <v>1471</v>
      </c>
      <c r="D1321" s="204"/>
      <c r="E1321" s="205" t="s">
        <v>1472</v>
      </c>
      <c r="F1321" s="206">
        <v>1800</v>
      </c>
    </row>
    <row r="1322" spans="1:6" ht="25.5">
      <c r="A1322" s="204"/>
      <c r="B1322" s="204"/>
      <c r="C1322" s="204" t="s">
        <v>1473</v>
      </c>
      <c r="D1322" s="204"/>
      <c r="E1322" s="205" t="s">
        <v>1350</v>
      </c>
      <c r="F1322" s="206">
        <v>1800</v>
      </c>
    </row>
    <row r="1323" spans="1:6" ht="25.5">
      <c r="A1323" s="204"/>
      <c r="B1323" s="204"/>
      <c r="C1323" s="204"/>
      <c r="D1323" s="204" t="s">
        <v>1189</v>
      </c>
      <c r="E1323" s="205" t="s">
        <v>2863</v>
      </c>
      <c r="F1323" s="206">
        <v>1800</v>
      </c>
    </row>
    <row r="1324" spans="1:6" ht="63.75">
      <c r="A1324" s="204"/>
      <c r="B1324" s="204"/>
      <c r="C1324" s="204" t="s">
        <v>1474</v>
      </c>
      <c r="D1324" s="204"/>
      <c r="E1324" s="205" t="s">
        <v>1475</v>
      </c>
      <c r="F1324" s="206">
        <v>3500</v>
      </c>
    </row>
    <row r="1325" spans="1:6" ht="51">
      <c r="A1325" s="204"/>
      <c r="B1325" s="204"/>
      <c r="C1325" s="204" t="s">
        <v>1476</v>
      </c>
      <c r="D1325" s="204"/>
      <c r="E1325" s="205" t="s">
        <v>1362</v>
      </c>
      <c r="F1325" s="206">
        <v>3500</v>
      </c>
    </row>
    <row r="1326" spans="1:6" ht="25.5">
      <c r="A1326" s="204"/>
      <c r="B1326" s="204"/>
      <c r="C1326" s="204"/>
      <c r="D1326" s="204" t="s">
        <v>1189</v>
      </c>
      <c r="E1326" s="205" t="s">
        <v>2863</v>
      </c>
      <c r="F1326" s="206">
        <v>3500</v>
      </c>
    </row>
    <row r="1327" spans="1:6" ht="63.75">
      <c r="A1327" s="204"/>
      <c r="B1327" s="204"/>
      <c r="C1327" s="204" t="s">
        <v>1221</v>
      </c>
      <c r="D1327" s="204"/>
      <c r="E1327" s="205" t="s">
        <v>1222</v>
      </c>
      <c r="F1327" s="206">
        <v>41545.5</v>
      </c>
    </row>
    <row r="1328" spans="1:6" ht="51">
      <c r="A1328" s="204"/>
      <c r="B1328" s="204"/>
      <c r="C1328" s="204" t="s">
        <v>1477</v>
      </c>
      <c r="D1328" s="204"/>
      <c r="E1328" s="205" t="s">
        <v>1362</v>
      </c>
      <c r="F1328" s="206">
        <v>39165.4</v>
      </c>
    </row>
    <row r="1329" spans="1:6" ht="25.5">
      <c r="A1329" s="204"/>
      <c r="B1329" s="204"/>
      <c r="C1329" s="204"/>
      <c r="D1329" s="204" t="s">
        <v>1189</v>
      </c>
      <c r="E1329" s="205" t="s">
        <v>2863</v>
      </c>
      <c r="F1329" s="206">
        <v>39165.4</v>
      </c>
    </row>
    <row r="1330" spans="1:6">
      <c r="A1330" s="204"/>
      <c r="B1330" s="204"/>
      <c r="C1330" s="204" t="s">
        <v>1478</v>
      </c>
      <c r="D1330" s="204"/>
      <c r="E1330" s="205" t="s">
        <v>1479</v>
      </c>
      <c r="F1330" s="206">
        <v>1100</v>
      </c>
    </row>
    <row r="1331" spans="1:6" ht="25.5">
      <c r="A1331" s="204"/>
      <c r="B1331" s="204"/>
      <c r="C1331" s="204"/>
      <c r="D1331" s="204" t="s">
        <v>1189</v>
      </c>
      <c r="E1331" s="205" t="s">
        <v>2863</v>
      </c>
      <c r="F1331" s="206">
        <v>1100</v>
      </c>
    </row>
    <row r="1332" spans="1:6" ht="38.25">
      <c r="A1332" s="204"/>
      <c r="B1332" s="204"/>
      <c r="C1332" s="204" t="s">
        <v>1480</v>
      </c>
      <c r="D1332" s="204"/>
      <c r="E1332" s="205" t="s">
        <v>1481</v>
      </c>
      <c r="F1332" s="206">
        <v>1280.0999999999999</v>
      </c>
    </row>
    <row r="1333" spans="1:6" ht="25.5">
      <c r="A1333" s="204"/>
      <c r="B1333" s="204"/>
      <c r="C1333" s="204"/>
      <c r="D1333" s="204" t="s">
        <v>1189</v>
      </c>
      <c r="E1333" s="205" t="s">
        <v>2863</v>
      </c>
      <c r="F1333" s="206">
        <v>1280.0999999999999</v>
      </c>
    </row>
    <row r="1334" spans="1:6" ht="25.5">
      <c r="A1334" s="204"/>
      <c r="B1334" s="204" t="s">
        <v>2396</v>
      </c>
      <c r="C1334" s="204"/>
      <c r="D1334" s="204"/>
      <c r="E1334" s="205" t="s">
        <v>2397</v>
      </c>
      <c r="F1334" s="206">
        <v>6034.4</v>
      </c>
    </row>
    <row r="1335" spans="1:6" ht="25.5">
      <c r="A1335" s="204"/>
      <c r="B1335" s="204" t="s">
        <v>2398</v>
      </c>
      <c r="C1335" s="204"/>
      <c r="D1335" s="204"/>
      <c r="E1335" s="205" t="s">
        <v>2399</v>
      </c>
      <c r="F1335" s="206">
        <v>6034.4</v>
      </c>
    </row>
    <row r="1336" spans="1:6" ht="38.25">
      <c r="A1336" s="204"/>
      <c r="B1336" s="204"/>
      <c r="C1336" s="204" t="s">
        <v>1219</v>
      </c>
      <c r="D1336" s="204"/>
      <c r="E1336" s="205" t="s">
        <v>1220</v>
      </c>
      <c r="F1336" s="206">
        <v>6034.4</v>
      </c>
    </row>
    <row r="1337" spans="1:6" ht="63.75">
      <c r="A1337" s="204"/>
      <c r="B1337" s="204"/>
      <c r="C1337" s="204" t="s">
        <v>2400</v>
      </c>
      <c r="D1337" s="204"/>
      <c r="E1337" s="205" t="s">
        <v>2401</v>
      </c>
      <c r="F1337" s="206">
        <v>6034.4</v>
      </c>
    </row>
    <row r="1338" spans="1:6">
      <c r="A1338" s="204"/>
      <c r="B1338" s="204"/>
      <c r="C1338" s="204" t="s">
        <v>2402</v>
      </c>
      <c r="D1338" s="204"/>
      <c r="E1338" s="205" t="s">
        <v>2403</v>
      </c>
      <c r="F1338" s="206">
        <v>4794.8999999999996</v>
      </c>
    </row>
    <row r="1339" spans="1:6" ht="25.5">
      <c r="A1339" s="204"/>
      <c r="B1339" s="204"/>
      <c r="C1339" s="204"/>
      <c r="D1339" s="204" t="s">
        <v>2404</v>
      </c>
      <c r="E1339" s="205" t="s">
        <v>2968</v>
      </c>
      <c r="F1339" s="206">
        <v>4794.8999999999996</v>
      </c>
    </row>
    <row r="1340" spans="1:6" ht="25.5">
      <c r="A1340" s="204"/>
      <c r="B1340" s="204"/>
      <c r="C1340" s="204" t="s">
        <v>2405</v>
      </c>
      <c r="D1340" s="204"/>
      <c r="E1340" s="205" t="s">
        <v>2406</v>
      </c>
      <c r="F1340" s="206">
        <v>1239.5</v>
      </c>
    </row>
    <row r="1341" spans="1:6" ht="25.5">
      <c r="A1341" s="204"/>
      <c r="B1341" s="204"/>
      <c r="C1341" s="204"/>
      <c r="D1341" s="204" t="s">
        <v>2404</v>
      </c>
      <c r="E1341" s="205" t="s">
        <v>2968</v>
      </c>
      <c r="F1341" s="206">
        <v>1239.5</v>
      </c>
    </row>
    <row r="1342" spans="1:6" ht="51">
      <c r="A1342" s="204"/>
      <c r="B1342" s="204" t="s">
        <v>2407</v>
      </c>
      <c r="C1342" s="204"/>
      <c r="D1342" s="204"/>
      <c r="E1342" s="205" t="s">
        <v>2408</v>
      </c>
      <c r="F1342" s="206">
        <v>9502919.9000000004</v>
      </c>
    </row>
    <row r="1343" spans="1:6" ht="38.25">
      <c r="A1343" s="204"/>
      <c r="B1343" s="204" t="s">
        <v>2409</v>
      </c>
      <c r="C1343" s="204"/>
      <c r="D1343" s="204"/>
      <c r="E1343" s="205" t="s">
        <v>2410</v>
      </c>
      <c r="F1343" s="206">
        <v>8440932.9000000004</v>
      </c>
    </row>
    <row r="1344" spans="1:6" ht="38.25">
      <c r="A1344" s="204"/>
      <c r="B1344" s="204"/>
      <c r="C1344" s="204" t="s">
        <v>1219</v>
      </c>
      <c r="D1344" s="204"/>
      <c r="E1344" s="205" t="s">
        <v>1220</v>
      </c>
      <c r="F1344" s="206">
        <v>8440932.9000000004</v>
      </c>
    </row>
    <row r="1345" spans="1:6" ht="63.75">
      <c r="A1345" s="204"/>
      <c r="B1345" s="204"/>
      <c r="C1345" s="204" t="s">
        <v>1471</v>
      </c>
      <c r="D1345" s="204"/>
      <c r="E1345" s="205" t="s">
        <v>1472</v>
      </c>
      <c r="F1345" s="206">
        <v>8440932.9000000004</v>
      </c>
    </row>
    <row r="1346" spans="1:6" ht="38.25">
      <c r="A1346" s="204"/>
      <c r="B1346" s="204"/>
      <c r="C1346" s="204" t="s">
        <v>2411</v>
      </c>
      <c r="D1346" s="204"/>
      <c r="E1346" s="205" t="s">
        <v>2412</v>
      </c>
      <c r="F1346" s="206">
        <v>609080.69999999995</v>
      </c>
    </row>
    <row r="1347" spans="1:6">
      <c r="A1347" s="204"/>
      <c r="B1347" s="204"/>
      <c r="C1347" s="204"/>
      <c r="D1347" s="204" t="s">
        <v>1204</v>
      </c>
      <c r="E1347" s="205" t="s">
        <v>1205</v>
      </c>
      <c r="F1347" s="206">
        <v>609080.69999999995</v>
      </c>
    </row>
    <row r="1348" spans="1:6" ht="51">
      <c r="A1348" s="204"/>
      <c r="B1348" s="204"/>
      <c r="C1348" s="204" t="s">
        <v>2413</v>
      </c>
      <c r="D1348" s="204"/>
      <c r="E1348" s="205" t="s">
        <v>2414</v>
      </c>
      <c r="F1348" s="206">
        <v>7831852.2000000002</v>
      </c>
    </row>
    <row r="1349" spans="1:6">
      <c r="A1349" s="204"/>
      <c r="B1349" s="204"/>
      <c r="C1349" s="204"/>
      <c r="D1349" s="204" t="s">
        <v>1204</v>
      </c>
      <c r="E1349" s="205" t="s">
        <v>1205</v>
      </c>
      <c r="F1349" s="206">
        <v>7831852.2000000002</v>
      </c>
    </row>
    <row r="1350" spans="1:6">
      <c r="A1350" s="204"/>
      <c r="B1350" s="204" t="s">
        <v>2415</v>
      </c>
      <c r="C1350" s="204"/>
      <c r="D1350" s="204"/>
      <c r="E1350" s="205" t="s">
        <v>2416</v>
      </c>
      <c r="F1350" s="206">
        <v>1052618</v>
      </c>
    </row>
    <row r="1351" spans="1:6" ht="38.25">
      <c r="A1351" s="204"/>
      <c r="B1351" s="204"/>
      <c r="C1351" s="204" t="s">
        <v>1219</v>
      </c>
      <c r="D1351" s="204"/>
      <c r="E1351" s="205" t="s">
        <v>1220</v>
      </c>
      <c r="F1351" s="206">
        <v>1052618</v>
      </c>
    </row>
    <row r="1352" spans="1:6" ht="63.75">
      <c r="A1352" s="204"/>
      <c r="B1352" s="204"/>
      <c r="C1352" s="204" t="s">
        <v>1471</v>
      </c>
      <c r="D1352" s="204"/>
      <c r="E1352" s="205" t="s">
        <v>1472</v>
      </c>
      <c r="F1352" s="206">
        <v>1052618</v>
      </c>
    </row>
    <row r="1353" spans="1:6" ht="25.5">
      <c r="A1353" s="204"/>
      <c r="B1353" s="204"/>
      <c r="C1353" s="204" t="s">
        <v>2966</v>
      </c>
      <c r="D1353" s="204"/>
      <c r="E1353" s="205" t="s">
        <v>2967</v>
      </c>
      <c r="F1353" s="206">
        <v>61850</v>
      </c>
    </row>
    <row r="1354" spans="1:6">
      <c r="A1354" s="204"/>
      <c r="B1354" s="204"/>
      <c r="C1354" s="204"/>
      <c r="D1354" s="204" t="s">
        <v>1204</v>
      </c>
      <c r="E1354" s="205" t="s">
        <v>1205</v>
      </c>
      <c r="F1354" s="206">
        <v>61850</v>
      </c>
    </row>
    <row r="1355" spans="1:6" ht="25.5">
      <c r="A1355" s="204"/>
      <c r="B1355" s="204"/>
      <c r="C1355" s="204" t="s">
        <v>2417</v>
      </c>
      <c r="D1355" s="204"/>
      <c r="E1355" s="205" t="s">
        <v>2418</v>
      </c>
      <c r="F1355" s="206">
        <v>990768</v>
      </c>
    </row>
    <row r="1356" spans="1:6">
      <c r="A1356" s="204"/>
      <c r="B1356" s="204"/>
      <c r="C1356" s="204"/>
      <c r="D1356" s="204" t="s">
        <v>1204</v>
      </c>
      <c r="E1356" s="205" t="s">
        <v>1205</v>
      </c>
      <c r="F1356" s="206">
        <v>990768</v>
      </c>
    </row>
    <row r="1357" spans="1:6" ht="25.5">
      <c r="A1357" s="204"/>
      <c r="B1357" s="204" t="s">
        <v>2419</v>
      </c>
      <c r="C1357" s="204"/>
      <c r="D1357" s="204"/>
      <c r="E1357" s="205" t="s">
        <v>2420</v>
      </c>
      <c r="F1357" s="206">
        <v>9369</v>
      </c>
    </row>
    <row r="1358" spans="1:6" ht="38.25">
      <c r="A1358" s="204"/>
      <c r="B1358" s="204"/>
      <c r="C1358" s="204" t="s">
        <v>1331</v>
      </c>
      <c r="D1358" s="204"/>
      <c r="E1358" s="205" t="s">
        <v>1332</v>
      </c>
      <c r="F1358" s="206">
        <v>9369</v>
      </c>
    </row>
    <row r="1359" spans="1:6" ht="63.75">
      <c r="A1359" s="204"/>
      <c r="B1359" s="204"/>
      <c r="C1359" s="204" t="s">
        <v>1333</v>
      </c>
      <c r="D1359" s="204"/>
      <c r="E1359" s="205" t="s">
        <v>1334</v>
      </c>
      <c r="F1359" s="206">
        <v>9369</v>
      </c>
    </row>
    <row r="1360" spans="1:6" ht="25.5">
      <c r="A1360" s="204"/>
      <c r="B1360" s="204"/>
      <c r="C1360" s="204" t="s">
        <v>2934</v>
      </c>
      <c r="D1360" s="204"/>
      <c r="E1360" s="205" t="s">
        <v>2935</v>
      </c>
      <c r="F1360" s="206">
        <v>9369</v>
      </c>
    </row>
    <row r="1361" spans="1:6">
      <c r="A1361" s="204"/>
      <c r="B1361" s="204"/>
      <c r="C1361" s="204"/>
      <c r="D1361" s="204" t="s">
        <v>1204</v>
      </c>
      <c r="E1361" s="205" t="s">
        <v>1205</v>
      </c>
      <c r="F1361" s="206">
        <v>9369</v>
      </c>
    </row>
    <row r="1362" spans="1:6" ht="25.5">
      <c r="A1362" s="204" t="s">
        <v>2461</v>
      </c>
      <c r="B1362" s="204"/>
      <c r="C1362" s="204"/>
      <c r="D1362" s="204"/>
      <c r="E1362" s="205" t="s">
        <v>337</v>
      </c>
      <c r="F1362" s="206">
        <v>557531.69999999995</v>
      </c>
    </row>
    <row r="1363" spans="1:6">
      <c r="A1363" s="204"/>
      <c r="B1363" s="204" t="s">
        <v>1176</v>
      </c>
      <c r="C1363" s="204"/>
      <c r="D1363" s="204"/>
      <c r="E1363" s="205" t="s">
        <v>1177</v>
      </c>
      <c r="F1363" s="206">
        <v>4000</v>
      </c>
    </row>
    <row r="1364" spans="1:6">
      <c r="A1364" s="204"/>
      <c r="B1364" s="204" t="s">
        <v>1250</v>
      </c>
      <c r="C1364" s="204"/>
      <c r="D1364" s="204"/>
      <c r="E1364" s="205" t="s">
        <v>1251</v>
      </c>
      <c r="F1364" s="206">
        <v>4000</v>
      </c>
    </row>
    <row r="1365" spans="1:6" ht="38.25">
      <c r="A1365" s="204"/>
      <c r="B1365" s="204"/>
      <c r="C1365" s="204" t="s">
        <v>1353</v>
      </c>
      <c r="D1365" s="204"/>
      <c r="E1365" s="205" t="s">
        <v>1354</v>
      </c>
      <c r="F1365" s="206">
        <v>4000</v>
      </c>
    </row>
    <row r="1366" spans="1:6" ht="114.75">
      <c r="A1366" s="204"/>
      <c r="B1366" s="204"/>
      <c r="C1366" s="204" t="s">
        <v>1355</v>
      </c>
      <c r="D1366" s="204"/>
      <c r="E1366" s="205" t="s">
        <v>1356</v>
      </c>
      <c r="F1366" s="206">
        <v>4000</v>
      </c>
    </row>
    <row r="1367" spans="1:6" ht="38.25">
      <c r="A1367" s="204"/>
      <c r="B1367" s="204"/>
      <c r="C1367" s="204" t="s">
        <v>1357</v>
      </c>
      <c r="D1367" s="204"/>
      <c r="E1367" s="205" t="s">
        <v>1358</v>
      </c>
      <c r="F1367" s="206">
        <v>4000</v>
      </c>
    </row>
    <row r="1368" spans="1:6" ht="25.5">
      <c r="A1368" s="204"/>
      <c r="B1368" s="204"/>
      <c r="C1368" s="204"/>
      <c r="D1368" s="204" t="s">
        <v>1189</v>
      </c>
      <c r="E1368" s="205" t="s">
        <v>2863</v>
      </c>
      <c r="F1368" s="206">
        <v>4000</v>
      </c>
    </row>
    <row r="1369" spans="1:6">
      <c r="A1369" s="204"/>
      <c r="B1369" s="204" t="s">
        <v>1802</v>
      </c>
      <c r="C1369" s="204"/>
      <c r="D1369" s="204"/>
      <c r="E1369" s="205" t="s">
        <v>1803</v>
      </c>
      <c r="F1369" s="206">
        <v>553531.69999999995</v>
      </c>
    </row>
    <row r="1370" spans="1:6">
      <c r="A1370" s="204"/>
      <c r="B1370" s="204" t="s">
        <v>1804</v>
      </c>
      <c r="C1370" s="204"/>
      <c r="D1370" s="204"/>
      <c r="E1370" s="205" t="s">
        <v>1805</v>
      </c>
      <c r="F1370" s="206">
        <v>168376.5</v>
      </c>
    </row>
    <row r="1371" spans="1:6" ht="38.25">
      <c r="A1371" s="204"/>
      <c r="B1371" s="204"/>
      <c r="C1371" s="204" t="s">
        <v>1331</v>
      </c>
      <c r="D1371" s="204"/>
      <c r="E1371" s="205" t="s">
        <v>1332</v>
      </c>
      <c r="F1371" s="206">
        <v>168376.5</v>
      </c>
    </row>
    <row r="1372" spans="1:6" ht="76.5">
      <c r="A1372" s="204"/>
      <c r="B1372" s="204"/>
      <c r="C1372" s="204" t="s">
        <v>1806</v>
      </c>
      <c r="D1372" s="204"/>
      <c r="E1372" s="205" t="s">
        <v>1807</v>
      </c>
      <c r="F1372" s="206">
        <v>168376.5</v>
      </c>
    </row>
    <row r="1373" spans="1:6" ht="38.25">
      <c r="A1373" s="204"/>
      <c r="B1373" s="204"/>
      <c r="C1373" s="204" t="s">
        <v>1808</v>
      </c>
      <c r="D1373" s="204"/>
      <c r="E1373" s="205" t="s">
        <v>1809</v>
      </c>
      <c r="F1373" s="206">
        <v>28971.7</v>
      </c>
    </row>
    <row r="1374" spans="1:6" ht="38.25">
      <c r="A1374" s="204"/>
      <c r="B1374" s="204"/>
      <c r="C1374" s="204"/>
      <c r="D1374" s="204" t="s">
        <v>1290</v>
      </c>
      <c r="E1374" s="205" t="s">
        <v>2724</v>
      </c>
      <c r="F1374" s="206">
        <v>28971.7</v>
      </c>
    </row>
    <row r="1375" spans="1:6" ht="76.5">
      <c r="A1375" s="204"/>
      <c r="B1375" s="204"/>
      <c r="C1375" s="204" t="s">
        <v>1810</v>
      </c>
      <c r="D1375" s="204"/>
      <c r="E1375" s="205" t="s">
        <v>1811</v>
      </c>
      <c r="F1375" s="206">
        <v>4386.3999999999996</v>
      </c>
    </row>
    <row r="1376" spans="1:6" ht="38.25">
      <c r="A1376" s="204"/>
      <c r="B1376" s="204"/>
      <c r="C1376" s="204"/>
      <c r="D1376" s="204" t="s">
        <v>1290</v>
      </c>
      <c r="E1376" s="205" t="s">
        <v>2724</v>
      </c>
      <c r="F1376" s="206">
        <v>4386.3999999999996</v>
      </c>
    </row>
    <row r="1377" spans="1:6" ht="25.5">
      <c r="A1377" s="204"/>
      <c r="B1377" s="204"/>
      <c r="C1377" s="204" t="s">
        <v>2932</v>
      </c>
      <c r="D1377" s="204"/>
      <c r="E1377" s="205" t="s">
        <v>2933</v>
      </c>
      <c r="F1377" s="206">
        <v>135018.4</v>
      </c>
    </row>
    <row r="1378" spans="1:6">
      <c r="A1378" s="204"/>
      <c r="B1378" s="204"/>
      <c r="C1378" s="204"/>
      <c r="D1378" s="204" t="s">
        <v>1204</v>
      </c>
      <c r="E1378" s="205" t="s">
        <v>1205</v>
      </c>
      <c r="F1378" s="206">
        <v>135018.4</v>
      </c>
    </row>
    <row r="1379" spans="1:6">
      <c r="A1379" s="204"/>
      <c r="B1379" s="204" t="s">
        <v>1824</v>
      </c>
      <c r="C1379" s="204"/>
      <c r="D1379" s="204"/>
      <c r="E1379" s="205" t="s">
        <v>1825</v>
      </c>
      <c r="F1379" s="206">
        <v>139955</v>
      </c>
    </row>
    <row r="1380" spans="1:6" ht="38.25">
      <c r="A1380" s="204"/>
      <c r="B1380" s="204"/>
      <c r="C1380" s="204" t="s">
        <v>1331</v>
      </c>
      <c r="D1380" s="204"/>
      <c r="E1380" s="205" t="s">
        <v>1332</v>
      </c>
      <c r="F1380" s="206">
        <v>110955</v>
      </c>
    </row>
    <row r="1381" spans="1:6" ht="63.75">
      <c r="A1381" s="204"/>
      <c r="B1381" s="204"/>
      <c r="C1381" s="204" t="s">
        <v>1830</v>
      </c>
      <c r="D1381" s="204"/>
      <c r="E1381" s="209" t="s">
        <v>3036</v>
      </c>
      <c r="F1381" s="206">
        <v>110955</v>
      </c>
    </row>
    <row r="1382" spans="1:6" ht="38.25">
      <c r="A1382" s="204"/>
      <c r="B1382" s="204"/>
      <c r="C1382" s="204" t="s">
        <v>1831</v>
      </c>
      <c r="D1382" s="204"/>
      <c r="E1382" s="205" t="s">
        <v>1601</v>
      </c>
      <c r="F1382" s="206">
        <v>110955</v>
      </c>
    </row>
    <row r="1383" spans="1:6" ht="38.25">
      <c r="A1383" s="204"/>
      <c r="B1383" s="204"/>
      <c r="C1383" s="204"/>
      <c r="D1383" s="204" t="s">
        <v>1602</v>
      </c>
      <c r="E1383" s="205" t="s">
        <v>2884</v>
      </c>
      <c r="F1383" s="206">
        <v>110955</v>
      </c>
    </row>
    <row r="1384" spans="1:6" ht="38.25">
      <c r="A1384" s="204"/>
      <c r="B1384" s="204"/>
      <c r="C1384" s="204" t="s">
        <v>1353</v>
      </c>
      <c r="D1384" s="204"/>
      <c r="E1384" s="205" t="s">
        <v>1354</v>
      </c>
      <c r="F1384" s="206">
        <v>29000</v>
      </c>
    </row>
    <row r="1385" spans="1:6" ht="51">
      <c r="A1385" s="204"/>
      <c r="B1385" s="204"/>
      <c r="C1385" s="204" t="s">
        <v>1832</v>
      </c>
      <c r="D1385" s="204"/>
      <c r="E1385" s="205" t="s">
        <v>1833</v>
      </c>
      <c r="F1385" s="206">
        <v>29000</v>
      </c>
    </row>
    <row r="1386" spans="1:6" ht="51">
      <c r="A1386" s="204"/>
      <c r="B1386" s="204"/>
      <c r="C1386" s="204" t="s">
        <v>1834</v>
      </c>
      <c r="D1386" s="204"/>
      <c r="E1386" s="205" t="s">
        <v>1835</v>
      </c>
      <c r="F1386" s="206">
        <v>29000</v>
      </c>
    </row>
    <row r="1387" spans="1:6" ht="38.25">
      <c r="A1387" s="204"/>
      <c r="B1387" s="204"/>
      <c r="C1387" s="204"/>
      <c r="D1387" s="204" t="s">
        <v>1290</v>
      </c>
      <c r="E1387" s="205" t="s">
        <v>2724</v>
      </c>
      <c r="F1387" s="206">
        <v>29000</v>
      </c>
    </row>
    <row r="1388" spans="1:6" ht="25.5">
      <c r="A1388" s="204"/>
      <c r="B1388" s="204" t="s">
        <v>1838</v>
      </c>
      <c r="C1388" s="204"/>
      <c r="D1388" s="204"/>
      <c r="E1388" s="205" t="s">
        <v>1839</v>
      </c>
      <c r="F1388" s="206">
        <v>245200.2</v>
      </c>
    </row>
    <row r="1389" spans="1:6" ht="38.25">
      <c r="A1389" s="204"/>
      <c r="B1389" s="204"/>
      <c r="C1389" s="204" t="s">
        <v>1331</v>
      </c>
      <c r="D1389" s="204"/>
      <c r="E1389" s="205" t="s">
        <v>1332</v>
      </c>
      <c r="F1389" s="206">
        <v>218200.2</v>
      </c>
    </row>
    <row r="1390" spans="1:6" ht="76.5">
      <c r="A1390" s="204"/>
      <c r="B1390" s="204"/>
      <c r="C1390" s="204" t="s">
        <v>1806</v>
      </c>
      <c r="D1390" s="204"/>
      <c r="E1390" s="205" t="s">
        <v>1807</v>
      </c>
      <c r="F1390" s="206">
        <v>178876.1</v>
      </c>
    </row>
    <row r="1391" spans="1:6" ht="38.25">
      <c r="A1391" s="204"/>
      <c r="B1391" s="204"/>
      <c r="C1391" s="204" t="s">
        <v>1840</v>
      </c>
      <c r="D1391" s="204"/>
      <c r="E1391" s="205" t="s">
        <v>1841</v>
      </c>
      <c r="F1391" s="206">
        <v>23000</v>
      </c>
    </row>
    <row r="1392" spans="1:6" ht="25.5">
      <c r="A1392" s="204"/>
      <c r="B1392" s="204"/>
      <c r="C1392" s="204"/>
      <c r="D1392" s="204" t="s">
        <v>1189</v>
      </c>
      <c r="E1392" s="205" t="s">
        <v>2863</v>
      </c>
      <c r="F1392" s="206">
        <v>23000</v>
      </c>
    </row>
    <row r="1393" spans="1:6" ht="51">
      <c r="A1393" s="204"/>
      <c r="B1393" s="204"/>
      <c r="C1393" s="204" t="s">
        <v>2930</v>
      </c>
      <c r="D1393" s="204"/>
      <c r="E1393" s="205" t="s">
        <v>2931</v>
      </c>
      <c r="F1393" s="206">
        <v>155876.1</v>
      </c>
    </row>
    <row r="1394" spans="1:6" ht="38.25">
      <c r="A1394" s="204"/>
      <c r="B1394" s="204"/>
      <c r="C1394" s="204"/>
      <c r="D1394" s="204" t="s">
        <v>1290</v>
      </c>
      <c r="E1394" s="205" t="s">
        <v>2724</v>
      </c>
      <c r="F1394" s="206">
        <v>155876.1</v>
      </c>
    </row>
    <row r="1395" spans="1:6" ht="63.75">
      <c r="A1395" s="204"/>
      <c r="B1395" s="204"/>
      <c r="C1395" s="204" t="s">
        <v>1340</v>
      </c>
      <c r="D1395" s="204"/>
      <c r="E1395" s="205" t="s">
        <v>1341</v>
      </c>
      <c r="F1395" s="206">
        <v>39324.1</v>
      </c>
    </row>
    <row r="1396" spans="1:6" ht="25.5">
      <c r="A1396" s="204"/>
      <c r="B1396" s="204"/>
      <c r="C1396" s="204" t="s">
        <v>1342</v>
      </c>
      <c r="D1396" s="204"/>
      <c r="E1396" s="205" t="s">
        <v>1188</v>
      </c>
      <c r="F1396" s="206">
        <v>39324.1</v>
      </c>
    </row>
    <row r="1397" spans="1:6" ht="63.75">
      <c r="A1397" s="204"/>
      <c r="B1397" s="204"/>
      <c r="C1397" s="204"/>
      <c r="D1397" s="204" t="s">
        <v>1184</v>
      </c>
      <c r="E1397" s="205" t="s">
        <v>2874</v>
      </c>
      <c r="F1397" s="206">
        <v>32798.199999999997</v>
      </c>
    </row>
    <row r="1398" spans="1:6" ht="25.5">
      <c r="A1398" s="204"/>
      <c r="B1398" s="204"/>
      <c r="C1398" s="204"/>
      <c r="D1398" s="204" t="s">
        <v>1189</v>
      </c>
      <c r="E1398" s="205" t="s">
        <v>2863</v>
      </c>
      <c r="F1398" s="206">
        <v>6521.9</v>
      </c>
    </row>
    <row r="1399" spans="1:6">
      <c r="A1399" s="204"/>
      <c r="B1399" s="204"/>
      <c r="C1399" s="204"/>
      <c r="D1399" s="204" t="s">
        <v>1190</v>
      </c>
      <c r="E1399" s="205" t="s">
        <v>1191</v>
      </c>
      <c r="F1399" s="206">
        <v>4</v>
      </c>
    </row>
    <row r="1400" spans="1:6" ht="38.25">
      <c r="A1400" s="204"/>
      <c r="B1400" s="204"/>
      <c r="C1400" s="204" t="s">
        <v>1353</v>
      </c>
      <c r="D1400" s="204"/>
      <c r="E1400" s="205" t="s">
        <v>1354</v>
      </c>
      <c r="F1400" s="206">
        <v>27000</v>
      </c>
    </row>
    <row r="1401" spans="1:6" ht="114.75">
      <c r="A1401" s="204"/>
      <c r="B1401" s="204"/>
      <c r="C1401" s="204" t="s">
        <v>1355</v>
      </c>
      <c r="D1401" s="204"/>
      <c r="E1401" s="205" t="s">
        <v>1356</v>
      </c>
      <c r="F1401" s="206">
        <v>27000</v>
      </c>
    </row>
    <row r="1402" spans="1:6" ht="38.25">
      <c r="A1402" s="204"/>
      <c r="B1402" s="204"/>
      <c r="C1402" s="204" t="s">
        <v>1357</v>
      </c>
      <c r="D1402" s="204"/>
      <c r="E1402" s="205" t="s">
        <v>1358</v>
      </c>
      <c r="F1402" s="206">
        <v>27000</v>
      </c>
    </row>
    <row r="1403" spans="1:6" ht="25.5">
      <c r="A1403" s="204"/>
      <c r="B1403" s="204"/>
      <c r="C1403" s="204"/>
      <c r="D1403" s="204" t="s">
        <v>1189</v>
      </c>
      <c r="E1403" s="205" t="s">
        <v>2863</v>
      </c>
      <c r="F1403" s="206">
        <v>27000</v>
      </c>
    </row>
    <row r="1404" spans="1:6" ht="25.5">
      <c r="A1404" s="204" t="s">
        <v>2462</v>
      </c>
      <c r="B1404" s="204"/>
      <c r="C1404" s="204"/>
      <c r="D1404" s="204"/>
      <c r="E1404" s="205" t="s">
        <v>342</v>
      </c>
      <c r="F1404" s="206">
        <v>94352.9</v>
      </c>
    </row>
    <row r="1405" spans="1:6">
      <c r="A1405" s="204"/>
      <c r="B1405" s="204" t="s">
        <v>1802</v>
      </c>
      <c r="C1405" s="204"/>
      <c r="D1405" s="204"/>
      <c r="E1405" s="205" t="s">
        <v>1803</v>
      </c>
      <c r="F1405" s="206">
        <v>94352.9</v>
      </c>
    </row>
    <row r="1406" spans="1:6" ht="25.5">
      <c r="A1406" s="204"/>
      <c r="B1406" s="204" t="s">
        <v>1838</v>
      </c>
      <c r="C1406" s="204"/>
      <c r="D1406" s="204"/>
      <c r="E1406" s="205" t="s">
        <v>1839</v>
      </c>
      <c r="F1406" s="206">
        <v>94352.9</v>
      </c>
    </row>
    <row r="1407" spans="1:6" ht="38.25">
      <c r="A1407" s="204"/>
      <c r="B1407" s="204"/>
      <c r="C1407" s="204" t="s">
        <v>1331</v>
      </c>
      <c r="D1407" s="204"/>
      <c r="E1407" s="205" t="s">
        <v>1332</v>
      </c>
      <c r="F1407" s="206">
        <v>94352.9</v>
      </c>
    </row>
    <row r="1408" spans="1:6" ht="63.75">
      <c r="A1408" s="204"/>
      <c r="B1408" s="204"/>
      <c r="C1408" s="204" t="s">
        <v>1340</v>
      </c>
      <c r="D1408" s="204"/>
      <c r="E1408" s="205" t="s">
        <v>1341</v>
      </c>
      <c r="F1408" s="206">
        <v>94352.9</v>
      </c>
    </row>
    <row r="1409" spans="1:6" ht="25.5">
      <c r="A1409" s="204"/>
      <c r="B1409" s="204"/>
      <c r="C1409" s="204" t="s">
        <v>1342</v>
      </c>
      <c r="D1409" s="204"/>
      <c r="E1409" s="205" t="s">
        <v>1188</v>
      </c>
      <c r="F1409" s="206">
        <v>94352.900000000009</v>
      </c>
    </row>
    <row r="1410" spans="1:6" ht="63.75">
      <c r="A1410" s="204"/>
      <c r="B1410" s="204"/>
      <c r="C1410" s="204"/>
      <c r="D1410" s="204" t="s">
        <v>1184</v>
      </c>
      <c r="E1410" s="205" t="s">
        <v>2874</v>
      </c>
      <c r="F1410" s="206">
        <v>79474.100000000006</v>
      </c>
    </row>
    <row r="1411" spans="1:6" ht="25.5">
      <c r="A1411" s="204"/>
      <c r="B1411" s="204"/>
      <c r="C1411" s="204"/>
      <c r="D1411" s="204" t="s">
        <v>1189</v>
      </c>
      <c r="E1411" s="205" t="s">
        <v>2863</v>
      </c>
      <c r="F1411" s="206">
        <v>14863.8</v>
      </c>
    </row>
    <row r="1412" spans="1:6">
      <c r="A1412" s="204"/>
      <c r="B1412" s="204"/>
      <c r="C1412" s="204"/>
      <c r="D1412" s="204" t="s">
        <v>1190</v>
      </c>
      <c r="E1412" s="205" t="s">
        <v>1191</v>
      </c>
      <c r="F1412" s="206">
        <v>15</v>
      </c>
    </row>
    <row r="1413" spans="1:6" ht="25.5">
      <c r="A1413" s="204" t="s">
        <v>2463</v>
      </c>
      <c r="B1413" s="204"/>
      <c r="C1413" s="204"/>
      <c r="D1413" s="204"/>
      <c r="E1413" s="205" t="s">
        <v>343</v>
      </c>
      <c r="F1413" s="206">
        <v>30058.5</v>
      </c>
    </row>
    <row r="1414" spans="1:6">
      <c r="A1414" s="204"/>
      <c r="B1414" s="204" t="s">
        <v>1176</v>
      </c>
      <c r="C1414" s="204"/>
      <c r="D1414" s="204"/>
      <c r="E1414" s="205" t="s">
        <v>1177</v>
      </c>
      <c r="F1414" s="206">
        <v>9750.9</v>
      </c>
    </row>
    <row r="1415" spans="1:6">
      <c r="A1415" s="204"/>
      <c r="B1415" s="204" t="s">
        <v>1250</v>
      </c>
      <c r="C1415" s="204"/>
      <c r="D1415" s="204"/>
      <c r="E1415" s="205" t="s">
        <v>1251</v>
      </c>
      <c r="F1415" s="206">
        <v>9750.9</v>
      </c>
    </row>
    <row r="1416" spans="1:6" ht="38.25">
      <c r="A1416" s="204"/>
      <c r="B1416" s="204"/>
      <c r="C1416" s="204" t="s">
        <v>1212</v>
      </c>
      <c r="D1416" s="204"/>
      <c r="E1416" s="205" t="s">
        <v>1213</v>
      </c>
      <c r="F1416" s="206">
        <v>9750.9</v>
      </c>
    </row>
    <row r="1417" spans="1:6" ht="51">
      <c r="A1417" s="204"/>
      <c r="B1417" s="204"/>
      <c r="C1417" s="204" t="s">
        <v>1214</v>
      </c>
      <c r="D1417" s="204"/>
      <c r="E1417" s="205" t="s">
        <v>1215</v>
      </c>
      <c r="F1417" s="206">
        <v>9750.9000000000015</v>
      </c>
    </row>
    <row r="1418" spans="1:6" ht="63.75">
      <c r="A1418" s="204"/>
      <c r="B1418" s="204"/>
      <c r="C1418" s="204" t="s">
        <v>1294</v>
      </c>
      <c r="D1418" s="204"/>
      <c r="E1418" s="205" t="s">
        <v>1295</v>
      </c>
      <c r="F1418" s="206">
        <v>979.5</v>
      </c>
    </row>
    <row r="1419" spans="1:6" ht="25.5">
      <c r="A1419" s="204"/>
      <c r="B1419" s="204"/>
      <c r="C1419" s="204"/>
      <c r="D1419" s="204" t="s">
        <v>1189</v>
      </c>
      <c r="E1419" s="205" t="s">
        <v>2863</v>
      </c>
      <c r="F1419" s="206">
        <v>979.5</v>
      </c>
    </row>
    <row r="1420" spans="1:6" ht="25.5">
      <c r="A1420" s="204"/>
      <c r="B1420" s="204"/>
      <c r="C1420" s="204" t="s">
        <v>1296</v>
      </c>
      <c r="D1420" s="204"/>
      <c r="E1420" s="205" t="s">
        <v>1297</v>
      </c>
      <c r="F1420" s="206">
        <v>7231</v>
      </c>
    </row>
    <row r="1421" spans="1:6" ht="25.5">
      <c r="A1421" s="204"/>
      <c r="B1421" s="204"/>
      <c r="C1421" s="204"/>
      <c r="D1421" s="204" t="s">
        <v>1189</v>
      </c>
      <c r="E1421" s="205" t="s">
        <v>2863</v>
      </c>
      <c r="F1421" s="206">
        <v>7231</v>
      </c>
    </row>
    <row r="1422" spans="1:6" ht="25.5">
      <c r="A1422" s="204"/>
      <c r="B1422" s="204"/>
      <c r="C1422" s="204" t="s">
        <v>1298</v>
      </c>
      <c r="D1422" s="204"/>
      <c r="E1422" s="205" t="s">
        <v>1299</v>
      </c>
      <c r="F1422" s="206">
        <v>1393.2</v>
      </c>
    </row>
    <row r="1423" spans="1:6" ht="25.5">
      <c r="A1423" s="204"/>
      <c r="B1423" s="204"/>
      <c r="C1423" s="204"/>
      <c r="D1423" s="204" t="s">
        <v>1189</v>
      </c>
      <c r="E1423" s="205" t="s">
        <v>2863</v>
      </c>
      <c r="F1423" s="206">
        <v>1393.2</v>
      </c>
    </row>
    <row r="1424" spans="1:6" ht="25.5">
      <c r="A1424" s="204"/>
      <c r="B1424" s="204"/>
      <c r="C1424" s="204" t="s">
        <v>1300</v>
      </c>
      <c r="D1424" s="204"/>
      <c r="E1424" s="205" t="s">
        <v>1301</v>
      </c>
      <c r="F1424" s="206">
        <v>147.19999999999999</v>
      </c>
    </row>
    <row r="1425" spans="1:6" ht="25.5">
      <c r="A1425" s="204"/>
      <c r="B1425" s="204"/>
      <c r="C1425" s="204"/>
      <c r="D1425" s="204" t="s">
        <v>1189</v>
      </c>
      <c r="E1425" s="205" t="s">
        <v>2863</v>
      </c>
      <c r="F1425" s="206">
        <v>147.19999999999999</v>
      </c>
    </row>
    <row r="1426" spans="1:6">
      <c r="A1426" s="204"/>
      <c r="B1426" s="204" t="s">
        <v>1634</v>
      </c>
      <c r="C1426" s="204"/>
      <c r="D1426" s="204"/>
      <c r="E1426" s="205" t="s">
        <v>1635</v>
      </c>
      <c r="F1426" s="206">
        <v>20307.599999999999</v>
      </c>
    </row>
    <row r="1427" spans="1:6">
      <c r="A1427" s="204"/>
      <c r="B1427" s="204" t="s">
        <v>1636</v>
      </c>
      <c r="C1427" s="204"/>
      <c r="D1427" s="204"/>
      <c r="E1427" s="205" t="s">
        <v>1637</v>
      </c>
      <c r="F1427" s="206">
        <v>20307.599999999999</v>
      </c>
    </row>
    <row r="1428" spans="1:6" ht="38.25">
      <c r="A1428" s="204"/>
      <c r="B1428" s="204"/>
      <c r="C1428" s="204" t="s">
        <v>1212</v>
      </c>
      <c r="D1428" s="204"/>
      <c r="E1428" s="205" t="s">
        <v>1213</v>
      </c>
      <c r="F1428" s="206">
        <v>20307.599999999999</v>
      </c>
    </row>
    <row r="1429" spans="1:6" ht="51">
      <c r="A1429" s="204"/>
      <c r="B1429" s="204"/>
      <c r="C1429" s="204" t="s">
        <v>1214</v>
      </c>
      <c r="D1429" s="204"/>
      <c r="E1429" s="205" t="s">
        <v>1215</v>
      </c>
      <c r="F1429" s="206">
        <v>20307.599999999999</v>
      </c>
    </row>
    <row r="1430" spans="1:6" ht="25.5">
      <c r="A1430" s="204"/>
      <c r="B1430" s="204"/>
      <c r="C1430" s="204" t="s">
        <v>1216</v>
      </c>
      <c r="D1430" s="204"/>
      <c r="E1430" s="205" t="s">
        <v>1188</v>
      </c>
      <c r="F1430" s="206">
        <v>20307.599999999999</v>
      </c>
    </row>
    <row r="1431" spans="1:6" ht="63.75">
      <c r="A1431" s="204"/>
      <c r="B1431" s="204"/>
      <c r="C1431" s="204"/>
      <c r="D1431" s="204" t="s">
        <v>1184</v>
      </c>
      <c r="E1431" s="205" t="s">
        <v>2874</v>
      </c>
      <c r="F1431" s="206">
        <v>16227.6</v>
      </c>
    </row>
    <row r="1432" spans="1:6" ht="25.5">
      <c r="A1432" s="204"/>
      <c r="B1432" s="204"/>
      <c r="C1432" s="204"/>
      <c r="D1432" s="204" t="s">
        <v>1189</v>
      </c>
      <c r="E1432" s="205" t="s">
        <v>2863</v>
      </c>
      <c r="F1432" s="206">
        <v>4075.9</v>
      </c>
    </row>
    <row r="1433" spans="1:6">
      <c r="A1433" s="204"/>
      <c r="B1433" s="204"/>
      <c r="C1433" s="204"/>
      <c r="D1433" s="204" t="s">
        <v>1190</v>
      </c>
      <c r="E1433" s="205" t="s">
        <v>1191</v>
      </c>
      <c r="F1433" s="206">
        <v>4.0999999999999996</v>
      </c>
    </row>
    <row r="1434" spans="1:6">
      <c r="A1434" s="204" t="s">
        <v>2464</v>
      </c>
      <c r="B1434" s="204"/>
      <c r="C1434" s="204"/>
      <c r="D1434" s="204"/>
      <c r="E1434" s="205" t="s">
        <v>346</v>
      </c>
      <c r="F1434" s="206">
        <v>41699.199999999997</v>
      </c>
    </row>
    <row r="1435" spans="1:6">
      <c r="A1435" s="204"/>
      <c r="B1435" s="204" t="s">
        <v>1176</v>
      </c>
      <c r="C1435" s="204"/>
      <c r="D1435" s="204"/>
      <c r="E1435" s="205" t="s">
        <v>1177</v>
      </c>
      <c r="F1435" s="206">
        <v>4094</v>
      </c>
    </row>
    <row r="1436" spans="1:6">
      <c r="A1436" s="204"/>
      <c r="B1436" s="204" t="s">
        <v>1250</v>
      </c>
      <c r="C1436" s="204"/>
      <c r="D1436" s="204"/>
      <c r="E1436" s="205" t="s">
        <v>1251</v>
      </c>
      <c r="F1436" s="206">
        <v>4094</v>
      </c>
    </row>
    <row r="1437" spans="1:6" ht="38.25">
      <c r="A1437" s="204"/>
      <c r="B1437" s="204"/>
      <c r="C1437" s="204" t="s">
        <v>1353</v>
      </c>
      <c r="D1437" s="204"/>
      <c r="E1437" s="205" t="s">
        <v>1354</v>
      </c>
      <c r="F1437" s="206">
        <v>4094</v>
      </c>
    </row>
    <row r="1438" spans="1:6" ht="63.75">
      <c r="A1438" s="204"/>
      <c r="B1438" s="204"/>
      <c r="C1438" s="204" t="s">
        <v>1359</v>
      </c>
      <c r="D1438" s="204"/>
      <c r="E1438" s="205" t="s">
        <v>1360</v>
      </c>
      <c r="F1438" s="206">
        <v>4094</v>
      </c>
    </row>
    <row r="1439" spans="1:6" ht="51">
      <c r="A1439" s="204"/>
      <c r="B1439" s="204"/>
      <c r="C1439" s="204" t="s">
        <v>1361</v>
      </c>
      <c r="D1439" s="204"/>
      <c r="E1439" s="205" t="s">
        <v>1362</v>
      </c>
      <c r="F1439" s="206">
        <v>4094</v>
      </c>
    </row>
    <row r="1440" spans="1:6" ht="25.5">
      <c r="A1440" s="204"/>
      <c r="B1440" s="204"/>
      <c r="C1440" s="204"/>
      <c r="D1440" s="204" t="s">
        <v>1189</v>
      </c>
      <c r="E1440" s="205" t="s">
        <v>2863</v>
      </c>
      <c r="F1440" s="206">
        <v>4094</v>
      </c>
    </row>
    <row r="1441" spans="1:6">
      <c r="A1441" s="204"/>
      <c r="B1441" s="204" t="s">
        <v>1634</v>
      </c>
      <c r="C1441" s="204"/>
      <c r="D1441" s="204"/>
      <c r="E1441" s="205" t="s">
        <v>1635</v>
      </c>
      <c r="F1441" s="206">
        <v>37605.199999999997</v>
      </c>
    </row>
    <row r="1442" spans="1:6">
      <c r="A1442" s="204"/>
      <c r="B1442" s="204" t="s">
        <v>1636</v>
      </c>
      <c r="C1442" s="204"/>
      <c r="D1442" s="204"/>
      <c r="E1442" s="205" t="s">
        <v>1637</v>
      </c>
      <c r="F1442" s="206">
        <v>37605.199999999997</v>
      </c>
    </row>
    <row r="1443" spans="1:6" ht="38.25">
      <c r="A1443" s="204"/>
      <c r="B1443" s="204"/>
      <c r="C1443" s="204" t="s">
        <v>1353</v>
      </c>
      <c r="D1443" s="204"/>
      <c r="E1443" s="205" t="s">
        <v>1354</v>
      </c>
      <c r="F1443" s="206">
        <v>37605.199999999997</v>
      </c>
    </row>
    <row r="1444" spans="1:6" ht="63.75">
      <c r="A1444" s="204"/>
      <c r="B1444" s="204"/>
      <c r="C1444" s="204" t="s">
        <v>1359</v>
      </c>
      <c r="D1444" s="204"/>
      <c r="E1444" s="205" t="s">
        <v>1360</v>
      </c>
      <c r="F1444" s="206">
        <v>37605.199999999997</v>
      </c>
    </row>
    <row r="1445" spans="1:6" ht="25.5">
      <c r="A1445" s="204"/>
      <c r="B1445" s="204"/>
      <c r="C1445" s="204" t="s">
        <v>1650</v>
      </c>
      <c r="D1445" s="204"/>
      <c r="E1445" s="205" t="s">
        <v>1651</v>
      </c>
      <c r="F1445" s="206">
        <v>37605.199999999997</v>
      </c>
    </row>
    <row r="1446" spans="1:6" ht="63.75">
      <c r="A1446" s="204"/>
      <c r="B1446" s="204"/>
      <c r="C1446" s="204"/>
      <c r="D1446" s="204" t="s">
        <v>1184</v>
      </c>
      <c r="E1446" s="205" t="s">
        <v>2874</v>
      </c>
      <c r="F1446" s="206">
        <v>32132.6</v>
      </c>
    </row>
    <row r="1447" spans="1:6" ht="25.5">
      <c r="A1447" s="204"/>
      <c r="B1447" s="204"/>
      <c r="C1447" s="204"/>
      <c r="D1447" s="204" t="s">
        <v>1189</v>
      </c>
      <c r="E1447" s="205" t="s">
        <v>2863</v>
      </c>
      <c r="F1447" s="206">
        <v>5470.6</v>
      </c>
    </row>
    <row r="1448" spans="1:6">
      <c r="A1448" s="204"/>
      <c r="B1448" s="204"/>
      <c r="C1448" s="204"/>
      <c r="D1448" s="204" t="s">
        <v>1190</v>
      </c>
      <c r="E1448" s="205" t="s">
        <v>1191</v>
      </c>
      <c r="F1448" s="206">
        <v>2</v>
      </c>
    </row>
    <row r="1449" spans="1:6" ht="25.5">
      <c r="A1449" s="204" t="s">
        <v>2465</v>
      </c>
      <c r="B1449" s="204"/>
      <c r="C1449" s="204"/>
      <c r="D1449" s="204"/>
      <c r="E1449" s="205" t="s">
        <v>349</v>
      </c>
      <c r="F1449" s="206">
        <v>19551.3</v>
      </c>
    </row>
    <row r="1450" spans="1:6">
      <c r="A1450" s="204"/>
      <c r="B1450" s="204" t="s">
        <v>1176</v>
      </c>
      <c r="C1450" s="204"/>
      <c r="D1450" s="204"/>
      <c r="E1450" s="205" t="s">
        <v>1177</v>
      </c>
      <c r="F1450" s="206">
        <v>17441.5</v>
      </c>
    </row>
    <row r="1451" spans="1:6">
      <c r="A1451" s="204"/>
      <c r="B1451" s="204" t="s">
        <v>1250</v>
      </c>
      <c r="C1451" s="204"/>
      <c r="D1451" s="204"/>
      <c r="E1451" s="205" t="s">
        <v>1251</v>
      </c>
      <c r="F1451" s="206">
        <v>17441.5</v>
      </c>
    </row>
    <row r="1452" spans="1:6" ht="38.25">
      <c r="A1452" s="204"/>
      <c r="B1452" s="204"/>
      <c r="C1452" s="204" t="s">
        <v>1302</v>
      </c>
      <c r="D1452" s="204"/>
      <c r="E1452" s="205" t="s">
        <v>1303</v>
      </c>
      <c r="F1452" s="206">
        <v>17441.5</v>
      </c>
    </row>
    <row r="1453" spans="1:6" ht="51">
      <c r="A1453" s="204"/>
      <c r="B1453" s="204"/>
      <c r="C1453" s="204" t="s">
        <v>1312</v>
      </c>
      <c r="D1453" s="204"/>
      <c r="E1453" s="205" t="s">
        <v>1313</v>
      </c>
      <c r="F1453" s="206">
        <v>17441.5</v>
      </c>
    </row>
    <row r="1454" spans="1:6" ht="25.5">
      <c r="A1454" s="204"/>
      <c r="B1454" s="204"/>
      <c r="C1454" s="204" t="s">
        <v>1314</v>
      </c>
      <c r="D1454" s="204"/>
      <c r="E1454" s="205" t="s">
        <v>1188</v>
      </c>
      <c r="F1454" s="206">
        <v>17441.5</v>
      </c>
    </row>
    <row r="1455" spans="1:6" ht="63.75">
      <c r="A1455" s="204"/>
      <c r="B1455" s="204"/>
      <c r="C1455" s="204"/>
      <c r="D1455" s="204" t="s">
        <v>1184</v>
      </c>
      <c r="E1455" s="205" t="s">
        <v>2874</v>
      </c>
      <c r="F1455" s="206">
        <v>15677.7</v>
      </c>
    </row>
    <row r="1456" spans="1:6" ht="25.5">
      <c r="A1456" s="204"/>
      <c r="B1456" s="204"/>
      <c r="C1456" s="204"/>
      <c r="D1456" s="204" t="s">
        <v>1189</v>
      </c>
      <c r="E1456" s="205" t="s">
        <v>2863</v>
      </c>
      <c r="F1456" s="206">
        <v>1743.8</v>
      </c>
    </row>
    <row r="1457" spans="1:6">
      <c r="A1457" s="204"/>
      <c r="B1457" s="204"/>
      <c r="C1457" s="204"/>
      <c r="D1457" s="204" t="s">
        <v>1190</v>
      </c>
      <c r="E1457" s="205" t="s">
        <v>1191</v>
      </c>
      <c r="F1457" s="206">
        <v>20</v>
      </c>
    </row>
    <row r="1458" spans="1:6">
      <c r="A1458" s="204"/>
      <c r="B1458" s="204" t="s">
        <v>1634</v>
      </c>
      <c r="C1458" s="204"/>
      <c r="D1458" s="204"/>
      <c r="E1458" s="205" t="s">
        <v>1635</v>
      </c>
      <c r="F1458" s="206">
        <v>2109.8000000000002</v>
      </c>
    </row>
    <row r="1459" spans="1:6">
      <c r="A1459" s="204"/>
      <c r="B1459" s="204" t="s">
        <v>1770</v>
      </c>
      <c r="C1459" s="204"/>
      <c r="D1459" s="204"/>
      <c r="E1459" s="205" t="s">
        <v>1771</v>
      </c>
      <c r="F1459" s="206">
        <v>2109.8000000000002</v>
      </c>
    </row>
    <row r="1460" spans="1:6" ht="38.25">
      <c r="A1460" s="204"/>
      <c r="B1460" s="204"/>
      <c r="C1460" s="204" t="s">
        <v>1302</v>
      </c>
      <c r="D1460" s="204"/>
      <c r="E1460" s="205" t="s">
        <v>1303</v>
      </c>
      <c r="F1460" s="206">
        <v>2109.8000000000002</v>
      </c>
    </row>
    <row r="1461" spans="1:6" ht="63.75">
      <c r="A1461" s="204"/>
      <c r="B1461" s="204"/>
      <c r="C1461" s="204" t="s">
        <v>1778</v>
      </c>
      <c r="D1461" s="204"/>
      <c r="E1461" s="205" t="s">
        <v>1779</v>
      </c>
      <c r="F1461" s="206">
        <v>2109.8000000000002</v>
      </c>
    </row>
    <row r="1462" spans="1:6" ht="25.5">
      <c r="A1462" s="204"/>
      <c r="B1462" s="204"/>
      <c r="C1462" s="204" t="s">
        <v>1780</v>
      </c>
      <c r="D1462" s="204"/>
      <c r="E1462" s="205" t="s">
        <v>1781</v>
      </c>
      <c r="F1462" s="206">
        <v>1811.3</v>
      </c>
    </row>
    <row r="1463" spans="1:6" ht="25.5">
      <c r="A1463" s="204"/>
      <c r="B1463" s="204"/>
      <c r="C1463" s="204"/>
      <c r="D1463" s="204" t="s">
        <v>1189</v>
      </c>
      <c r="E1463" s="205" t="s">
        <v>2863</v>
      </c>
      <c r="F1463" s="206">
        <v>1811.3</v>
      </c>
    </row>
    <row r="1464" spans="1:6" ht="25.5">
      <c r="A1464" s="204"/>
      <c r="B1464" s="204"/>
      <c r="C1464" s="204" t="s">
        <v>1782</v>
      </c>
      <c r="D1464" s="204"/>
      <c r="E1464" s="205" t="s">
        <v>1783</v>
      </c>
      <c r="F1464" s="206">
        <v>298.5</v>
      </c>
    </row>
    <row r="1465" spans="1:6" ht="25.5">
      <c r="A1465" s="204"/>
      <c r="B1465" s="204"/>
      <c r="C1465" s="204"/>
      <c r="D1465" s="204" t="s">
        <v>1189</v>
      </c>
      <c r="E1465" s="205" t="s">
        <v>2863</v>
      </c>
      <c r="F1465" s="206">
        <v>298.5</v>
      </c>
    </row>
    <row r="1466" spans="1:6">
      <c r="A1466" s="204" t="s">
        <v>2466</v>
      </c>
      <c r="B1466" s="204"/>
      <c r="C1466" s="204"/>
      <c r="D1466" s="204"/>
      <c r="E1466" s="205" t="s">
        <v>350</v>
      </c>
      <c r="F1466" s="206">
        <v>17917933.100000001</v>
      </c>
    </row>
    <row r="1467" spans="1:6">
      <c r="A1467" s="204"/>
      <c r="B1467" s="204" t="s">
        <v>1176</v>
      </c>
      <c r="C1467" s="204"/>
      <c r="D1467" s="204"/>
      <c r="E1467" s="205" t="s">
        <v>1177</v>
      </c>
      <c r="F1467" s="206">
        <v>51763</v>
      </c>
    </row>
    <row r="1468" spans="1:6">
      <c r="A1468" s="204"/>
      <c r="B1468" s="204" t="s">
        <v>1250</v>
      </c>
      <c r="C1468" s="204"/>
      <c r="D1468" s="204"/>
      <c r="E1468" s="205" t="s">
        <v>1251</v>
      </c>
      <c r="F1468" s="206">
        <v>51763</v>
      </c>
    </row>
    <row r="1469" spans="1:6" ht="25.5">
      <c r="A1469" s="204"/>
      <c r="B1469" s="204"/>
      <c r="C1469" s="204" t="s">
        <v>1252</v>
      </c>
      <c r="D1469" s="204"/>
      <c r="E1469" s="205" t="s">
        <v>1253</v>
      </c>
      <c r="F1469" s="206">
        <v>51763</v>
      </c>
    </row>
    <row r="1470" spans="1:6" ht="63.75">
      <c r="A1470" s="204"/>
      <c r="B1470" s="204"/>
      <c r="C1470" s="204" t="s">
        <v>1254</v>
      </c>
      <c r="D1470" s="204"/>
      <c r="E1470" s="205" t="s">
        <v>1255</v>
      </c>
      <c r="F1470" s="206">
        <v>697</v>
      </c>
    </row>
    <row r="1471" spans="1:6" ht="25.5">
      <c r="A1471" s="204"/>
      <c r="B1471" s="204"/>
      <c r="C1471" s="204" t="s">
        <v>1256</v>
      </c>
      <c r="D1471" s="204"/>
      <c r="E1471" s="205" t="s">
        <v>1257</v>
      </c>
      <c r="F1471" s="206">
        <v>690.3</v>
      </c>
    </row>
    <row r="1472" spans="1:6">
      <c r="A1472" s="204"/>
      <c r="B1472" s="204"/>
      <c r="C1472" s="204"/>
      <c r="D1472" s="204" t="s">
        <v>1198</v>
      </c>
      <c r="E1472" s="205" t="s">
        <v>1199</v>
      </c>
      <c r="F1472" s="206">
        <v>690.3</v>
      </c>
    </row>
    <row r="1473" spans="1:6">
      <c r="A1473" s="204"/>
      <c r="B1473" s="204"/>
      <c r="C1473" s="204" t="s">
        <v>1260</v>
      </c>
      <c r="D1473" s="204"/>
      <c r="E1473" s="205" t="s">
        <v>1261</v>
      </c>
      <c r="F1473" s="206">
        <v>6.7</v>
      </c>
    </row>
    <row r="1474" spans="1:6">
      <c r="A1474" s="204"/>
      <c r="B1474" s="204"/>
      <c r="C1474" s="204"/>
      <c r="D1474" s="204" t="s">
        <v>1198</v>
      </c>
      <c r="E1474" s="205" t="s">
        <v>1199</v>
      </c>
      <c r="F1474" s="206">
        <v>6.7</v>
      </c>
    </row>
    <row r="1475" spans="1:6" ht="38.25">
      <c r="A1475" s="204"/>
      <c r="B1475" s="204"/>
      <c r="C1475" s="204" t="s">
        <v>2194</v>
      </c>
      <c r="D1475" s="204"/>
      <c r="E1475" s="205" t="s">
        <v>2195</v>
      </c>
      <c r="F1475" s="206">
        <v>51066</v>
      </c>
    </row>
    <row r="1476" spans="1:6" ht="51">
      <c r="A1476" s="204"/>
      <c r="B1476" s="204"/>
      <c r="C1476" s="204" t="s">
        <v>2324</v>
      </c>
      <c r="D1476" s="204"/>
      <c r="E1476" s="205" t="s">
        <v>1273</v>
      </c>
      <c r="F1476" s="206">
        <v>51066</v>
      </c>
    </row>
    <row r="1477" spans="1:6" ht="25.5">
      <c r="A1477" s="204"/>
      <c r="B1477" s="204"/>
      <c r="C1477" s="204"/>
      <c r="D1477" s="204" t="s">
        <v>1189</v>
      </c>
      <c r="E1477" s="205" t="s">
        <v>2863</v>
      </c>
      <c r="F1477" s="206">
        <v>51066</v>
      </c>
    </row>
    <row r="1478" spans="1:6">
      <c r="A1478" s="204"/>
      <c r="B1478" s="204" t="s">
        <v>1865</v>
      </c>
      <c r="C1478" s="204"/>
      <c r="D1478" s="204"/>
      <c r="E1478" s="205" t="s">
        <v>1866</v>
      </c>
      <c r="F1478" s="206">
        <v>1003751.1000000001</v>
      </c>
    </row>
    <row r="1479" spans="1:6">
      <c r="A1479" s="204"/>
      <c r="B1479" s="204" t="s">
        <v>1885</v>
      </c>
      <c r="C1479" s="204"/>
      <c r="D1479" s="204"/>
      <c r="E1479" s="205" t="s">
        <v>1886</v>
      </c>
      <c r="F1479" s="206">
        <v>435271</v>
      </c>
    </row>
    <row r="1480" spans="1:6" ht="25.5">
      <c r="A1480" s="204"/>
      <c r="B1480" s="204"/>
      <c r="C1480" s="204" t="s">
        <v>1262</v>
      </c>
      <c r="D1480" s="204"/>
      <c r="E1480" s="205" t="s">
        <v>1263</v>
      </c>
      <c r="F1480" s="206">
        <v>435271</v>
      </c>
    </row>
    <row r="1481" spans="1:6" ht="51">
      <c r="A1481" s="204"/>
      <c r="B1481" s="204"/>
      <c r="C1481" s="204" t="s">
        <v>1920</v>
      </c>
      <c r="D1481" s="204"/>
      <c r="E1481" s="205" t="s">
        <v>1921</v>
      </c>
      <c r="F1481" s="206">
        <v>435271</v>
      </c>
    </row>
    <row r="1482" spans="1:6">
      <c r="A1482" s="204"/>
      <c r="B1482" s="204"/>
      <c r="C1482" s="204" t="s">
        <v>1922</v>
      </c>
      <c r="D1482" s="204"/>
      <c r="E1482" s="205" t="s">
        <v>1285</v>
      </c>
      <c r="F1482" s="206">
        <v>406376.3</v>
      </c>
    </row>
    <row r="1483" spans="1:6" ht="63.75">
      <c r="A1483" s="204"/>
      <c r="B1483" s="204"/>
      <c r="C1483" s="204"/>
      <c r="D1483" s="204" t="s">
        <v>1184</v>
      </c>
      <c r="E1483" s="205" t="s">
        <v>2874</v>
      </c>
      <c r="F1483" s="206">
        <v>221550.1</v>
      </c>
    </row>
    <row r="1484" spans="1:6" ht="25.5">
      <c r="A1484" s="204"/>
      <c r="B1484" s="204"/>
      <c r="C1484" s="204"/>
      <c r="D1484" s="204" t="s">
        <v>1189</v>
      </c>
      <c r="E1484" s="205" t="s">
        <v>2863</v>
      </c>
      <c r="F1484" s="206">
        <v>173346.1</v>
      </c>
    </row>
    <row r="1485" spans="1:6">
      <c r="A1485" s="204"/>
      <c r="B1485" s="204"/>
      <c r="C1485" s="204"/>
      <c r="D1485" s="204" t="s">
        <v>1198</v>
      </c>
      <c r="E1485" s="205" t="s">
        <v>1199</v>
      </c>
      <c r="F1485" s="206">
        <v>2607.1</v>
      </c>
    </row>
    <row r="1486" spans="1:6">
      <c r="A1486" s="204"/>
      <c r="B1486" s="204"/>
      <c r="C1486" s="204"/>
      <c r="D1486" s="204" t="s">
        <v>1190</v>
      </c>
      <c r="E1486" s="205" t="s">
        <v>1191</v>
      </c>
      <c r="F1486" s="206">
        <v>8873</v>
      </c>
    </row>
    <row r="1487" spans="1:6" ht="25.5">
      <c r="A1487" s="204"/>
      <c r="B1487" s="204"/>
      <c r="C1487" s="204" t="s">
        <v>1923</v>
      </c>
      <c r="D1487" s="204"/>
      <c r="E1487" s="205" t="s">
        <v>1924</v>
      </c>
      <c r="F1487" s="206">
        <v>28894.7</v>
      </c>
    </row>
    <row r="1488" spans="1:6" ht="25.5">
      <c r="A1488" s="204"/>
      <c r="B1488" s="204"/>
      <c r="C1488" s="204"/>
      <c r="D1488" s="204" t="s">
        <v>1189</v>
      </c>
      <c r="E1488" s="205" t="s">
        <v>2863</v>
      </c>
      <c r="F1488" s="206">
        <v>28894.7</v>
      </c>
    </row>
    <row r="1489" spans="1:6">
      <c r="A1489" s="204"/>
      <c r="B1489" s="204" t="s">
        <v>1955</v>
      </c>
      <c r="C1489" s="204"/>
      <c r="D1489" s="204"/>
      <c r="E1489" s="205" t="s">
        <v>1956</v>
      </c>
      <c r="F1489" s="206">
        <v>526026.30000000005</v>
      </c>
    </row>
    <row r="1490" spans="1:6" ht="25.5">
      <c r="A1490" s="204"/>
      <c r="B1490" s="204"/>
      <c r="C1490" s="204" t="s">
        <v>1262</v>
      </c>
      <c r="D1490" s="204"/>
      <c r="E1490" s="205" t="s">
        <v>1263</v>
      </c>
      <c r="F1490" s="206">
        <v>526026.30000000005</v>
      </c>
    </row>
    <row r="1491" spans="1:6" ht="38.25">
      <c r="A1491" s="204"/>
      <c r="B1491" s="204"/>
      <c r="C1491" s="204" t="s">
        <v>1957</v>
      </c>
      <c r="D1491" s="204"/>
      <c r="E1491" s="205" t="s">
        <v>1958</v>
      </c>
      <c r="F1491" s="206">
        <v>526026.30000000005</v>
      </c>
    </row>
    <row r="1492" spans="1:6" ht="25.5">
      <c r="A1492" s="204"/>
      <c r="B1492" s="204"/>
      <c r="C1492" s="204" t="s">
        <v>1959</v>
      </c>
      <c r="D1492" s="204"/>
      <c r="E1492" s="205" t="s">
        <v>1960</v>
      </c>
      <c r="F1492" s="206">
        <v>71245.399999999994</v>
      </c>
    </row>
    <row r="1493" spans="1:6" ht="25.5">
      <c r="A1493" s="204"/>
      <c r="B1493" s="204"/>
      <c r="C1493" s="204"/>
      <c r="D1493" s="204" t="s">
        <v>1189</v>
      </c>
      <c r="E1493" s="205" t="s">
        <v>2863</v>
      </c>
      <c r="F1493" s="206">
        <v>25204.5</v>
      </c>
    </row>
    <row r="1494" spans="1:6">
      <c r="A1494" s="204"/>
      <c r="B1494" s="204"/>
      <c r="C1494" s="204"/>
      <c r="D1494" s="204" t="s">
        <v>1198</v>
      </c>
      <c r="E1494" s="205" t="s">
        <v>1199</v>
      </c>
      <c r="F1494" s="206">
        <v>46040.9</v>
      </c>
    </row>
    <row r="1495" spans="1:6" ht="25.5">
      <c r="A1495" s="204"/>
      <c r="B1495" s="204"/>
      <c r="C1495" s="204" t="s">
        <v>2920</v>
      </c>
      <c r="D1495" s="204"/>
      <c r="E1495" s="205" t="s">
        <v>2921</v>
      </c>
      <c r="F1495" s="206">
        <v>63589.8</v>
      </c>
    </row>
    <row r="1496" spans="1:6">
      <c r="A1496" s="204"/>
      <c r="B1496" s="204"/>
      <c r="C1496" s="204"/>
      <c r="D1496" s="204" t="s">
        <v>1198</v>
      </c>
      <c r="E1496" s="205" t="s">
        <v>1199</v>
      </c>
      <c r="F1496" s="206">
        <v>63589.8</v>
      </c>
    </row>
    <row r="1497" spans="1:6">
      <c r="A1497" s="204"/>
      <c r="B1497" s="204"/>
      <c r="C1497" s="204" t="s">
        <v>1961</v>
      </c>
      <c r="D1497" s="204"/>
      <c r="E1497" s="205" t="s">
        <v>1962</v>
      </c>
      <c r="F1497" s="206">
        <v>391191.1</v>
      </c>
    </row>
    <row r="1498" spans="1:6">
      <c r="A1498" s="204"/>
      <c r="B1498" s="204"/>
      <c r="C1498" s="204"/>
      <c r="D1498" s="204" t="s">
        <v>1204</v>
      </c>
      <c r="E1498" s="205" t="s">
        <v>1205</v>
      </c>
      <c r="F1498" s="206">
        <v>391191.1</v>
      </c>
    </row>
    <row r="1499" spans="1:6">
      <c r="A1499" s="204"/>
      <c r="B1499" s="204" t="s">
        <v>1969</v>
      </c>
      <c r="C1499" s="204"/>
      <c r="D1499" s="204"/>
      <c r="E1499" s="205" t="s">
        <v>1970</v>
      </c>
      <c r="F1499" s="206">
        <v>42453.8</v>
      </c>
    </row>
    <row r="1500" spans="1:6" ht="25.5">
      <c r="A1500" s="204"/>
      <c r="B1500" s="204"/>
      <c r="C1500" s="204" t="s">
        <v>1262</v>
      </c>
      <c r="D1500" s="204"/>
      <c r="E1500" s="205" t="s">
        <v>1263</v>
      </c>
      <c r="F1500" s="206">
        <v>42453.8</v>
      </c>
    </row>
    <row r="1501" spans="1:6" ht="51">
      <c r="A1501" s="204"/>
      <c r="B1501" s="204"/>
      <c r="C1501" s="204" t="s">
        <v>1264</v>
      </c>
      <c r="D1501" s="204"/>
      <c r="E1501" s="205" t="s">
        <v>1265</v>
      </c>
      <c r="F1501" s="206">
        <v>42453.8</v>
      </c>
    </row>
    <row r="1502" spans="1:6" ht="51">
      <c r="A1502" s="204"/>
      <c r="B1502" s="204"/>
      <c r="C1502" s="204" t="s">
        <v>2007</v>
      </c>
      <c r="D1502" s="204"/>
      <c r="E1502" s="205" t="s">
        <v>2008</v>
      </c>
      <c r="F1502" s="206">
        <v>42453.8</v>
      </c>
    </row>
    <row r="1503" spans="1:6" ht="38.25">
      <c r="A1503" s="204"/>
      <c r="B1503" s="204"/>
      <c r="C1503" s="204"/>
      <c r="D1503" s="204" t="s">
        <v>1290</v>
      </c>
      <c r="E1503" s="205" t="s">
        <v>2724</v>
      </c>
      <c r="F1503" s="206">
        <v>42453.8</v>
      </c>
    </row>
    <row r="1504" spans="1:6">
      <c r="A1504" s="204"/>
      <c r="B1504" s="204" t="s">
        <v>2179</v>
      </c>
      <c r="C1504" s="204"/>
      <c r="D1504" s="204"/>
      <c r="E1504" s="205" t="s">
        <v>2180</v>
      </c>
      <c r="F1504" s="206">
        <v>16862419</v>
      </c>
    </row>
    <row r="1505" spans="1:6">
      <c r="A1505" s="204"/>
      <c r="B1505" s="204" t="s">
        <v>2181</v>
      </c>
      <c r="C1505" s="204"/>
      <c r="D1505" s="204"/>
      <c r="E1505" s="205" t="s">
        <v>2182</v>
      </c>
      <c r="F1505" s="206">
        <v>71448.800000000003</v>
      </c>
    </row>
    <row r="1506" spans="1:6" ht="25.5">
      <c r="A1506" s="204"/>
      <c r="B1506" s="204"/>
      <c r="C1506" s="204" t="s">
        <v>1252</v>
      </c>
      <c r="D1506" s="204"/>
      <c r="E1506" s="205" t="s">
        <v>1253</v>
      </c>
      <c r="F1506" s="206">
        <v>71448.800000000003</v>
      </c>
    </row>
    <row r="1507" spans="1:6" ht="63.75">
      <c r="A1507" s="204"/>
      <c r="B1507" s="204"/>
      <c r="C1507" s="204" t="s">
        <v>1254</v>
      </c>
      <c r="D1507" s="204"/>
      <c r="E1507" s="205" t="s">
        <v>1255</v>
      </c>
      <c r="F1507" s="206">
        <v>71448.800000000003</v>
      </c>
    </row>
    <row r="1508" spans="1:6" ht="38.25">
      <c r="A1508" s="204"/>
      <c r="B1508" s="204"/>
      <c r="C1508" s="204" t="s">
        <v>2183</v>
      </c>
      <c r="D1508" s="204"/>
      <c r="E1508" s="205" t="s">
        <v>2184</v>
      </c>
      <c r="F1508" s="206">
        <v>71448.800000000003</v>
      </c>
    </row>
    <row r="1509" spans="1:6">
      <c r="A1509" s="204"/>
      <c r="B1509" s="204"/>
      <c r="C1509" s="204"/>
      <c r="D1509" s="204" t="s">
        <v>1198</v>
      </c>
      <c r="E1509" s="205" t="s">
        <v>1199</v>
      </c>
      <c r="F1509" s="206">
        <v>71448.800000000003</v>
      </c>
    </row>
    <row r="1510" spans="1:6">
      <c r="A1510" s="204"/>
      <c r="B1510" s="204" t="s">
        <v>2185</v>
      </c>
      <c r="C1510" s="204"/>
      <c r="D1510" s="204"/>
      <c r="E1510" s="205" t="s">
        <v>2186</v>
      </c>
      <c r="F1510" s="206">
        <v>2596748.2000000002</v>
      </c>
    </row>
    <row r="1511" spans="1:6" ht="25.5">
      <c r="A1511" s="204"/>
      <c r="B1511" s="204"/>
      <c r="C1511" s="204" t="s">
        <v>1252</v>
      </c>
      <c r="D1511" s="204"/>
      <c r="E1511" s="205" t="s">
        <v>1253</v>
      </c>
      <c r="F1511" s="206">
        <v>1824422.8</v>
      </c>
    </row>
    <row r="1512" spans="1:6" ht="51">
      <c r="A1512" s="204"/>
      <c r="B1512" s="204"/>
      <c r="C1512" s="204" t="s">
        <v>2187</v>
      </c>
      <c r="D1512" s="204"/>
      <c r="E1512" s="205" t="s">
        <v>2188</v>
      </c>
      <c r="F1512" s="206">
        <v>1819621.2</v>
      </c>
    </row>
    <row r="1513" spans="1:6" ht="25.5">
      <c r="A1513" s="204"/>
      <c r="B1513" s="204"/>
      <c r="C1513" s="204" t="s">
        <v>2189</v>
      </c>
      <c r="D1513" s="204"/>
      <c r="E1513" s="205" t="s">
        <v>2190</v>
      </c>
      <c r="F1513" s="206">
        <v>1772621.2000000002</v>
      </c>
    </row>
    <row r="1514" spans="1:6" ht="25.5">
      <c r="A1514" s="204"/>
      <c r="B1514" s="204"/>
      <c r="C1514" s="204"/>
      <c r="D1514" s="204" t="s">
        <v>1189</v>
      </c>
      <c r="E1514" s="205" t="s">
        <v>2863</v>
      </c>
      <c r="F1514" s="206">
        <v>682719.5</v>
      </c>
    </row>
    <row r="1515" spans="1:6">
      <c r="A1515" s="204"/>
      <c r="B1515" s="204"/>
      <c r="C1515" s="204"/>
      <c r="D1515" s="204" t="s">
        <v>1198</v>
      </c>
      <c r="E1515" s="205" t="s">
        <v>1199</v>
      </c>
      <c r="F1515" s="206">
        <v>69911.3</v>
      </c>
    </row>
    <row r="1516" spans="1:6" ht="38.25">
      <c r="A1516" s="204"/>
      <c r="B1516" s="204"/>
      <c r="C1516" s="204"/>
      <c r="D1516" s="204" t="s">
        <v>1290</v>
      </c>
      <c r="E1516" s="205" t="s">
        <v>2724</v>
      </c>
      <c r="F1516" s="206">
        <v>1019990.4</v>
      </c>
    </row>
    <row r="1517" spans="1:6" ht="25.5">
      <c r="A1517" s="204"/>
      <c r="B1517" s="204"/>
      <c r="C1517" s="204" t="s">
        <v>2191</v>
      </c>
      <c r="D1517" s="204"/>
      <c r="E1517" s="205" t="s">
        <v>2192</v>
      </c>
      <c r="F1517" s="206">
        <v>47000</v>
      </c>
    </row>
    <row r="1518" spans="1:6" ht="25.5">
      <c r="A1518" s="204"/>
      <c r="B1518" s="204"/>
      <c r="C1518" s="204"/>
      <c r="D1518" s="204" t="s">
        <v>1189</v>
      </c>
      <c r="E1518" s="205" t="s">
        <v>2863</v>
      </c>
      <c r="F1518" s="206">
        <v>11500</v>
      </c>
    </row>
    <row r="1519" spans="1:6" ht="38.25">
      <c r="A1519" s="204"/>
      <c r="B1519" s="204"/>
      <c r="C1519" s="204"/>
      <c r="D1519" s="204" t="s">
        <v>1290</v>
      </c>
      <c r="E1519" s="205" t="s">
        <v>2724</v>
      </c>
      <c r="F1519" s="206">
        <v>35500</v>
      </c>
    </row>
    <row r="1520" spans="1:6" ht="38.25">
      <c r="A1520" s="204"/>
      <c r="B1520" s="204"/>
      <c r="C1520" s="204" t="s">
        <v>2194</v>
      </c>
      <c r="D1520" s="204"/>
      <c r="E1520" s="205" t="s">
        <v>2195</v>
      </c>
      <c r="F1520" s="206">
        <v>4801.6000000000004</v>
      </c>
    </row>
    <row r="1521" spans="1:6" ht="25.5">
      <c r="A1521" s="204"/>
      <c r="B1521" s="204"/>
      <c r="C1521" s="204" t="s">
        <v>2196</v>
      </c>
      <c r="D1521" s="204"/>
      <c r="E1521" s="205" t="s">
        <v>2197</v>
      </c>
      <c r="F1521" s="206">
        <v>4801.6000000000004</v>
      </c>
    </row>
    <row r="1522" spans="1:6" ht="38.25">
      <c r="A1522" s="204"/>
      <c r="B1522" s="204"/>
      <c r="C1522" s="204"/>
      <c r="D1522" s="204" t="s">
        <v>1290</v>
      </c>
      <c r="E1522" s="205" t="s">
        <v>2724</v>
      </c>
      <c r="F1522" s="206">
        <v>4801.6000000000004</v>
      </c>
    </row>
    <row r="1523" spans="1:6" ht="25.5">
      <c r="A1523" s="204"/>
      <c r="B1523" s="204"/>
      <c r="C1523" s="204" t="s">
        <v>1262</v>
      </c>
      <c r="D1523" s="204"/>
      <c r="E1523" s="205" t="s">
        <v>1263</v>
      </c>
      <c r="F1523" s="206">
        <v>772325.4</v>
      </c>
    </row>
    <row r="1524" spans="1:6" ht="51">
      <c r="A1524" s="204"/>
      <c r="B1524" s="204"/>
      <c r="C1524" s="204" t="s">
        <v>1264</v>
      </c>
      <c r="D1524" s="204"/>
      <c r="E1524" s="205" t="s">
        <v>1265</v>
      </c>
      <c r="F1524" s="206">
        <v>225539.1</v>
      </c>
    </row>
    <row r="1525" spans="1:6" ht="51">
      <c r="A1525" s="204"/>
      <c r="B1525" s="204"/>
      <c r="C1525" s="204" t="s">
        <v>2007</v>
      </c>
      <c r="D1525" s="204"/>
      <c r="E1525" s="205" t="s">
        <v>2008</v>
      </c>
      <c r="F1525" s="206">
        <v>225539.1</v>
      </c>
    </row>
    <row r="1526" spans="1:6" ht="25.5">
      <c r="A1526" s="204"/>
      <c r="B1526" s="204"/>
      <c r="C1526" s="204"/>
      <c r="D1526" s="204" t="s">
        <v>1189</v>
      </c>
      <c r="E1526" s="205" t="s">
        <v>2863</v>
      </c>
      <c r="F1526" s="206">
        <v>4358.8999999999996</v>
      </c>
    </row>
    <row r="1527" spans="1:6" ht="38.25">
      <c r="A1527" s="204"/>
      <c r="B1527" s="204"/>
      <c r="C1527" s="204"/>
      <c r="D1527" s="204" t="s">
        <v>1290</v>
      </c>
      <c r="E1527" s="205" t="s">
        <v>2724</v>
      </c>
      <c r="F1527" s="206">
        <v>221180.2</v>
      </c>
    </row>
    <row r="1528" spans="1:6" ht="51">
      <c r="A1528" s="204"/>
      <c r="B1528" s="204"/>
      <c r="C1528" s="204" t="s">
        <v>1920</v>
      </c>
      <c r="D1528" s="204"/>
      <c r="E1528" s="205" t="s">
        <v>1921</v>
      </c>
      <c r="F1528" s="206">
        <v>114587.1</v>
      </c>
    </row>
    <row r="1529" spans="1:6" ht="25.5">
      <c r="A1529" s="204"/>
      <c r="B1529" s="204"/>
      <c r="C1529" s="204" t="s">
        <v>2199</v>
      </c>
      <c r="D1529" s="204"/>
      <c r="E1529" s="205" t="s">
        <v>2200</v>
      </c>
      <c r="F1529" s="206">
        <v>114587.1</v>
      </c>
    </row>
    <row r="1530" spans="1:6" ht="38.25">
      <c r="A1530" s="204"/>
      <c r="B1530" s="204"/>
      <c r="C1530" s="204"/>
      <c r="D1530" s="204" t="s">
        <v>1290</v>
      </c>
      <c r="E1530" s="205" t="s">
        <v>2724</v>
      </c>
      <c r="F1530" s="206">
        <v>114587.1</v>
      </c>
    </row>
    <row r="1531" spans="1:6" ht="51">
      <c r="A1531" s="204"/>
      <c r="B1531" s="204"/>
      <c r="C1531" s="204" t="s">
        <v>2025</v>
      </c>
      <c r="D1531" s="204"/>
      <c r="E1531" s="205" t="s">
        <v>2026</v>
      </c>
      <c r="F1531" s="206">
        <v>432199.2</v>
      </c>
    </row>
    <row r="1532" spans="1:6">
      <c r="A1532" s="204"/>
      <c r="B1532" s="204"/>
      <c r="C1532" s="204" t="s">
        <v>2201</v>
      </c>
      <c r="D1532" s="204"/>
      <c r="E1532" s="205" t="s">
        <v>1285</v>
      </c>
      <c r="F1532" s="206">
        <v>432199.2</v>
      </c>
    </row>
    <row r="1533" spans="1:6" ht="63.75">
      <c r="A1533" s="204"/>
      <c r="B1533" s="204"/>
      <c r="C1533" s="204"/>
      <c r="D1533" s="204" t="s">
        <v>1184</v>
      </c>
      <c r="E1533" s="205" t="s">
        <v>2874</v>
      </c>
      <c r="F1533" s="206">
        <v>275968.8</v>
      </c>
    </row>
    <row r="1534" spans="1:6" ht="25.5">
      <c r="A1534" s="204"/>
      <c r="B1534" s="204"/>
      <c r="C1534" s="204"/>
      <c r="D1534" s="204" t="s">
        <v>1189</v>
      </c>
      <c r="E1534" s="205" t="s">
        <v>2863</v>
      </c>
      <c r="F1534" s="206">
        <v>103491</v>
      </c>
    </row>
    <row r="1535" spans="1:6">
      <c r="A1535" s="204"/>
      <c r="B1535" s="204"/>
      <c r="C1535" s="204"/>
      <c r="D1535" s="204" t="s">
        <v>1198</v>
      </c>
      <c r="E1535" s="205" t="s">
        <v>1199</v>
      </c>
      <c r="F1535" s="206">
        <v>45923.9</v>
      </c>
    </row>
    <row r="1536" spans="1:6">
      <c r="A1536" s="204"/>
      <c r="B1536" s="204"/>
      <c r="C1536" s="204"/>
      <c r="D1536" s="204" t="s">
        <v>1190</v>
      </c>
      <c r="E1536" s="205" t="s">
        <v>1191</v>
      </c>
      <c r="F1536" s="206">
        <v>6815.5</v>
      </c>
    </row>
    <row r="1537" spans="1:6">
      <c r="A1537" s="204"/>
      <c r="B1537" s="204" t="s">
        <v>2202</v>
      </c>
      <c r="C1537" s="204"/>
      <c r="D1537" s="204"/>
      <c r="E1537" s="205" t="s">
        <v>2203</v>
      </c>
      <c r="F1537" s="206">
        <v>10122771.5</v>
      </c>
    </row>
    <row r="1538" spans="1:6" ht="25.5">
      <c r="A1538" s="204"/>
      <c r="B1538" s="204"/>
      <c r="C1538" s="204" t="s">
        <v>1252</v>
      </c>
      <c r="D1538" s="204"/>
      <c r="E1538" s="205" t="s">
        <v>1253</v>
      </c>
      <c r="F1538" s="206">
        <v>7950420.5999999996</v>
      </c>
    </row>
    <row r="1539" spans="1:6" ht="63.75">
      <c r="A1539" s="204"/>
      <c r="B1539" s="204"/>
      <c r="C1539" s="204" t="s">
        <v>1254</v>
      </c>
      <c r="D1539" s="204"/>
      <c r="E1539" s="205" t="s">
        <v>1255</v>
      </c>
      <c r="F1539" s="206">
        <v>7950420.5999999987</v>
      </c>
    </row>
    <row r="1540" spans="1:6" ht="76.5">
      <c r="A1540" s="204"/>
      <c r="B1540" s="204"/>
      <c r="C1540" s="204" t="s">
        <v>2217</v>
      </c>
      <c r="D1540" s="204"/>
      <c r="E1540" s="205" t="s">
        <v>2218</v>
      </c>
      <c r="F1540" s="206">
        <v>5744.3</v>
      </c>
    </row>
    <row r="1541" spans="1:6" ht="63.75">
      <c r="A1541" s="204"/>
      <c r="B1541" s="204"/>
      <c r="C1541" s="204"/>
      <c r="D1541" s="204" t="s">
        <v>1184</v>
      </c>
      <c r="E1541" s="205" t="s">
        <v>2874</v>
      </c>
      <c r="F1541" s="206">
        <v>860.8</v>
      </c>
    </row>
    <row r="1542" spans="1:6">
      <c r="A1542" s="204"/>
      <c r="B1542" s="204"/>
      <c r="C1542" s="204"/>
      <c r="D1542" s="204" t="s">
        <v>1198</v>
      </c>
      <c r="E1542" s="205" t="s">
        <v>1199</v>
      </c>
      <c r="F1542" s="206">
        <v>4883.5</v>
      </c>
    </row>
    <row r="1543" spans="1:6" ht="76.5">
      <c r="A1543" s="204"/>
      <c r="B1543" s="204"/>
      <c r="C1543" s="204" t="s">
        <v>2219</v>
      </c>
      <c r="D1543" s="204"/>
      <c r="E1543" s="205" t="s">
        <v>2220</v>
      </c>
      <c r="F1543" s="206">
        <v>5490.5</v>
      </c>
    </row>
    <row r="1544" spans="1:6" ht="63.75">
      <c r="A1544" s="204"/>
      <c r="B1544" s="204"/>
      <c r="C1544" s="204"/>
      <c r="D1544" s="204" t="s">
        <v>1184</v>
      </c>
      <c r="E1544" s="205" t="s">
        <v>2874</v>
      </c>
      <c r="F1544" s="206">
        <v>4900.8</v>
      </c>
    </row>
    <row r="1545" spans="1:6">
      <c r="A1545" s="204"/>
      <c r="B1545" s="204"/>
      <c r="C1545" s="204"/>
      <c r="D1545" s="204" t="s">
        <v>1198</v>
      </c>
      <c r="E1545" s="205" t="s">
        <v>1199</v>
      </c>
      <c r="F1545" s="206">
        <v>589.70000000000005</v>
      </c>
    </row>
    <row r="1546" spans="1:6" ht="25.5">
      <c r="A1546" s="204"/>
      <c r="B1546" s="204"/>
      <c r="C1546" s="204" t="s">
        <v>2221</v>
      </c>
      <c r="D1546" s="204"/>
      <c r="E1546" s="205" t="s">
        <v>2222</v>
      </c>
      <c r="F1546" s="206">
        <v>6</v>
      </c>
    </row>
    <row r="1547" spans="1:6">
      <c r="A1547" s="204"/>
      <c r="B1547" s="204"/>
      <c r="C1547" s="204"/>
      <c r="D1547" s="204" t="s">
        <v>1198</v>
      </c>
      <c r="E1547" s="205" t="s">
        <v>1199</v>
      </c>
      <c r="F1547" s="206">
        <v>6</v>
      </c>
    </row>
    <row r="1548" spans="1:6" ht="25.5">
      <c r="A1548" s="204"/>
      <c r="B1548" s="204"/>
      <c r="C1548" s="204" t="s">
        <v>2229</v>
      </c>
      <c r="D1548" s="204"/>
      <c r="E1548" s="205" t="s">
        <v>2230</v>
      </c>
      <c r="F1548" s="206">
        <v>915956.6</v>
      </c>
    </row>
    <row r="1549" spans="1:6">
      <c r="A1549" s="204"/>
      <c r="B1549" s="204"/>
      <c r="C1549" s="204"/>
      <c r="D1549" s="204" t="s">
        <v>1198</v>
      </c>
      <c r="E1549" s="205" t="s">
        <v>1199</v>
      </c>
      <c r="F1549" s="206">
        <v>915956.6</v>
      </c>
    </row>
    <row r="1550" spans="1:6" ht="25.5">
      <c r="A1550" s="204"/>
      <c r="B1550" s="204"/>
      <c r="C1550" s="204" t="s">
        <v>2231</v>
      </c>
      <c r="D1550" s="204"/>
      <c r="E1550" s="205" t="s">
        <v>2232</v>
      </c>
      <c r="F1550" s="206">
        <v>30693.599999999999</v>
      </c>
    </row>
    <row r="1551" spans="1:6">
      <c r="A1551" s="204"/>
      <c r="B1551" s="204"/>
      <c r="C1551" s="204"/>
      <c r="D1551" s="204" t="s">
        <v>1198</v>
      </c>
      <c r="E1551" s="205" t="s">
        <v>1199</v>
      </c>
      <c r="F1551" s="206">
        <v>30693.599999999999</v>
      </c>
    </row>
    <row r="1552" spans="1:6" ht="51">
      <c r="A1552" s="204"/>
      <c r="B1552" s="204"/>
      <c r="C1552" s="204" t="s">
        <v>2233</v>
      </c>
      <c r="D1552" s="204"/>
      <c r="E1552" s="205" t="s">
        <v>2234</v>
      </c>
      <c r="F1552" s="206">
        <v>15750</v>
      </c>
    </row>
    <row r="1553" spans="1:6">
      <c r="A1553" s="204"/>
      <c r="B1553" s="204"/>
      <c r="C1553" s="204"/>
      <c r="D1553" s="204" t="s">
        <v>1198</v>
      </c>
      <c r="E1553" s="205" t="s">
        <v>1199</v>
      </c>
      <c r="F1553" s="206">
        <v>15750</v>
      </c>
    </row>
    <row r="1554" spans="1:6" ht="38.25">
      <c r="A1554" s="204"/>
      <c r="B1554" s="204"/>
      <c r="C1554" s="204" t="s">
        <v>2901</v>
      </c>
      <c r="D1554" s="204"/>
      <c r="E1554" s="205" t="s">
        <v>2902</v>
      </c>
      <c r="F1554" s="206">
        <v>99231.7</v>
      </c>
    </row>
    <row r="1555" spans="1:6">
      <c r="A1555" s="204"/>
      <c r="B1555" s="204"/>
      <c r="C1555" s="204"/>
      <c r="D1555" s="204" t="s">
        <v>1198</v>
      </c>
      <c r="E1555" s="205" t="s">
        <v>1199</v>
      </c>
      <c r="F1555" s="206">
        <v>99231.7</v>
      </c>
    </row>
    <row r="1556" spans="1:6" ht="38.25">
      <c r="A1556" s="204"/>
      <c r="B1556" s="204"/>
      <c r="C1556" s="204" t="s">
        <v>2903</v>
      </c>
      <c r="D1556" s="204"/>
      <c r="E1556" s="205" t="s">
        <v>2904</v>
      </c>
      <c r="F1556" s="206">
        <v>290</v>
      </c>
    </row>
    <row r="1557" spans="1:6">
      <c r="A1557" s="204"/>
      <c r="B1557" s="204"/>
      <c r="C1557" s="204"/>
      <c r="D1557" s="204" t="s">
        <v>1198</v>
      </c>
      <c r="E1557" s="205" t="s">
        <v>1199</v>
      </c>
      <c r="F1557" s="206">
        <v>290</v>
      </c>
    </row>
    <row r="1558" spans="1:6" ht="25.5">
      <c r="A1558" s="204"/>
      <c r="B1558" s="204"/>
      <c r="C1558" s="204" t="s">
        <v>2905</v>
      </c>
      <c r="D1558" s="204"/>
      <c r="E1558" s="205" t="s">
        <v>2906</v>
      </c>
      <c r="F1558" s="206">
        <v>2403738.2000000002</v>
      </c>
    </row>
    <row r="1559" spans="1:6">
      <c r="A1559" s="204"/>
      <c r="B1559" s="204"/>
      <c r="C1559" s="204"/>
      <c r="D1559" s="204" t="s">
        <v>1198</v>
      </c>
      <c r="E1559" s="205" t="s">
        <v>1199</v>
      </c>
      <c r="F1559" s="206">
        <v>2403738.2000000002</v>
      </c>
    </row>
    <row r="1560" spans="1:6" ht="38.25">
      <c r="A1560" s="204"/>
      <c r="B1560" s="204"/>
      <c r="C1560" s="204" t="s">
        <v>2907</v>
      </c>
      <c r="D1560" s="204"/>
      <c r="E1560" s="205" t="s">
        <v>2908</v>
      </c>
      <c r="F1560" s="206">
        <v>799.3</v>
      </c>
    </row>
    <row r="1561" spans="1:6">
      <c r="A1561" s="204"/>
      <c r="B1561" s="204"/>
      <c r="C1561" s="204"/>
      <c r="D1561" s="204" t="s">
        <v>1198</v>
      </c>
      <c r="E1561" s="205" t="s">
        <v>1199</v>
      </c>
      <c r="F1561" s="206">
        <v>799.3</v>
      </c>
    </row>
    <row r="1562" spans="1:6" ht="51">
      <c r="A1562" s="204"/>
      <c r="B1562" s="204"/>
      <c r="C1562" s="204" t="s">
        <v>2235</v>
      </c>
      <c r="D1562" s="204"/>
      <c r="E1562" s="205" t="s">
        <v>2236</v>
      </c>
      <c r="F1562" s="206">
        <v>29250</v>
      </c>
    </row>
    <row r="1563" spans="1:6">
      <c r="A1563" s="204"/>
      <c r="B1563" s="204"/>
      <c r="C1563" s="204"/>
      <c r="D1563" s="204" t="s">
        <v>1204</v>
      </c>
      <c r="E1563" s="205" t="s">
        <v>1205</v>
      </c>
      <c r="F1563" s="206">
        <v>29250</v>
      </c>
    </row>
    <row r="1564" spans="1:6" ht="76.5">
      <c r="A1564" s="204"/>
      <c r="B1564" s="204"/>
      <c r="C1564" s="204" t="s">
        <v>2237</v>
      </c>
      <c r="D1564" s="204"/>
      <c r="E1564" s="205" t="s">
        <v>2238</v>
      </c>
      <c r="F1564" s="206">
        <v>354166.9</v>
      </c>
    </row>
    <row r="1565" spans="1:6">
      <c r="A1565" s="204"/>
      <c r="B1565" s="204"/>
      <c r="C1565" s="204"/>
      <c r="D1565" s="204" t="s">
        <v>1204</v>
      </c>
      <c r="E1565" s="205" t="s">
        <v>1205</v>
      </c>
      <c r="F1565" s="206">
        <v>354166.9</v>
      </c>
    </row>
    <row r="1566" spans="1:6" ht="76.5">
      <c r="A1566" s="204"/>
      <c r="B1566" s="204"/>
      <c r="C1566" s="204" t="s">
        <v>2239</v>
      </c>
      <c r="D1566" s="204"/>
      <c r="E1566" s="205" t="s">
        <v>2240</v>
      </c>
      <c r="F1566" s="206">
        <v>142659.1</v>
      </c>
    </row>
    <row r="1567" spans="1:6">
      <c r="A1567" s="204"/>
      <c r="B1567" s="204"/>
      <c r="C1567" s="204"/>
      <c r="D1567" s="204" t="s">
        <v>1204</v>
      </c>
      <c r="E1567" s="205" t="s">
        <v>1205</v>
      </c>
      <c r="F1567" s="206">
        <v>142659.1</v>
      </c>
    </row>
    <row r="1568" spans="1:6">
      <c r="A1568" s="204"/>
      <c r="B1568" s="204"/>
      <c r="C1568" s="204" t="s">
        <v>2243</v>
      </c>
      <c r="D1568" s="204"/>
      <c r="E1568" s="205" t="s">
        <v>2244</v>
      </c>
      <c r="F1568" s="206">
        <v>1272631.8</v>
      </c>
    </row>
    <row r="1569" spans="1:6">
      <c r="A1569" s="204"/>
      <c r="B1569" s="204"/>
      <c r="C1569" s="204"/>
      <c r="D1569" s="204" t="s">
        <v>1198</v>
      </c>
      <c r="E1569" s="205" t="s">
        <v>1199</v>
      </c>
      <c r="F1569" s="206">
        <v>1272631.8</v>
      </c>
    </row>
    <row r="1570" spans="1:6" ht="38.25">
      <c r="A1570" s="204"/>
      <c r="B1570" s="204"/>
      <c r="C1570" s="204" t="s">
        <v>2245</v>
      </c>
      <c r="D1570" s="204"/>
      <c r="E1570" s="205" t="s">
        <v>2246</v>
      </c>
      <c r="F1570" s="206">
        <v>54500</v>
      </c>
    </row>
    <row r="1571" spans="1:6">
      <c r="A1571" s="204"/>
      <c r="B1571" s="204"/>
      <c r="C1571" s="204"/>
      <c r="D1571" s="204" t="s">
        <v>1198</v>
      </c>
      <c r="E1571" s="205" t="s">
        <v>1199</v>
      </c>
      <c r="F1571" s="206">
        <v>54500</v>
      </c>
    </row>
    <row r="1572" spans="1:6" ht="25.5">
      <c r="A1572" s="204"/>
      <c r="B1572" s="204"/>
      <c r="C1572" s="204" t="s">
        <v>2247</v>
      </c>
      <c r="D1572" s="204"/>
      <c r="E1572" s="205" t="s">
        <v>2248</v>
      </c>
      <c r="F1572" s="206">
        <v>5.3</v>
      </c>
    </row>
    <row r="1573" spans="1:6">
      <c r="A1573" s="204"/>
      <c r="B1573" s="204"/>
      <c r="C1573" s="204"/>
      <c r="D1573" s="204" t="s">
        <v>1198</v>
      </c>
      <c r="E1573" s="205" t="s">
        <v>1199</v>
      </c>
      <c r="F1573" s="206">
        <v>5.3</v>
      </c>
    </row>
    <row r="1574" spans="1:6" ht="38.25">
      <c r="A1574" s="204"/>
      <c r="B1574" s="204"/>
      <c r="C1574" s="204" t="s">
        <v>2249</v>
      </c>
      <c r="D1574" s="204"/>
      <c r="E1574" s="205" t="s">
        <v>2250</v>
      </c>
      <c r="F1574" s="206">
        <v>83863.899999999994</v>
      </c>
    </row>
    <row r="1575" spans="1:6">
      <c r="A1575" s="204"/>
      <c r="B1575" s="204"/>
      <c r="C1575" s="204"/>
      <c r="D1575" s="204" t="s">
        <v>1198</v>
      </c>
      <c r="E1575" s="205" t="s">
        <v>1199</v>
      </c>
      <c r="F1575" s="206">
        <v>83863.899999999994</v>
      </c>
    </row>
    <row r="1576" spans="1:6" ht="38.25">
      <c r="A1576" s="204"/>
      <c r="B1576" s="204"/>
      <c r="C1576" s="204" t="s">
        <v>2251</v>
      </c>
      <c r="D1576" s="204"/>
      <c r="E1576" s="205" t="s">
        <v>2252</v>
      </c>
      <c r="F1576" s="206">
        <v>1487519.9</v>
      </c>
    </row>
    <row r="1577" spans="1:6">
      <c r="A1577" s="204"/>
      <c r="B1577" s="204"/>
      <c r="C1577" s="204"/>
      <c r="D1577" s="204" t="s">
        <v>1198</v>
      </c>
      <c r="E1577" s="205" t="s">
        <v>1199</v>
      </c>
      <c r="F1577" s="206">
        <v>1487519.9</v>
      </c>
    </row>
    <row r="1578" spans="1:6" ht="38.25">
      <c r="A1578" s="204"/>
      <c r="B1578" s="204"/>
      <c r="C1578" s="204" t="s">
        <v>2253</v>
      </c>
      <c r="D1578" s="204"/>
      <c r="E1578" s="205" t="s">
        <v>2254</v>
      </c>
      <c r="F1578" s="206">
        <v>690285.8</v>
      </c>
    </row>
    <row r="1579" spans="1:6">
      <c r="A1579" s="204"/>
      <c r="B1579" s="204"/>
      <c r="C1579" s="204"/>
      <c r="D1579" s="204" t="s">
        <v>1198</v>
      </c>
      <c r="E1579" s="205" t="s">
        <v>1199</v>
      </c>
      <c r="F1579" s="206">
        <v>690285.8</v>
      </c>
    </row>
    <row r="1580" spans="1:6" ht="51">
      <c r="A1580" s="204"/>
      <c r="B1580" s="204"/>
      <c r="C1580" s="204" t="s">
        <v>2255</v>
      </c>
      <c r="D1580" s="204"/>
      <c r="E1580" s="205" t="s">
        <v>2256</v>
      </c>
      <c r="F1580" s="206">
        <v>116609.5</v>
      </c>
    </row>
    <row r="1581" spans="1:6">
      <c r="A1581" s="204"/>
      <c r="B1581" s="204"/>
      <c r="C1581" s="204"/>
      <c r="D1581" s="204" t="s">
        <v>1198</v>
      </c>
      <c r="E1581" s="205" t="s">
        <v>1199</v>
      </c>
      <c r="F1581" s="206">
        <v>116609.5</v>
      </c>
    </row>
    <row r="1582" spans="1:6" ht="38.25">
      <c r="A1582" s="204"/>
      <c r="B1582" s="204"/>
      <c r="C1582" s="204" t="s">
        <v>2257</v>
      </c>
      <c r="D1582" s="204"/>
      <c r="E1582" s="205" t="s">
        <v>2258</v>
      </c>
      <c r="F1582" s="206">
        <v>41000.400000000001</v>
      </c>
    </row>
    <row r="1583" spans="1:6">
      <c r="A1583" s="204"/>
      <c r="B1583" s="204"/>
      <c r="C1583" s="204"/>
      <c r="D1583" s="204" t="s">
        <v>1198</v>
      </c>
      <c r="E1583" s="205" t="s">
        <v>1199</v>
      </c>
      <c r="F1583" s="206">
        <v>41000.400000000001</v>
      </c>
    </row>
    <row r="1584" spans="1:6" ht="38.25">
      <c r="A1584" s="204"/>
      <c r="B1584" s="204"/>
      <c r="C1584" s="204" t="s">
        <v>2259</v>
      </c>
      <c r="D1584" s="204"/>
      <c r="E1584" s="205" t="s">
        <v>2260</v>
      </c>
      <c r="F1584" s="206">
        <v>9058</v>
      </c>
    </row>
    <row r="1585" spans="1:6">
      <c r="A1585" s="204"/>
      <c r="B1585" s="204"/>
      <c r="C1585" s="204"/>
      <c r="D1585" s="204" t="s">
        <v>1198</v>
      </c>
      <c r="E1585" s="205" t="s">
        <v>1199</v>
      </c>
      <c r="F1585" s="206">
        <v>9058</v>
      </c>
    </row>
    <row r="1586" spans="1:6" ht="38.25">
      <c r="A1586" s="204"/>
      <c r="B1586" s="204"/>
      <c r="C1586" s="204" t="s">
        <v>2261</v>
      </c>
      <c r="D1586" s="204"/>
      <c r="E1586" s="205" t="s">
        <v>2262</v>
      </c>
      <c r="F1586" s="206">
        <v>3935.5</v>
      </c>
    </row>
    <row r="1587" spans="1:6">
      <c r="A1587" s="204"/>
      <c r="B1587" s="204"/>
      <c r="C1587" s="204"/>
      <c r="D1587" s="204" t="s">
        <v>1198</v>
      </c>
      <c r="E1587" s="205" t="s">
        <v>1199</v>
      </c>
      <c r="F1587" s="206">
        <v>3935.5</v>
      </c>
    </row>
    <row r="1588" spans="1:6" ht="38.25">
      <c r="A1588" s="204"/>
      <c r="B1588" s="204"/>
      <c r="C1588" s="204" t="s">
        <v>2263</v>
      </c>
      <c r="D1588" s="204"/>
      <c r="E1588" s="205" t="s">
        <v>2264</v>
      </c>
      <c r="F1588" s="206">
        <v>6961.1</v>
      </c>
    </row>
    <row r="1589" spans="1:6">
      <c r="A1589" s="204"/>
      <c r="B1589" s="204"/>
      <c r="C1589" s="204"/>
      <c r="D1589" s="204" t="s">
        <v>1198</v>
      </c>
      <c r="E1589" s="205" t="s">
        <v>1199</v>
      </c>
      <c r="F1589" s="206">
        <v>6961.1</v>
      </c>
    </row>
    <row r="1590" spans="1:6" ht="63.75">
      <c r="A1590" s="204"/>
      <c r="B1590" s="204"/>
      <c r="C1590" s="204" t="s">
        <v>2265</v>
      </c>
      <c r="D1590" s="204"/>
      <c r="E1590" s="205" t="s">
        <v>2266</v>
      </c>
      <c r="F1590" s="206">
        <v>7096.8</v>
      </c>
    </row>
    <row r="1591" spans="1:6">
      <c r="A1591" s="204"/>
      <c r="B1591" s="204"/>
      <c r="C1591" s="204"/>
      <c r="D1591" s="204" t="s">
        <v>1198</v>
      </c>
      <c r="E1591" s="205" t="s">
        <v>1199</v>
      </c>
      <c r="F1591" s="206">
        <v>7096.8</v>
      </c>
    </row>
    <row r="1592" spans="1:6" ht="38.25">
      <c r="A1592" s="204"/>
      <c r="B1592" s="204"/>
      <c r="C1592" s="204" t="s">
        <v>2267</v>
      </c>
      <c r="D1592" s="204"/>
      <c r="E1592" s="205" t="s">
        <v>2268</v>
      </c>
      <c r="F1592" s="206">
        <v>3716.4</v>
      </c>
    </row>
    <row r="1593" spans="1:6">
      <c r="A1593" s="204"/>
      <c r="B1593" s="204"/>
      <c r="C1593" s="204"/>
      <c r="D1593" s="204" t="s">
        <v>1198</v>
      </c>
      <c r="E1593" s="205" t="s">
        <v>1199</v>
      </c>
      <c r="F1593" s="206">
        <v>3716.4</v>
      </c>
    </row>
    <row r="1594" spans="1:6" ht="51">
      <c r="A1594" s="204"/>
      <c r="B1594" s="204"/>
      <c r="C1594" s="204" t="s">
        <v>2269</v>
      </c>
      <c r="D1594" s="204"/>
      <c r="E1594" s="205" t="s">
        <v>2270</v>
      </c>
      <c r="F1594" s="206">
        <v>12848.1</v>
      </c>
    </row>
    <row r="1595" spans="1:6">
      <c r="A1595" s="204"/>
      <c r="B1595" s="204"/>
      <c r="C1595" s="204"/>
      <c r="D1595" s="204" t="s">
        <v>1198</v>
      </c>
      <c r="E1595" s="205" t="s">
        <v>1199</v>
      </c>
      <c r="F1595" s="206">
        <v>12848.1</v>
      </c>
    </row>
    <row r="1596" spans="1:6" ht="25.5">
      <c r="A1596" s="204"/>
      <c r="B1596" s="204"/>
      <c r="C1596" s="204" t="s">
        <v>2271</v>
      </c>
      <c r="D1596" s="204"/>
      <c r="E1596" s="205" t="s">
        <v>2272</v>
      </c>
      <c r="F1596" s="206">
        <v>139663.79999999999</v>
      </c>
    </row>
    <row r="1597" spans="1:6">
      <c r="A1597" s="204"/>
      <c r="B1597" s="204"/>
      <c r="C1597" s="204"/>
      <c r="D1597" s="204" t="s">
        <v>1198</v>
      </c>
      <c r="E1597" s="205" t="s">
        <v>1199</v>
      </c>
      <c r="F1597" s="206">
        <v>139663.79999999999</v>
      </c>
    </row>
    <row r="1598" spans="1:6" ht="25.5">
      <c r="A1598" s="204"/>
      <c r="B1598" s="204"/>
      <c r="C1598" s="204" t="s">
        <v>2273</v>
      </c>
      <c r="D1598" s="204"/>
      <c r="E1598" s="205" t="s">
        <v>2274</v>
      </c>
      <c r="F1598" s="206">
        <v>16948.099999999999</v>
      </c>
    </row>
    <row r="1599" spans="1:6">
      <c r="A1599" s="204"/>
      <c r="B1599" s="204"/>
      <c r="C1599" s="204"/>
      <c r="D1599" s="204" t="s">
        <v>1198</v>
      </c>
      <c r="E1599" s="205" t="s">
        <v>1199</v>
      </c>
      <c r="F1599" s="206">
        <v>16948.099999999999</v>
      </c>
    </row>
    <row r="1600" spans="1:6" ht="25.5">
      <c r="A1600" s="204"/>
      <c r="B1600" s="204"/>
      <c r="C1600" s="204" t="s">
        <v>1262</v>
      </c>
      <c r="D1600" s="204"/>
      <c r="E1600" s="205" t="s">
        <v>1263</v>
      </c>
      <c r="F1600" s="206">
        <v>2172350.9</v>
      </c>
    </row>
    <row r="1601" spans="1:6" ht="51">
      <c r="A1601" s="204"/>
      <c r="B1601" s="204"/>
      <c r="C1601" s="204" t="s">
        <v>2275</v>
      </c>
      <c r="D1601" s="204"/>
      <c r="E1601" s="205" t="s">
        <v>2734</v>
      </c>
      <c r="F1601" s="206">
        <v>2166463.9</v>
      </c>
    </row>
    <row r="1602" spans="1:6" ht="76.5">
      <c r="A1602" s="204"/>
      <c r="B1602" s="204"/>
      <c r="C1602" s="204" t="s">
        <v>2276</v>
      </c>
      <c r="D1602" s="204"/>
      <c r="E1602" s="205" t="s">
        <v>2277</v>
      </c>
      <c r="F1602" s="206">
        <v>419.7</v>
      </c>
    </row>
    <row r="1603" spans="1:6">
      <c r="A1603" s="204"/>
      <c r="B1603" s="204"/>
      <c r="C1603" s="204"/>
      <c r="D1603" s="204" t="s">
        <v>1198</v>
      </c>
      <c r="E1603" s="205" t="s">
        <v>1199</v>
      </c>
      <c r="F1603" s="206">
        <v>419.7</v>
      </c>
    </row>
    <row r="1604" spans="1:6" ht="102">
      <c r="A1604" s="204"/>
      <c r="B1604" s="204"/>
      <c r="C1604" s="204" t="s">
        <v>2278</v>
      </c>
      <c r="D1604" s="204"/>
      <c r="E1604" s="205" t="s">
        <v>2909</v>
      </c>
      <c r="F1604" s="206">
        <v>4961.6000000000004</v>
      </c>
    </row>
    <row r="1605" spans="1:6">
      <c r="A1605" s="204"/>
      <c r="B1605" s="204"/>
      <c r="C1605" s="204"/>
      <c r="D1605" s="204" t="s">
        <v>1198</v>
      </c>
      <c r="E1605" s="205" t="s">
        <v>1199</v>
      </c>
      <c r="F1605" s="206">
        <v>4961.6000000000004</v>
      </c>
    </row>
    <row r="1606" spans="1:6">
      <c r="A1606" s="204"/>
      <c r="B1606" s="204"/>
      <c r="C1606" s="204" t="s">
        <v>2279</v>
      </c>
      <c r="D1606" s="204"/>
      <c r="E1606" s="205" t="s">
        <v>2280</v>
      </c>
      <c r="F1606" s="206">
        <v>468745.8</v>
      </c>
    </row>
    <row r="1607" spans="1:6">
      <c r="A1607" s="204"/>
      <c r="B1607" s="204"/>
      <c r="C1607" s="204"/>
      <c r="D1607" s="204" t="s">
        <v>1204</v>
      </c>
      <c r="E1607" s="205" t="s">
        <v>1205</v>
      </c>
      <c r="F1607" s="206">
        <v>468745.8</v>
      </c>
    </row>
    <row r="1608" spans="1:6" ht="25.5">
      <c r="A1608" s="204"/>
      <c r="B1608" s="204"/>
      <c r="C1608" s="204" t="s">
        <v>2285</v>
      </c>
      <c r="D1608" s="204"/>
      <c r="E1608" s="205" t="s">
        <v>2286</v>
      </c>
      <c r="F1608" s="206">
        <v>400015.4</v>
      </c>
    </row>
    <row r="1609" spans="1:6">
      <c r="A1609" s="204"/>
      <c r="B1609" s="204"/>
      <c r="C1609" s="204"/>
      <c r="D1609" s="204" t="s">
        <v>1198</v>
      </c>
      <c r="E1609" s="205" t="s">
        <v>1199</v>
      </c>
      <c r="F1609" s="206">
        <v>400015.4</v>
      </c>
    </row>
    <row r="1610" spans="1:6" ht="25.5">
      <c r="A1610" s="204"/>
      <c r="B1610" s="204"/>
      <c r="C1610" s="204" t="s">
        <v>2287</v>
      </c>
      <c r="D1610" s="204"/>
      <c r="E1610" s="205" t="s">
        <v>2288</v>
      </c>
      <c r="F1610" s="206">
        <v>516754.6</v>
      </c>
    </row>
    <row r="1611" spans="1:6">
      <c r="A1611" s="204"/>
      <c r="B1611" s="204"/>
      <c r="C1611" s="204"/>
      <c r="D1611" s="204" t="s">
        <v>1198</v>
      </c>
      <c r="E1611" s="205" t="s">
        <v>1199</v>
      </c>
      <c r="F1611" s="206">
        <v>516754.6</v>
      </c>
    </row>
    <row r="1612" spans="1:6" ht="38.25">
      <c r="A1612" s="204"/>
      <c r="B1612" s="204"/>
      <c r="C1612" s="204" t="s">
        <v>2289</v>
      </c>
      <c r="D1612" s="204"/>
      <c r="E1612" s="205" t="s">
        <v>2290</v>
      </c>
      <c r="F1612" s="206">
        <v>24540.7</v>
      </c>
    </row>
    <row r="1613" spans="1:6">
      <c r="A1613" s="204"/>
      <c r="B1613" s="204"/>
      <c r="C1613" s="204"/>
      <c r="D1613" s="204" t="s">
        <v>1198</v>
      </c>
      <c r="E1613" s="205" t="s">
        <v>1199</v>
      </c>
      <c r="F1613" s="206">
        <v>24540.7</v>
      </c>
    </row>
    <row r="1614" spans="1:6" ht="51">
      <c r="A1614" s="204"/>
      <c r="B1614" s="204"/>
      <c r="C1614" s="204" t="s">
        <v>2291</v>
      </c>
      <c r="D1614" s="204"/>
      <c r="E1614" s="205" t="s">
        <v>2292</v>
      </c>
      <c r="F1614" s="206">
        <v>32178.6</v>
      </c>
    </row>
    <row r="1615" spans="1:6">
      <c r="A1615" s="204"/>
      <c r="B1615" s="204"/>
      <c r="C1615" s="204"/>
      <c r="D1615" s="204" t="s">
        <v>1198</v>
      </c>
      <c r="E1615" s="205" t="s">
        <v>1199</v>
      </c>
      <c r="F1615" s="206">
        <v>32178.6</v>
      </c>
    </row>
    <row r="1616" spans="1:6" ht="76.5">
      <c r="A1616" s="204"/>
      <c r="B1616" s="204"/>
      <c r="C1616" s="204" t="s">
        <v>2293</v>
      </c>
      <c r="D1616" s="204"/>
      <c r="E1616" s="205" t="s">
        <v>2294</v>
      </c>
      <c r="F1616" s="206">
        <v>443961.7</v>
      </c>
    </row>
    <row r="1617" spans="1:6">
      <c r="A1617" s="204"/>
      <c r="B1617" s="204"/>
      <c r="C1617" s="204"/>
      <c r="D1617" s="204" t="s">
        <v>1198</v>
      </c>
      <c r="E1617" s="205" t="s">
        <v>1199</v>
      </c>
      <c r="F1617" s="206">
        <v>443961.7</v>
      </c>
    </row>
    <row r="1618" spans="1:6" ht="25.5">
      <c r="A1618" s="204"/>
      <c r="B1618" s="204"/>
      <c r="C1618" s="204" t="s">
        <v>2295</v>
      </c>
      <c r="D1618" s="204"/>
      <c r="E1618" s="205" t="s">
        <v>2296</v>
      </c>
      <c r="F1618" s="206">
        <v>131631.20000000001</v>
      </c>
    </row>
    <row r="1619" spans="1:6">
      <c r="A1619" s="204"/>
      <c r="B1619" s="204"/>
      <c r="C1619" s="204"/>
      <c r="D1619" s="204" t="s">
        <v>1198</v>
      </c>
      <c r="E1619" s="205" t="s">
        <v>1199</v>
      </c>
      <c r="F1619" s="206">
        <v>131631.20000000001</v>
      </c>
    </row>
    <row r="1620" spans="1:6" ht="51">
      <c r="A1620" s="204"/>
      <c r="B1620" s="204"/>
      <c r="C1620" s="204" t="s">
        <v>2297</v>
      </c>
      <c r="D1620" s="204"/>
      <c r="E1620" s="205" t="s">
        <v>2298</v>
      </c>
      <c r="F1620" s="206">
        <v>143254.6</v>
      </c>
    </row>
    <row r="1621" spans="1:6">
      <c r="A1621" s="204"/>
      <c r="B1621" s="204"/>
      <c r="C1621" s="204"/>
      <c r="D1621" s="204" t="s">
        <v>1198</v>
      </c>
      <c r="E1621" s="205" t="s">
        <v>1199</v>
      </c>
      <c r="F1621" s="206">
        <v>143254.6</v>
      </c>
    </row>
    <row r="1622" spans="1:6" ht="51">
      <c r="A1622" s="204"/>
      <c r="B1622" s="204"/>
      <c r="C1622" s="204" t="s">
        <v>1264</v>
      </c>
      <c r="D1622" s="204"/>
      <c r="E1622" s="205" t="s">
        <v>1265</v>
      </c>
      <c r="F1622" s="206">
        <v>5887</v>
      </c>
    </row>
    <row r="1623" spans="1:6" ht="25.5">
      <c r="A1623" s="204"/>
      <c r="B1623" s="204"/>
      <c r="C1623" s="204" t="s">
        <v>2299</v>
      </c>
      <c r="D1623" s="204"/>
      <c r="E1623" s="205" t="s">
        <v>2300</v>
      </c>
      <c r="F1623" s="206">
        <v>5887</v>
      </c>
    </row>
    <row r="1624" spans="1:6" ht="25.5">
      <c r="A1624" s="204"/>
      <c r="B1624" s="204"/>
      <c r="C1624" s="204"/>
      <c r="D1624" s="204" t="s">
        <v>1189</v>
      </c>
      <c r="E1624" s="205" t="s">
        <v>2863</v>
      </c>
      <c r="F1624" s="206">
        <v>365.4</v>
      </c>
    </row>
    <row r="1625" spans="1:6">
      <c r="A1625" s="204"/>
      <c r="B1625" s="204"/>
      <c r="C1625" s="204"/>
      <c r="D1625" s="204" t="s">
        <v>1198</v>
      </c>
      <c r="E1625" s="205" t="s">
        <v>1199</v>
      </c>
      <c r="F1625" s="206">
        <v>5521.6</v>
      </c>
    </row>
    <row r="1626" spans="1:6">
      <c r="A1626" s="204"/>
      <c r="B1626" s="204" t="s">
        <v>2309</v>
      </c>
      <c r="C1626" s="204"/>
      <c r="D1626" s="204"/>
      <c r="E1626" s="205" t="s">
        <v>2310</v>
      </c>
      <c r="F1626" s="206">
        <v>3376210.8</v>
      </c>
    </row>
    <row r="1627" spans="1:6" ht="25.5">
      <c r="A1627" s="204"/>
      <c r="B1627" s="204"/>
      <c r="C1627" s="204" t="s">
        <v>1262</v>
      </c>
      <c r="D1627" s="204"/>
      <c r="E1627" s="205" t="s">
        <v>1263</v>
      </c>
      <c r="F1627" s="206">
        <v>3376210.8</v>
      </c>
    </row>
    <row r="1628" spans="1:6" ht="51">
      <c r="A1628" s="204"/>
      <c r="B1628" s="204"/>
      <c r="C1628" s="204" t="s">
        <v>2275</v>
      </c>
      <c r="D1628" s="204"/>
      <c r="E1628" s="205" t="s">
        <v>2734</v>
      </c>
      <c r="F1628" s="206">
        <v>1232858.3</v>
      </c>
    </row>
    <row r="1629" spans="1:6" ht="63.75">
      <c r="A1629" s="204"/>
      <c r="B1629" s="204"/>
      <c r="C1629" s="204" t="s">
        <v>2910</v>
      </c>
      <c r="D1629" s="204"/>
      <c r="E1629" s="205" t="s">
        <v>2911</v>
      </c>
      <c r="F1629" s="206">
        <v>57166.8</v>
      </c>
    </row>
    <row r="1630" spans="1:6">
      <c r="A1630" s="204"/>
      <c r="B1630" s="204"/>
      <c r="C1630" s="204"/>
      <c r="D1630" s="204" t="s">
        <v>1198</v>
      </c>
      <c r="E1630" s="205" t="s">
        <v>1199</v>
      </c>
      <c r="F1630" s="206">
        <v>57166.8</v>
      </c>
    </row>
    <row r="1631" spans="1:6" ht="76.5">
      <c r="A1631" s="204"/>
      <c r="B1631" s="204"/>
      <c r="C1631" s="204" t="s">
        <v>2912</v>
      </c>
      <c r="D1631" s="204"/>
      <c r="E1631" s="205" t="s">
        <v>2913</v>
      </c>
      <c r="F1631" s="206">
        <v>1175691.5</v>
      </c>
    </row>
    <row r="1632" spans="1:6">
      <c r="A1632" s="204"/>
      <c r="B1632" s="204"/>
      <c r="C1632" s="204"/>
      <c r="D1632" s="204" t="s">
        <v>1198</v>
      </c>
      <c r="E1632" s="205" t="s">
        <v>1199</v>
      </c>
      <c r="F1632" s="206">
        <v>1175691.5</v>
      </c>
    </row>
    <row r="1633" spans="1:6" ht="51">
      <c r="A1633" s="204"/>
      <c r="B1633" s="204"/>
      <c r="C1633" s="204" t="s">
        <v>1920</v>
      </c>
      <c r="D1633" s="204"/>
      <c r="E1633" s="205" t="s">
        <v>1921</v>
      </c>
      <c r="F1633" s="206">
        <v>2143352.5</v>
      </c>
    </row>
    <row r="1634" spans="1:6" ht="38.25">
      <c r="A1634" s="204"/>
      <c r="B1634" s="204"/>
      <c r="C1634" s="204" t="s">
        <v>2312</v>
      </c>
      <c r="D1634" s="204"/>
      <c r="E1634" s="205" t="s">
        <v>2736</v>
      </c>
      <c r="F1634" s="206">
        <v>8946.5</v>
      </c>
    </row>
    <row r="1635" spans="1:6">
      <c r="A1635" s="204"/>
      <c r="B1635" s="204"/>
      <c r="C1635" s="204"/>
      <c r="D1635" s="204" t="s">
        <v>1198</v>
      </c>
      <c r="E1635" s="205" t="s">
        <v>1199</v>
      </c>
      <c r="F1635" s="206">
        <v>8946.5</v>
      </c>
    </row>
    <row r="1636" spans="1:6" ht="38.25">
      <c r="A1636" s="204"/>
      <c r="B1636" s="204"/>
      <c r="C1636" s="204" t="s">
        <v>2916</v>
      </c>
      <c r="D1636" s="204"/>
      <c r="E1636" s="205" t="s">
        <v>2917</v>
      </c>
      <c r="F1636" s="206">
        <v>56590.9</v>
      </c>
    </row>
    <row r="1637" spans="1:6">
      <c r="A1637" s="204"/>
      <c r="B1637" s="204"/>
      <c r="C1637" s="204"/>
      <c r="D1637" s="204" t="s">
        <v>1198</v>
      </c>
      <c r="E1637" s="205" t="s">
        <v>1199</v>
      </c>
      <c r="F1637" s="206">
        <v>56590.9</v>
      </c>
    </row>
    <row r="1638" spans="1:6" ht="76.5">
      <c r="A1638" s="204"/>
      <c r="B1638" s="204"/>
      <c r="C1638" s="204" t="s">
        <v>2918</v>
      </c>
      <c r="D1638" s="204"/>
      <c r="E1638" s="205" t="s">
        <v>2919</v>
      </c>
      <c r="F1638" s="206">
        <v>1007.9</v>
      </c>
    </row>
    <row r="1639" spans="1:6">
      <c r="A1639" s="204"/>
      <c r="B1639" s="204"/>
      <c r="C1639" s="204"/>
      <c r="D1639" s="204" t="s">
        <v>1198</v>
      </c>
      <c r="E1639" s="205" t="s">
        <v>1199</v>
      </c>
      <c r="F1639" s="206">
        <v>1007.9</v>
      </c>
    </row>
    <row r="1640" spans="1:6" ht="38.25">
      <c r="A1640" s="204"/>
      <c r="B1640" s="204"/>
      <c r="C1640" s="204" t="s">
        <v>2315</v>
      </c>
      <c r="D1640" s="204"/>
      <c r="E1640" s="205" t="s">
        <v>2316</v>
      </c>
      <c r="F1640" s="206">
        <v>30000</v>
      </c>
    </row>
    <row r="1641" spans="1:6">
      <c r="A1641" s="204"/>
      <c r="B1641" s="204"/>
      <c r="C1641" s="204"/>
      <c r="D1641" s="204" t="s">
        <v>1198</v>
      </c>
      <c r="E1641" s="205" t="s">
        <v>1199</v>
      </c>
      <c r="F1641" s="206">
        <v>30000</v>
      </c>
    </row>
    <row r="1642" spans="1:6" ht="25.5">
      <c r="A1642" s="204"/>
      <c r="B1642" s="204"/>
      <c r="C1642" s="204" t="s">
        <v>2301</v>
      </c>
      <c r="D1642" s="204"/>
      <c r="E1642" s="205" t="s">
        <v>2302</v>
      </c>
      <c r="F1642" s="206">
        <v>2006853.1</v>
      </c>
    </row>
    <row r="1643" spans="1:6">
      <c r="A1643" s="204"/>
      <c r="B1643" s="204"/>
      <c r="C1643" s="204"/>
      <c r="D1643" s="204" t="s">
        <v>1198</v>
      </c>
      <c r="E1643" s="205" t="s">
        <v>1199</v>
      </c>
      <c r="F1643" s="206">
        <v>2006853.1</v>
      </c>
    </row>
    <row r="1644" spans="1:6" ht="25.5">
      <c r="A1644" s="204"/>
      <c r="B1644" s="204"/>
      <c r="C1644" s="204" t="s">
        <v>2317</v>
      </c>
      <c r="D1644" s="204"/>
      <c r="E1644" s="205" t="s">
        <v>2318</v>
      </c>
      <c r="F1644" s="206">
        <v>39954.1</v>
      </c>
    </row>
    <row r="1645" spans="1:6">
      <c r="A1645" s="204"/>
      <c r="B1645" s="204"/>
      <c r="C1645" s="204"/>
      <c r="D1645" s="204" t="s">
        <v>1198</v>
      </c>
      <c r="E1645" s="205" t="s">
        <v>1199</v>
      </c>
      <c r="F1645" s="206">
        <v>39954.1</v>
      </c>
    </row>
    <row r="1646" spans="1:6">
      <c r="A1646" s="204"/>
      <c r="B1646" s="204" t="s">
        <v>2319</v>
      </c>
      <c r="C1646" s="204"/>
      <c r="D1646" s="204"/>
      <c r="E1646" s="205" t="s">
        <v>2320</v>
      </c>
      <c r="F1646" s="206">
        <v>695239.7</v>
      </c>
    </row>
    <row r="1647" spans="1:6" ht="25.5">
      <c r="A1647" s="204"/>
      <c r="B1647" s="204"/>
      <c r="C1647" s="204" t="s">
        <v>1252</v>
      </c>
      <c r="D1647" s="204"/>
      <c r="E1647" s="205" t="s">
        <v>1253</v>
      </c>
      <c r="F1647" s="206">
        <v>521780.7</v>
      </c>
    </row>
    <row r="1648" spans="1:6" ht="38.25">
      <c r="A1648" s="204"/>
      <c r="B1648" s="204"/>
      <c r="C1648" s="204" t="s">
        <v>2194</v>
      </c>
      <c r="D1648" s="204"/>
      <c r="E1648" s="205" t="s">
        <v>2195</v>
      </c>
      <c r="F1648" s="206">
        <v>521780.7</v>
      </c>
    </row>
    <row r="1649" spans="1:6" ht="25.5">
      <c r="A1649" s="204"/>
      <c r="B1649" s="204"/>
      <c r="C1649" s="204" t="s">
        <v>2321</v>
      </c>
      <c r="D1649" s="204"/>
      <c r="E1649" s="205" t="s">
        <v>1188</v>
      </c>
      <c r="F1649" s="206">
        <v>55589.4</v>
      </c>
    </row>
    <row r="1650" spans="1:6" ht="63.75">
      <c r="A1650" s="204"/>
      <c r="B1650" s="204"/>
      <c r="C1650" s="204"/>
      <c r="D1650" s="204" t="s">
        <v>1184</v>
      </c>
      <c r="E1650" s="205" t="s">
        <v>2874</v>
      </c>
      <c r="F1650" s="206">
        <v>46593.599999999999</v>
      </c>
    </row>
    <row r="1651" spans="1:6" ht="25.5">
      <c r="A1651" s="204"/>
      <c r="B1651" s="204"/>
      <c r="C1651" s="204"/>
      <c r="D1651" s="204" t="s">
        <v>1189</v>
      </c>
      <c r="E1651" s="205" t="s">
        <v>2863</v>
      </c>
      <c r="F1651" s="206">
        <v>8970.5</v>
      </c>
    </row>
    <row r="1652" spans="1:6">
      <c r="A1652" s="204"/>
      <c r="B1652" s="204"/>
      <c r="C1652" s="204"/>
      <c r="D1652" s="204" t="s">
        <v>1190</v>
      </c>
      <c r="E1652" s="205" t="s">
        <v>1191</v>
      </c>
      <c r="F1652" s="206">
        <v>25.3</v>
      </c>
    </row>
    <row r="1653" spans="1:6" ht="25.5">
      <c r="A1653" s="204"/>
      <c r="B1653" s="204"/>
      <c r="C1653" s="204" t="s">
        <v>2322</v>
      </c>
      <c r="D1653" s="204"/>
      <c r="E1653" s="205" t="s">
        <v>2323</v>
      </c>
      <c r="F1653" s="206">
        <v>303191.59999999998</v>
      </c>
    </row>
    <row r="1654" spans="1:6" ht="63.75">
      <c r="A1654" s="204"/>
      <c r="B1654" s="204"/>
      <c r="C1654" s="204"/>
      <c r="D1654" s="204" t="s">
        <v>1184</v>
      </c>
      <c r="E1654" s="205" t="s">
        <v>2874</v>
      </c>
      <c r="F1654" s="206">
        <v>230692.4</v>
      </c>
    </row>
    <row r="1655" spans="1:6" ht="25.5">
      <c r="A1655" s="204"/>
      <c r="B1655" s="204"/>
      <c r="C1655" s="204"/>
      <c r="D1655" s="204" t="s">
        <v>1189</v>
      </c>
      <c r="E1655" s="205" t="s">
        <v>2863</v>
      </c>
      <c r="F1655" s="206">
        <v>71203.399999999994</v>
      </c>
    </row>
    <row r="1656" spans="1:6">
      <c r="A1656" s="204"/>
      <c r="B1656" s="204"/>
      <c r="C1656" s="204"/>
      <c r="D1656" s="204" t="s">
        <v>1190</v>
      </c>
      <c r="E1656" s="205" t="s">
        <v>1191</v>
      </c>
      <c r="F1656" s="206">
        <v>1295.8</v>
      </c>
    </row>
    <row r="1657" spans="1:6" ht="25.5">
      <c r="A1657" s="204"/>
      <c r="B1657" s="204"/>
      <c r="C1657" s="204" t="s">
        <v>2196</v>
      </c>
      <c r="D1657" s="204"/>
      <c r="E1657" s="205" t="s">
        <v>2197</v>
      </c>
      <c r="F1657" s="206">
        <v>146165.79999999999</v>
      </c>
    </row>
    <row r="1658" spans="1:6" ht="25.5">
      <c r="A1658" s="204"/>
      <c r="B1658" s="204"/>
      <c r="C1658" s="204"/>
      <c r="D1658" s="204" t="s">
        <v>1189</v>
      </c>
      <c r="E1658" s="205" t="s">
        <v>2863</v>
      </c>
      <c r="F1658" s="206">
        <v>51322.7</v>
      </c>
    </row>
    <row r="1659" spans="1:6" ht="38.25">
      <c r="A1659" s="204"/>
      <c r="B1659" s="204"/>
      <c r="C1659" s="204"/>
      <c r="D1659" s="204" t="s">
        <v>1290</v>
      </c>
      <c r="E1659" s="205" t="s">
        <v>2724</v>
      </c>
      <c r="F1659" s="206">
        <v>94843.1</v>
      </c>
    </row>
    <row r="1660" spans="1:6" ht="51">
      <c r="A1660" s="204"/>
      <c r="B1660" s="204"/>
      <c r="C1660" s="204" t="s">
        <v>2325</v>
      </c>
      <c r="D1660" s="204"/>
      <c r="E1660" s="205" t="s">
        <v>2326</v>
      </c>
      <c r="F1660" s="206">
        <v>16833.900000000001</v>
      </c>
    </row>
    <row r="1661" spans="1:6" ht="38.25">
      <c r="A1661" s="204"/>
      <c r="B1661" s="204"/>
      <c r="C1661" s="204"/>
      <c r="D1661" s="204" t="s">
        <v>1290</v>
      </c>
      <c r="E1661" s="205" t="s">
        <v>2724</v>
      </c>
      <c r="F1661" s="206">
        <v>16833.900000000001</v>
      </c>
    </row>
    <row r="1662" spans="1:6" ht="51">
      <c r="A1662" s="204"/>
      <c r="B1662" s="204"/>
      <c r="C1662" s="204" t="s">
        <v>1999</v>
      </c>
      <c r="D1662" s="204"/>
      <c r="E1662" s="205" t="s">
        <v>2000</v>
      </c>
      <c r="F1662" s="206">
        <v>37143</v>
      </c>
    </row>
    <row r="1663" spans="1:6" ht="89.25">
      <c r="A1663" s="204"/>
      <c r="B1663" s="204"/>
      <c r="C1663" s="204" t="s">
        <v>2073</v>
      </c>
      <c r="D1663" s="204"/>
      <c r="E1663" s="205" t="s">
        <v>2074</v>
      </c>
      <c r="F1663" s="206">
        <v>30722.2</v>
      </c>
    </row>
    <row r="1664" spans="1:6" ht="51">
      <c r="A1664" s="204"/>
      <c r="B1664" s="204"/>
      <c r="C1664" s="204" t="s">
        <v>2327</v>
      </c>
      <c r="D1664" s="204"/>
      <c r="E1664" s="205" t="s">
        <v>2328</v>
      </c>
      <c r="F1664" s="206">
        <v>2682.4</v>
      </c>
    </row>
    <row r="1665" spans="1:6" ht="25.5">
      <c r="A1665" s="204"/>
      <c r="B1665" s="204"/>
      <c r="C1665" s="204"/>
      <c r="D1665" s="204" t="s">
        <v>1189</v>
      </c>
      <c r="E1665" s="205" t="s">
        <v>2863</v>
      </c>
      <c r="F1665" s="206">
        <v>1782.4</v>
      </c>
    </row>
    <row r="1666" spans="1:6">
      <c r="A1666" s="204"/>
      <c r="B1666" s="204"/>
      <c r="C1666" s="204"/>
      <c r="D1666" s="204" t="s">
        <v>1198</v>
      </c>
      <c r="E1666" s="205" t="s">
        <v>1199</v>
      </c>
      <c r="F1666" s="206">
        <v>900</v>
      </c>
    </row>
    <row r="1667" spans="1:6" ht="38.25">
      <c r="A1667" s="204"/>
      <c r="B1667" s="204"/>
      <c r="C1667" s="204" t="s">
        <v>2075</v>
      </c>
      <c r="D1667" s="204"/>
      <c r="E1667" s="205" t="s">
        <v>2076</v>
      </c>
      <c r="F1667" s="206">
        <v>26803.3</v>
      </c>
    </row>
    <row r="1668" spans="1:6" ht="25.5">
      <c r="A1668" s="204"/>
      <c r="B1668" s="204"/>
      <c r="C1668" s="204"/>
      <c r="D1668" s="204" t="s">
        <v>1189</v>
      </c>
      <c r="E1668" s="205" t="s">
        <v>2863</v>
      </c>
      <c r="F1668" s="206">
        <v>1977.8</v>
      </c>
    </row>
    <row r="1669" spans="1:6">
      <c r="A1669" s="204"/>
      <c r="B1669" s="204"/>
      <c r="C1669" s="204"/>
      <c r="D1669" s="204" t="s">
        <v>1198</v>
      </c>
      <c r="E1669" s="205" t="s">
        <v>1199</v>
      </c>
      <c r="F1669" s="206">
        <v>6500</v>
      </c>
    </row>
    <row r="1670" spans="1:6" ht="38.25">
      <c r="A1670" s="204"/>
      <c r="B1670" s="204"/>
      <c r="C1670" s="204"/>
      <c r="D1670" s="204" t="s">
        <v>1290</v>
      </c>
      <c r="E1670" s="205" t="s">
        <v>2724</v>
      </c>
      <c r="F1670" s="206">
        <v>18325.5</v>
      </c>
    </row>
    <row r="1671" spans="1:6" ht="89.25">
      <c r="A1671" s="204"/>
      <c r="B1671" s="204"/>
      <c r="C1671" s="204" t="s">
        <v>2077</v>
      </c>
      <c r="D1671" s="204"/>
      <c r="E1671" s="205" t="s">
        <v>2078</v>
      </c>
      <c r="F1671" s="206">
        <v>1236.5</v>
      </c>
    </row>
    <row r="1672" spans="1:6" ht="25.5">
      <c r="A1672" s="204"/>
      <c r="B1672" s="204"/>
      <c r="C1672" s="204"/>
      <c r="D1672" s="204" t="s">
        <v>1189</v>
      </c>
      <c r="E1672" s="205" t="s">
        <v>2863</v>
      </c>
      <c r="F1672" s="206">
        <v>1050</v>
      </c>
    </row>
    <row r="1673" spans="1:6" ht="38.25">
      <c r="A1673" s="204"/>
      <c r="B1673" s="204"/>
      <c r="C1673" s="204"/>
      <c r="D1673" s="204" t="s">
        <v>1290</v>
      </c>
      <c r="E1673" s="205" t="s">
        <v>2724</v>
      </c>
      <c r="F1673" s="206">
        <v>186.5</v>
      </c>
    </row>
    <row r="1674" spans="1:6" ht="89.25">
      <c r="A1674" s="204"/>
      <c r="B1674" s="204"/>
      <c r="C1674" s="204" t="s">
        <v>2001</v>
      </c>
      <c r="D1674" s="204"/>
      <c r="E1674" s="205" t="s">
        <v>2002</v>
      </c>
      <c r="F1674" s="206">
        <v>6420.7999999999993</v>
      </c>
    </row>
    <row r="1675" spans="1:6" ht="51">
      <c r="A1675" s="204"/>
      <c r="B1675" s="204"/>
      <c r="C1675" s="204" t="s">
        <v>2079</v>
      </c>
      <c r="D1675" s="204"/>
      <c r="E1675" s="205" t="s">
        <v>2080</v>
      </c>
      <c r="F1675" s="206">
        <v>1913.1</v>
      </c>
    </row>
    <row r="1676" spans="1:6" ht="25.5">
      <c r="A1676" s="204"/>
      <c r="B1676" s="204"/>
      <c r="C1676" s="204"/>
      <c r="D1676" s="204" t="s">
        <v>1189</v>
      </c>
      <c r="E1676" s="205" t="s">
        <v>2863</v>
      </c>
      <c r="F1676" s="206">
        <v>913.1</v>
      </c>
    </row>
    <row r="1677" spans="1:6">
      <c r="A1677" s="204"/>
      <c r="B1677" s="204"/>
      <c r="C1677" s="204"/>
      <c r="D1677" s="204" t="s">
        <v>1198</v>
      </c>
      <c r="E1677" s="205" t="s">
        <v>1199</v>
      </c>
      <c r="F1677" s="206">
        <v>1000</v>
      </c>
    </row>
    <row r="1678" spans="1:6" ht="38.25">
      <c r="A1678" s="204"/>
      <c r="B1678" s="204"/>
      <c r="C1678" s="204" t="s">
        <v>2329</v>
      </c>
      <c r="D1678" s="204"/>
      <c r="E1678" s="205" t="s">
        <v>2330</v>
      </c>
      <c r="F1678" s="206">
        <v>492</v>
      </c>
    </row>
    <row r="1679" spans="1:6" ht="25.5">
      <c r="A1679" s="204"/>
      <c r="B1679" s="204"/>
      <c r="C1679" s="204"/>
      <c r="D1679" s="204" t="s">
        <v>1189</v>
      </c>
      <c r="E1679" s="205" t="s">
        <v>2863</v>
      </c>
      <c r="F1679" s="206">
        <v>492</v>
      </c>
    </row>
    <row r="1680" spans="1:6" ht="51">
      <c r="A1680" s="204"/>
      <c r="B1680" s="204"/>
      <c r="C1680" s="204" t="s">
        <v>2003</v>
      </c>
      <c r="D1680" s="204"/>
      <c r="E1680" s="205" t="s">
        <v>2004</v>
      </c>
      <c r="F1680" s="206">
        <v>4015.7</v>
      </c>
    </row>
    <row r="1681" spans="1:6" ht="25.5">
      <c r="A1681" s="204"/>
      <c r="B1681" s="204"/>
      <c r="C1681" s="204"/>
      <c r="D1681" s="204" t="s">
        <v>1189</v>
      </c>
      <c r="E1681" s="205" t="s">
        <v>2863</v>
      </c>
      <c r="F1681" s="206">
        <v>2000</v>
      </c>
    </row>
    <row r="1682" spans="1:6" ht="38.25">
      <c r="A1682" s="204"/>
      <c r="B1682" s="204"/>
      <c r="C1682" s="204"/>
      <c r="D1682" s="204" t="s">
        <v>1290</v>
      </c>
      <c r="E1682" s="205" t="s">
        <v>2724</v>
      </c>
      <c r="F1682" s="206">
        <v>2015.7</v>
      </c>
    </row>
    <row r="1683" spans="1:6" ht="25.5">
      <c r="A1683" s="204"/>
      <c r="B1683" s="204"/>
      <c r="C1683" s="204" t="s">
        <v>1262</v>
      </c>
      <c r="D1683" s="204"/>
      <c r="E1683" s="205" t="s">
        <v>1263</v>
      </c>
      <c r="F1683" s="206">
        <v>87800.7</v>
      </c>
    </row>
    <row r="1684" spans="1:6" ht="51">
      <c r="A1684" s="204"/>
      <c r="B1684" s="204"/>
      <c r="C1684" s="204" t="s">
        <v>1264</v>
      </c>
      <c r="D1684" s="204"/>
      <c r="E1684" s="205" t="s">
        <v>1265</v>
      </c>
      <c r="F1684" s="206">
        <v>18147.7</v>
      </c>
    </row>
    <row r="1685" spans="1:6" ht="38.25">
      <c r="A1685" s="204"/>
      <c r="B1685" s="204"/>
      <c r="C1685" s="204" t="s">
        <v>2005</v>
      </c>
      <c r="D1685" s="204"/>
      <c r="E1685" s="205" t="s">
        <v>2006</v>
      </c>
      <c r="F1685" s="206">
        <v>8412.7000000000007</v>
      </c>
    </row>
    <row r="1686" spans="1:6" ht="25.5">
      <c r="A1686" s="204"/>
      <c r="B1686" s="204"/>
      <c r="C1686" s="204"/>
      <c r="D1686" s="204" t="s">
        <v>1189</v>
      </c>
      <c r="E1686" s="205" t="s">
        <v>2863</v>
      </c>
      <c r="F1686" s="206">
        <v>2172.6999999999998</v>
      </c>
    </row>
    <row r="1687" spans="1:6">
      <c r="A1687" s="204"/>
      <c r="B1687" s="204"/>
      <c r="C1687" s="204"/>
      <c r="D1687" s="204" t="s">
        <v>1198</v>
      </c>
      <c r="E1687" s="205" t="s">
        <v>1199</v>
      </c>
      <c r="F1687" s="206">
        <v>1240</v>
      </c>
    </row>
    <row r="1688" spans="1:6" ht="38.25">
      <c r="A1688" s="204"/>
      <c r="B1688" s="204"/>
      <c r="C1688" s="204"/>
      <c r="D1688" s="204" t="s">
        <v>1290</v>
      </c>
      <c r="E1688" s="205" t="s">
        <v>2724</v>
      </c>
      <c r="F1688" s="206">
        <v>5000</v>
      </c>
    </row>
    <row r="1689" spans="1:6" ht="25.5">
      <c r="A1689" s="204"/>
      <c r="B1689" s="204"/>
      <c r="C1689" s="204" t="s">
        <v>1266</v>
      </c>
      <c r="D1689" s="204"/>
      <c r="E1689" s="205" t="s">
        <v>1267</v>
      </c>
      <c r="F1689" s="206">
        <v>5870</v>
      </c>
    </row>
    <row r="1690" spans="1:6" ht="25.5">
      <c r="A1690" s="204"/>
      <c r="B1690" s="204"/>
      <c r="C1690" s="204"/>
      <c r="D1690" s="204" t="s">
        <v>1189</v>
      </c>
      <c r="E1690" s="205" t="s">
        <v>2863</v>
      </c>
      <c r="F1690" s="206">
        <v>2120</v>
      </c>
    </row>
    <row r="1691" spans="1:6">
      <c r="A1691" s="204"/>
      <c r="B1691" s="204"/>
      <c r="C1691" s="204"/>
      <c r="D1691" s="204" t="s">
        <v>1198</v>
      </c>
      <c r="E1691" s="205" t="s">
        <v>1199</v>
      </c>
      <c r="F1691" s="206">
        <v>50</v>
      </c>
    </row>
    <row r="1692" spans="1:6" ht="38.25">
      <c r="A1692" s="204"/>
      <c r="B1692" s="204"/>
      <c r="C1692" s="204"/>
      <c r="D1692" s="204" t="s">
        <v>1290</v>
      </c>
      <c r="E1692" s="205" t="s">
        <v>2724</v>
      </c>
      <c r="F1692" s="206">
        <v>3700</v>
      </c>
    </row>
    <row r="1693" spans="1:6" ht="25.5">
      <c r="A1693" s="204"/>
      <c r="B1693" s="204"/>
      <c r="C1693" s="204" t="s">
        <v>2331</v>
      </c>
      <c r="D1693" s="204"/>
      <c r="E1693" s="205" t="s">
        <v>2332</v>
      </c>
      <c r="F1693" s="206">
        <v>3865</v>
      </c>
    </row>
    <row r="1694" spans="1:6" ht="38.25">
      <c r="A1694" s="204"/>
      <c r="B1694" s="204"/>
      <c r="C1694" s="204"/>
      <c r="D1694" s="204" t="s">
        <v>1290</v>
      </c>
      <c r="E1694" s="205" t="s">
        <v>2724</v>
      </c>
      <c r="F1694" s="206">
        <v>3865</v>
      </c>
    </row>
    <row r="1695" spans="1:6" ht="51">
      <c r="A1695" s="204"/>
      <c r="B1695" s="204"/>
      <c r="C1695" s="204" t="s">
        <v>2169</v>
      </c>
      <c r="D1695" s="204"/>
      <c r="E1695" s="205" t="s">
        <v>2170</v>
      </c>
      <c r="F1695" s="206">
        <v>1500</v>
      </c>
    </row>
    <row r="1696" spans="1:6" ht="51">
      <c r="A1696" s="204"/>
      <c r="B1696" s="204"/>
      <c r="C1696" s="204" t="s">
        <v>2175</v>
      </c>
      <c r="D1696" s="204"/>
      <c r="E1696" s="205" t="s">
        <v>2176</v>
      </c>
      <c r="F1696" s="206">
        <v>1500</v>
      </c>
    </row>
    <row r="1697" spans="1:6" ht="25.5">
      <c r="A1697" s="204"/>
      <c r="B1697" s="204"/>
      <c r="C1697" s="204"/>
      <c r="D1697" s="204" t="s">
        <v>1189</v>
      </c>
      <c r="E1697" s="205" t="s">
        <v>2863</v>
      </c>
      <c r="F1697" s="206">
        <v>1500</v>
      </c>
    </row>
    <row r="1698" spans="1:6" ht="51">
      <c r="A1698" s="204"/>
      <c r="B1698" s="204"/>
      <c r="C1698" s="204" t="s">
        <v>2009</v>
      </c>
      <c r="D1698" s="204"/>
      <c r="E1698" s="205" t="s">
        <v>2010</v>
      </c>
      <c r="F1698" s="206">
        <v>300</v>
      </c>
    </row>
    <row r="1699" spans="1:6">
      <c r="A1699" s="204"/>
      <c r="B1699" s="204"/>
      <c r="C1699" s="204" t="s">
        <v>2013</v>
      </c>
      <c r="D1699" s="204"/>
      <c r="E1699" s="205" t="s">
        <v>2014</v>
      </c>
      <c r="F1699" s="206">
        <v>300</v>
      </c>
    </row>
    <row r="1700" spans="1:6" ht="25.5">
      <c r="A1700" s="204"/>
      <c r="B1700" s="204"/>
      <c r="C1700" s="204"/>
      <c r="D1700" s="204" t="s">
        <v>1189</v>
      </c>
      <c r="E1700" s="205" t="s">
        <v>2863</v>
      </c>
      <c r="F1700" s="206">
        <v>300</v>
      </c>
    </row>
    <row r="1701" spans="1:6" ht="51">
      <c r="A1701" s="204"/>
      <c r="B1701" s="204"/>
      <c r="C1701" s="204" t="s">
        <v>1920</v>
      </c>
      <c r="D1701" s="204"/>
      <c r="E1701" s="205" t="s">
        <v>1921</v>
      </c>
      <c r="F1701" s="206">
        <v>50973.599999999999</v>
      </c>
    </row>
    <row r="1702" spans="1:6" ht="38.25">
      <c r="A1702" s="204"/>
      <c r="B1702" s="204"/>
      <c r="C1702" s="204" t="s">
        <v>2335</v>
      </c>
      <c r="D1702" s="204"/>
      <c r="E1702" s="205" t="s">
        <v>2336</v>
      </c>
      <c r="F1702" s="206">
        <v>440</v>
      </c>
    </row>
    <row r="1703" spans="1:6" ht="25.5">
      <c r="A1703" s="204"/>
      <c r="B1703" s="204"/>
      <c r="C1703" s="204"/>
      <c r="D1703" s="204" t="s">
        <v>1189</v>
      </c>
      <c r="E1703" s="205" t="s">
        <v>2863</v>
      </c>
      <c r="F1703" s="206">
        <v>370</v>
      </c>
    </row>
    <row r="1704" spans="1:6">
      <c r="A1704" s="204"/>
      <c r="B1704" s="204"/>
      <c r="C1704" s="204"/>
      <c r="D1704" s="204" t="s">
        <v>1198</v>
      </c>
      <c r="E1704" s="205" t="s">
        <v>1199</v>
      </c>
      <c r="F1704" s="206">
        <v>70</v>
      </c>
    </row>
    <row r="1705" spans="1:6">
      <c r="A1705" s="204"/>
      <c r="B1705" s="204"/>
      <c r="C1705" s="204" t="s">
        <v>2337</v>
      </c>
      <c r="D1705" s="204"/>
      <c r="E1705" s="205" t="s">
        <v>2338</v>
      </c>
      <c r="F1705" s="206">
        <v>2762.5</v>
      </c>
    </row>
    <row r="1706" spans="1:6" ht="25.5">
      <c r="A1706" s="204"/>
      <c r="B1706" s="204"/>
      <c r="C1706" s="204"/>
      <c r="D1706" s="204" t="s">
        <v>1189</v>
      </c>
      <c r="E1706" s="205" t="s">
        <v>2863</v>
      </c>
      <c r="F1706" s="206">
        <v>2762.5</v>
      </c>
    </row>
    <row r="1707" spans="1:6" ht="38.25">
      <c r="A1707" s="204"/>
      <c r="B1707" s="204"/>
      <c r="C1707" s="204" t="s">
        <v>2015</v>
      </c>
      <c r="D1707" s="204"/>
      <c r="E1707" s="205" t="s">
        <v>2016</v>
      </c>
      <c r="F1707" s="206">
        <v>900</v>
      </c>
    </row>
    <row r="1708" spans="1:6" ht="25.5">
      <c r="A1708" s="204"/>
      <c r="B1708" s="204"/>
      <c r="C1708" s="204"/>
      <c r="D1708" s="204" t="s">
        <v>1189</v>
      </c>
      <c r="E1708" s="205" t="s">
        <v>2863</v>
      </c>
      <c r="F1708" s="206">
        <v>500</v>
      </c>
    </row>
    <row r="1709" spans="1:6">
      <c r="A1709" s="204"/>
      <c r="B1709" s="204"/>
      <c r="C1709" s="204"/>
      <c r="D1709" s="204" t="s">
        <v>1198</v>
      </c>
      <c r="E1709" s="205" t="s">
        <v>1199</v>
      </c>
      <c r="F1709" s="206">
        <v>400</v>
      </c>
    </row>
    <row r="1710" spans="1:6" ht="51">
      <c r="A1710" s="204"/>
      <c r="B1710" s="204"/>
      <c r="C1710" s="204" t="s">
        <v>2339</v>
      </c>
      <c r="D1710" s="204"/>
      <c r="E1710" s="205" t="s">
        <v>2340</v>
      </c>
      <c r="F1710" s="206">
        <v>46871.1</v>
      </c>
    </row>
    <row r="1711" spans="1:6" ht="38.25">
      <c r="A1711" s="204"/>
      <c r="B1711" s="204"/>
      <c r="C1711" s="204"/>
      <c r="D1711" s="204" t="s">
        <v>1290</v>
      </c>
      <c r="E1711" s="205" t="s">
        <v>2724</v>
      </c>
      <c r="F1711" s="206">
        <v>46871.1</v>
      </c>
    </row>
    <row r="1712" spans="1:6" ht="51">
      <c r="A1712" s="204"/>
      <c r="B1712" s="204"/>
      <c r="C1712" s="204" t="s">
        <v>2017</v>
      </c>
      <c r="D1712" s="204"/>
      <c r="E1712" s="205" t="s">
        <v>2018</v>
      </c>
      <c r="F1712" s="206">
        <v>3200</v>
      </c>
    </row>
    <row r="1713" spans="1:6" ht="25.5">
      <c r="A1713" s="204"/>
      <c r="B1713" s="204"/>
      <c r="C1713" s="204" t="s">
        <v>2341</v>
      </c>
      <c r="D1713" s="204"/>
      <c r="E1713" s="205" t="s">
        <v>2342</v>
      </c>
      <c r="F1713" s="206">
        <v>3200</v>
      </c>
    </row>
    <row r="1714" spans="1:6" ht="25.5">
      <c r="A1714" s="204"/>
      <c r="B1714" s="204"/>
      <c r="C1714" s="204"/>
      <c r="D1714" s="204" t="s">
        <v>1189</v>
      </c>
      <c r="E1714" s="205" t="s">
        <v>2863</v>
      </c>
      <c r="F1714" s="206">
        <v>3200</v>
      </c>
    </row>
    <row r="1715" spans="1:6" ht="38.25">
      <c r="A1715" s="204"/>
      <c r="B1715" s="204"/>
      <c r="C1715" s="204" t="s">
        <v>1957</v>
      </c>
      <c r="D1715" s="204"/>
      <c r="E1715" s="205" t="s">
        <v>1958</v>
      </c>
      <c r="F1715" s="206">
        <v>10679.4</v>
      </c>
    </row>
    <row r="1716" spans="1:6" ht="38.25">
      <c r="A1716" s="204"/>
      <c r="B1716" s="204"/>
      <c r="C1716" s="204" t="s">
        <v>2343</v>
      </c>
      <c r="D1716" s="204"/>
      <c r="E1716" s="205" t="s">
        <v>2344</v>
      </c>
      <c r="F1716" s="206">
        <v>1500</v>
      </c>
    </row>
    <row r="1717" spans="1:6" ht="38.25">
      <c r="A1717" s="204"/>
      <c r="B1717" s="204"/>
      <c r="C1717" s="204"/>
      <c r="D1717" s="204" t="s">
        <v>1290</v>
      </c>
      <c r="E1717" s="205" t="s">
        <v>2724</v>
      </c>
      <c r="F1717" s="206">
        <v>1500</v>
      </c>
    </row>
    <row r="1718" spans="1:6" ht="38.25">
      <c r="A1718" s="204"/>
      <c r="B1718" s="204"/>
      <c r="C1718" s="204" t="s">
        <v>2345</v>
      </c>
      <c r="D1718" s="204"/>
      <c r="E1718" s="205" t="s">
        <v>2346</v>
      </c>
      <c r="F1718" s="206">
        <v>9179.4</v>
      </c>
    </row>
    <row r="1719" spans="1:6" ht="38.25">
      <c r="A1719" s="204"/>
      <c r="B1719" s="204"/>
      <c r="C1719" s="204"/>
      <c r="D1719" s="204" t="s">
        <v>1290</v>
      </c>
      <c r="E1719" s="205" t="s">
        <v>2724</v>
      </c>
      <c r="F1719" s="206">
        <v>6179.4</v>
      </c>
    </row>
    <row r="1720" spans="1:6">
      <c r="A1720" s="204"/>
      <c r="B1720" s="204"/>
      <c r="C1720" s="204"/>
      <c r="D1720" s="204" t="s">
        <v>1190</v>
      </c>
      <c r="E1720" s="205" t="s">
        <v>1191</v>
      </c>
      <c r="F1720" s="206">
        <v>3000</v>
      </c>
    </row>
    <row r="1721" spans="1:6" ht="51">
      <c r="A1721" s="204"/>
      <c r="B1721" s="204"/>
      <c r="C1721" s="204" t="s">
        <v>2025</v>
      </c>
      <c r="D1721" s="204"/>
      <c r="E1721" s="205" t="s">
        <v>2026</v>
      </c>
      <c r="F1721" s="206">
        <v>3000</v>
      </c>
    </row>
    <row r="1722" spans="1:6" ht="38.25">
      <c r="A1722" s="204"/>
      <c r="B1722" s="204"/>
      <c r="C1722" s="204" t="s">
        <v>2347</v>
      </c>
      <c r="D1722" s="204"/>
      <c r="E1722" s="205" t="s">
        <v>2348</v>
      </c>
      <c r="F1722" s="206">
        <v>3000</v>
      </c>
    </row>
    <row r="1723" spans="1:6" ht="25.5">
      <c r="A1723" s="204"/>
      <c r="B1723" s="204"/>
      <c r="C1723" s="204"/>
      <c r="D1723" s="204" t="s">
        <v>1189</v>
      </c>
      <c r="E1723" s="205" t="s">
        <v>2863</v>
      </c>
      <c r="F1723" s="206">
        <v>1200</v>
      </c>
    </row>
    <row r="1724" spans="1:6" ht="38.25">
      <c r="A1724" s="204"/>
      <c r="B1724" s="204"/>
      <c r="C1724" s="204"/>
      <c r="D1724" s="204" t="s">
        <v>1290</v>
      </c>
      <c r="E1724" s="205" t="s">
        <v>2724</v>
      </c>
      <c r="F1724" s="206">
        <v>1800</v>
      </c>
    </row>
    <row r="1725" spans="1:6" ht="38.25">
      <c r="A1725" s="204"/>
      <c r="B1725" s="204"/>
      <c r="C1725" s="204" t="s">
        <v>1212</v>
      </c>
      <c r="D1725" s="204"/>
      <c r="E1725" s="205" t="s">
        <v>1213</v>
      </c>
      <c r="F1725" s="206">
        <v>48515.3</v>
      </c>
    </row>
    <row r="1726" spans="1:6" ht="51">
      <c r="A1726" s="204"/>
      <c r="B1726" s="204"/>
      <c r="C1726" s="204" t="s">
        <v>1274</v>
      </c>
      <c r="D1726" s="204"/>
      <c r="E1726" s="205" t="s">
        <v>1275</v>
      </c>
      <c r="F1726" s="206">
        <v>3250</v>
      </c>
    </row>
    <row r="1727" spans="1:6" ht="102">
      <c r="A1727" s="204"/>
      <c r="B1727" s="204"/>
      <c r="C1727" s="204" t="s">
        <v>1276</v>
      </c>
      <c r="D1727" s="204"/>
      <c r="E1727" s="205" t="s">
        <v>1277</v>
      </c>
      <c r="F1727" s="206">
        <v>3250</v>
      </c>
    </row>
    <row r="1728" spans="1:6" ht="25.5">
      <c r="A1728" s="204"/>
      <c r="B1728" s="204"/>
      <c r="C1728" s="204"/>
      <c r="D1728" s="204" t="s">
        <v>1189</v>
      </c>
      <c r="E1728" s="205" t="s">
        <v>2863</v>
      </c>
      <c r="F1728" s="206">
        <v>409.7</v>
      </c>
    </row>
    <row r="1729" spans="1:6" ht="38.25">
      <c r="A1729" s="204"/>
      <c r="B1729" s="204"/>
      <c r="C1729" s="204"/>
      <c r="D1729" s="204" t="s">
        <v>1290</v>
      </c>
      <c r="E1729" s="205" t="s">
        <v>2724</v>
      </c>
      <c r="F1729" s="206">
        <v>920.3</v>
      </c>
    </row>
    <row r="1730" spans="1:6">
      <c r="A1730" s="204"/>
      <c r="B1730" s="204"/>
      <c r="C1730" s="204"/>
      <c r="D1730" s="204" t="s">
        <v>1190</v>
      </c>
      <c r="E1730" s="205" t="s">
        <v>1191</v>
      </c>
      <c r="F1730" s="206">
        <v>1920</v>
      </c>
    </row>
    <row r="1731" spans="1:6" ht="76.5">
      <c r="A1731" s="204"/>
      <c r="B1731" s="204"/>
      <c r="C1731" s="204" t="s">
        <v>1628</v>
      </c>
      <c r="D1731" s="204"/>
      <c r="E1731" s="205" t="s">
        <v>1629</v>
      </c>
      <c r="F1731" s="206">
        <v>45265.3</v>
      </c>
    </row>
    <row r="1732" spans="1:6">
      <c r="A1732" s="204"/>
      <c r="B1732" s="204"/>
      <c r="C1732" s="204" t="s">
        <v>1630</v>
      </c>
      <c r="D1732" s="204"/>
      <c r="E1732" s="205" t="s">
        <v>1631</v>
      </c>
      <c r="F1732" s="206">
        <v>30033.4</v>
      </c>
    </row>
    <row r="1733" spans="1:6" ht="25.5">
      <c r="A1733" s="204"/>
      <c r="B1733" s="204"/>
      <c r="C1733" s="204"/>
      <c r="D1733" s="204" t="s">
        <v>1189</v>
      </c>
      <c r="E1733" s="205" t="s">
        <v>2863</v>
      </c>
      <c r="F1733" s="206">
        <v>13843.4</v>
      </c>
    </row>
    <row r="1734" spans="1:6" ht="38.25">
      <c r="A1734" s="204"/>
      <c r="B1734" s="204"/>
      <c r="C1734" s="204"/>
      <c r="D1734" s="204" t="s">
        <v>1290</v>
      </c>
      <c r="E1734" s="205" t="s">
        <v>2724</v>
      </c>
      <c r="F1734" s="206">
        <v>16190</v>
      </c>
    </row>
    <row r="1735" spans="1:6" ht="51">
      <c r="A1735" s="204"/>
      <c r="B1735" s="204"/>
      <c r="C1735" s="204" t="s">
        <v>2349</v>
      </c>
      <c r="D1735" s="204"/>
      <c r="E1735" s="205" t="s">
        <v>2350</v>
      </c>
      <c r="F1735" s="206">
        <v>15231.9</v>
      </c>
    </row>
    <row r="1736" spans="1:6">
      <c r="A1736" s="204"/>
      <c r="B1736" s="204"/>
      <c r="C1736" s="204"/>
      <c r="D1736" s="204" t="s">
        <v>1204</v>
      </c>
      <c r="E1736" s="205" t="s">
        <v>1205</v>
      </c>
      <c r="F1736" s="206">
        <v>15231.9</v>
      </c>
    </row>
    <row r="1737" spans="1:6">
      <c r="A1737" s="204" t="s">
        <v>2467</v>
      </c>
      <c r="B1737" s="204"/>
      <c r="C1737" s="204"/>
      <c r="D1737" s="204"/>
      <c r="E1737" s="205" t="s">
        <v>380</v>
      </c>
      <c r="F1737" s="206">
        <v>100877.90000000001</v>
      </c>
    </row>
    <row r="1738" spans="1:6">
      <c r="A1738" s="204"/>
      <c r="B1738" s="204" t="s">
        <v>1176</v>
      </c>
      <c r="C1738" s="204"/>
      <c r="D1738" s="204"/>
      <c r="E1738" s="205" t="s">
        <v>1177</v>
      </c>
      <c r="F1738" s="206">
        <v>1028.8</v>
      </c>
    </row>
    <row r="1739" spans="1:6">
      <c r="A1739" s="204"/>
      <c r="B1739" s="204" t="s">
        <v>1250</v>
      </c>
      <c r="C1739" s="204"/>
      <c r="D1739" s="204"/>
      <c r="E1739" s="205" t="s">
        <v>1251</v>
      </c>
      <c r="F1739" s="206">
        <v>1028.8</v>
      </c>
    </row>
    <row r="1740" spans="1:6" ht="25.5">
      <c r="A1740" s="204"/>
      <c r="B1740" s="204"/>
      <c r="C1740" s="204" t="s">
        <v>1268</v>
      </c>
      <c r="D1740" s="204"/>
      <c r="E1740" s="205" t="s">
        <v>1269</v>
      </c>
      <c r="F1740" s="206">
        <v>1028.8</v>
      </c>
    </row>
    <row r="1741" spans="1:6" ht="51">
      <c r="A1741" s="204"/>
      <c r="B1741" s="204"/>
      <c r="C1741" s="204" t="s">
        <v>1270</v>
      </c>
      <c r="D1741" s="204"/>
      <c r="E1741" s="205" t="s">
        <v>1271</v>
      </c>
      <c r="F1741" s="206">
        <v>1028.8</v>
      </c>
    </row>
    <row r="1742" spans="1:6" ht="51">
      <c r="A1742" s="204"/>
      <c r="B1742" s="204"/>
      <c r="C1742" s="204" t="s">
        <v>1272</v>
      </c>
      <c r="D1742" s="204"/>
      <c r="E1742" s="205" t="s">
        <v>1273</v>
      </c>
      <c r="F1742" s="206">
        <v>1028.8</v>
      </c>
    </row>
    <row r="1743" spans="1:6" ht="25.5">
      <c r="A1743" s="204"/>
      <c r="B1743" s="204"/>
      <c r="C1743" s="204"/>
      <c r="D1743" s="204" t="s">
        <v>1189</v>
      </c>
      <c r="E1743" s="205" t="s">
        <v>2863</v>
      </c>
      <c r="F1743" s="206">
        <v>1028.8</v>
      </c>
    </row>
    <row r="1744" spans="1:6">
      <c r="A1744" s="204"/>
      <c r="B1744" s="204" t="s">
        <v>2033</v>
      </c>
      <c r="C1744" s="204"/>
      <c r="D1744" s="204"/>
      <c r="E1744" s="205" t="s">
        <v>2034</v>
      </c>
      <c r="F1744" s="206">
        <v>99849.1</v>
      </c>
    </row>
    <row r="1745" spans="1:6" ht="25.5">
      <c r="A1745" s="204"/>
      <c r="B1745" s="204" t="s">
        <v>2071</v>
      </c>
      <c r="C1745" s="204"/>
      <c r="D1745" s="204"/>
      <c r="E1745" s="205" t="s">
        <v>2072</v>
      </c>
      <c r="F1745" s="206">
        <v>99849.1</v>
      </c>
    </row>
    <row r="1746" spans="1:6" ht="25.5">
      <c r="A1746" s="204"/>
      <c r="B1746" s="204"/>
      <c r="C1746" s="204" t="s">
        <v>1268</v>
      </c>
      <c r="D1746" s="204"/>
      <c r="E1746" s="205" t="s">
        <v>1269</v>
      </c>
      <c r="F1746" s="206">
        <v>99549.1</v>
      </c>
    </row>
    <row r="1747" spans="1:6" ht="38.25">
      <c r="A1747" s="204"/>
      <c r="B1747" s="204"/>
      <c r="C1747" s="204" t="s">
        <v>2081</v>
      </c>
      <c r="D1747" s="204"/>
      <c r="E1747" s="205" t="s">
        <v>2082</v>
      </c>
      <c r="F1747" s="206">
        <v>93563.1</v>
      </c>
    </row>
    <row r="1748" spans="1:6" ht="51">
      <c r="A1748" s="204"/>
      <c r="B1748" s="204"/>
      <c r="C1748" s="204" t="s">
        <v>2083</v>
      </c>
      <c r="D1748" s="204"/>
      <c r="E1748" s="205" t="s">
        <v>2084</v>
      </c>
      <c r="F1748" s="206">
        <v>77953.100000000006</v>
      </c>
    </row>
    <row r="1749" spans="1:6" ht="38.25">
      <c r="A1749" s="204"/>
      <c r="B1749" s="204"/>
      <c r="C1749" s="204"/>
      <c r="D1749" s="204" t="s">
        <v>1290</v>
      </c>
      <c r="E1749" s="205" t="s">
        <v>2724</v>
      </c>
      <c r="F1749" s="206">
        <v>77953.100000000006</v>
      </c>
    </row>
    <row r="1750" spans="1:6" ht="51">
      <c r="A1750" s="204"/>
      <c r="B1750" s="204"/>
      <c r="C1750" s="204" t="s">
        <v>2085</v>
      </c>
      <c r="D1750" s="204"/>
      <c r="E1750" s="205" t="s">
        <v>2086</v>
      </c>
      <c r="F1750" s="206">
        <v>15610</v>
      </c>
    </row>
    <row r="1751" spans="1:6">
      <c r="A1751" s="204"/>
      <c r="B1751" s="204"/>
      <c r="C1751" s="204"/>
      <c r="D1751" s="204" t="s">
        <v>1204</v>
      </c>
      <c r="E1751" s="205" t="s">
        <v>1205</v>
      </c>
      <c r="F1751" s="206">
        <v>15610</v>
      </c>
    </row>
    <row r="1752" spans="1:6" ht="51">
      <c r="A1752" s="204"/>
      <c r="B1752" s="204"/>
      <c r="C1752" s="204" t="s">
        <v>1270</v>
      </c>
      <c r="D1752" s="204"/>
      <c r="E1752" s="205" t="s">
        <v>1271</v>
      </c>
      <c r="F1752" s="206">
        <v>5986</v>
      </c>
    </row>
    <row r="1753" spans="1:6" ht="25.5">
      <c r="A1753" s="204"/>
      <c r="B1753" s="204"/>
      <c r="C1753" s="204" t="s">
        <v>2068</v>
      </c>
      <c r="D1753" s="204"/>
      <c r="E1753" s="205" t="s">
        <v>1188</v>
      </c>
      <c r="F1753" s="206">
        <v>5986</v>
      </c>
    </row>
    <row r="1754" spans="1:6" ht="63.75">
      <c r="A1754" s="204"/>
      <c r="B1754" s="204"/>
      <c r="C1754" s="204"/>
      <c r="D1754" s="204" t="s">
        <v>1184</v>
      </c>
      <c r="E1754" s="205" t="s">
        <v>2874</v>
      </c>
      <c r="F1754" s="206">
        <v>4904.2</v>
      </c>
    </row>
    <row r="1755" spans="1:6" ht="25.5">
      <c r="A1755" s="204"/>
      <c r="B1755" s="204"/>
      <c r="C1755" s="204"/>
      <c r="D1755" s="204" t="s">
        <v>1189</v>
      </c>
      <c r="E1755" s="205" t="s">
        <v>2863</v>
      </c>
      <c r="F1755" s="206">
        <v>1076.8</v>
      </c>
    </row>
    <row r="1756" spans="1:6">
      <c r="A1756" s="204"/>
      <c r="B1756" s="204"/>
      <c r="C1756" s="204"/>
      <c r="D1756" s="204" t="s">
        <v>1190</v>
      </c>
      <c r="E1756" s="205" t="s">
        <v>1191</v>
      </c>
      <c r="F1756" s="206">
        <v>5</v>
      </c>
    </row>
    <row r="1757" spans="1:6" ht="25.5">
      <c r="A1757" s="204"/>
      <c r="B1757" s="204"/>
      <c r="C1757" s="204" t="s">
        <v>1482</v>
      </c>
      <c r="D1757" s="204"/>
      <c r="E1757" s="205" t="s">
        <v>1483</v>
      </c>
      <c r="F1757" s="206">
        <v>300</v>
      </c>
    </row>
    <row r="1758" spans="1:6" ht="51">
      <c r="A1758" s="204"/>
      <c r="B1758" s="204"/>
      <c r="C1758" s="204" t="s">
        <v>1528</v>
      </c>
      <c r="D1758" s="204"/>
      <c r="E1758" s="205" t="s">
        <v>1529</v>
      </c>
      <c r="F1758" s="206">
        <v>300</v>
      </c>
    </row>
    <row r="1759" spans="1:6" ht="51">
      <c r="A1759" s="204"/>
      <c r="B1759" s="204"/>
      <c r="C1759" s="204" t="s">
        <v>1536</v>
      </c>
      <c r="D1759" s="204"/>
      <c r="E1759" s="205" t="s">
        <v>1537</v>
      </c>
      <c r="F1759" s="206">
        <v>300</v>
      </c>
    </row>
    <row r="1760" spans="1:6" ht="25.5">
      <c r="A1760" s="204"/>
      <c r="B1760" s="204"/>
      <c r="C1760" s="204"/>
      <c r="D1760" s="204" t="s">
        <v>1189</v>
      </c>
      <c r="E1760" s="205" t="s">
        <v>2863</v>
      </c>
      <c r="F1760" s="206">
        <v>300</v>
      </c>
    </row>
    <row r="1761" spans="1:6" ht="25.5">
      <c r="A1761" s="204" t="s">
        <v>2468</v>
      </c>
      <c r="B1761" s="204"/>
      <c r="C1761" s="204"/>
      <c r="D1761" s="204"/>
      <c r="E1761" s="205" t="s">
        <v>381</v>
      </c>
      <c r="F1761" s="206">
        <v>2079533.9</v>
      </c>
    </row>
    <row r="1762" spans="1:6">
      <c r="A1762" s="204"/>
      <c r="B1762" s="204" t="s">
        <v>1634</v>
      </c>
      <c r="C1762" s="204"/>
      <c r="D1762" s="204"/>
      <c r="E1762" s="205" t="s">
        <v>1635</v>
      </c>
      <c r="F1762" s="206">
        <v>30000</v>
      </c>
    </row>
    <row r="1763" spans="1:6">
      <c r="A1763" s="204"/>
      <c r="B1763" s="204" t="s">
        <v>1770</v>
      </c>
      <c r="C1763" s="204"/>
      <c r="D1763" s="204"/>
      <c r="E1763" s="205" t="s">
        <v>1771</v>
      </c>
      <c r="F1763" s="206">
        <v>30000</v>
      </c>
    </row>
    <row r="1764" spans="1:6" ht="38.25">
      <c r="A1764" s="204"/>
      <c r="B1764" s="204"/>
      <c r="C1764" s="204" t="s">
        <v>1200</v>
      </c>
      <c r="D1764" s="204"/>
      <c r="E1764" s="205" t="s">
        <v>1201</v>
      </c>
      <c r="F1764" s="206">
        <v>30000</v>
      </c>
    </row>
    <row r="1765" spans="1:6" ht="25.5">
      <c r="A1765" s="204"/>
      <c r="B1765" s="204"/>
      <c r="C1765" s="204" t="s">
        <v>1800</v>
      </c>
      <c r="D1765" s="204"/>
      <c r="E1765" s="205" t="s">
        <v>1801</v>
      </c>
      <c r="F1765" s="206">
        <v>22602</v>
      </c>
    </row>
    <row r="1766" spans="1:6" ht="25.5">
      <c r="A1766" s="204"/>
      <c r="B1766" s="204"/>
      <c r="C1766" s="204"/>
      <c r="D1766" s="204" t="s">
        <v>1189</v>
      </c>
      <c r="E1766" s="205" t="s">
        <v>2863</v>
      </c>
      <c r="F1766" s="206">
        <v>14168</v>
      </c>
    </row>
    <row r="1767" spans="1:6">
      <c r="A1767" s="204"/>
      <c r="B1767" s="204"/>
      <c r="C1767" s="204"/>
      <c r="D1767" s="204" t="s">
        <v>1190</v>
      </c>
      <c r="E1767" s="205" t="s">
        <v>1191</v>
      </c>
      <c r="F1767" s="206">
        <v>8434</v>
      </c>
    </row>
    <row r="1768" spans="1:6" ht="38.25">
      <c r="A1768" s="204"/>
      <c r="B1768" s="204"/>
      <c r="C1768" s="204" t="s">
        <v>2737</v>
      </c>
      <c r="D1768" s="204"/>
      <c r="E1768" s="205" t="s">
        <v>2738</v>
      </c>
      <c r="F1768" s="206">
        <v>7398</v>
      </c>
    </row>
    <row r="1769" spans="1:6">
      <c r="A1769" s="204"/>
      <c r="B1769" s="204"/>
      <c r="C1769" s="204"/>
      <c r="D1769" s="204" t="s">
        <v>1204</v>
      </c>
      <c r="E1769" s="205" t="s">
        <v>1205</v>
      </c>
      <c r="F1769" s="206">
        <v>7398</v>
      </c>
    </row>
    <row r="1770" spans="1:6">
      <c r="A1770" s="204"/>
      <c r="B1770" s="204" t="s">
        <v>1865</v>
      </c>
      <c r="C1770" s="204"/>
      <c r="D1770" s="204"/>
      <c r="E1770" s="205" t="s">
        <v>1866</v>
      </c>
      <c r="F1770" s="206">
        <v>344008.7</v>
      </c>
    </row>
    <row r="1771" spans="1:6">
      <c r="A1771" s="204"/>
      <c r="B1771" s="204" t="s">
        <v>1885</v>
      </c>
      <c r="C1771" s="204"/>
      <c r="D1771" s="204"/>
      <c r="E1771" s="205" t="s">
        <v>1886</v>
      </c>
      <c r="F1771" s="206">
        <v>344008.7</v>
      </c>
    </row>
    <row r="1772" spans="1:6" ht="25.5">
      <c r="A1772" s="204"/>
      <c r="B1772" s="204"/>
      <c r="C1772" s="204" t="s">
        <v>1925</v>
      </c>
      <c r="D1772" s="204"/>
      <c r="E1772" s="205" t="s">
        <v>1926</v>
      </c>
      <c r="F1772" s="206">
        <v>344008.7</v>
      </c>
    </row>
    <row r="1773" spans="1:6" ht="51">
      <c r="A1773" s="204"/>
      <c r="B1773" s="204"/>
      <c r="C1773" s="204" t="s">
        <v>1927</v>
      </c>
      <c r="D1773" s="204"/>
      <c r="E1773" s="205" t="s">
        <v>1928</v>
      </c>
      <c r="F1773" s="206">
        <v>344008.7</v>
      </c>
    </row>
    <row r="1774" spans="1:6" ht="25.5">
      <c r="A1774" s="204"/>
      <c r="B1774" s="204"/>
      <c r="C1774" s="204" t="s">
        <v>1929</v>
      </c>
      <c r="D1774" s="204"/>
      <c r="E1774" s="205" t="s">
        <v>1930</v>
      </c>
      <c r="F1774" s="206">
        <v>344008.7</v>
      </c>
    </row>
    <row r="1775" spans="1:6" ht="38.25">
      <c r="A1775" s="204"/>
      <c r="B1775" s="204"/>
      <c r="C1775" s="204"/>
      <c r="D1775" s="204" t="s">
        <v>1290</v>
      </c>
      <c r="E1775" s="205" t="s">
        <v>2724</v>
      </c>
      <c r="F1775" s="206">
        <v>344008.7</v>
      </c>
    </row>
    <row r="1776" spans="1:6">
      <c r="A1776" s="204"/>
      <c r="B1776" s="204" t="s">
        <v>2351</v>
      </c>
      <c r="C1776" s="204"/>
      <c r="D1776" s="204"/>
      <c r="E1776" s="205" t="s">
        <v>2352</v>
      </c>
      <c r="F1776" s="206">
        <v>1705525.2</v>
      </c>
    </row>
    <row r="1777" spans="1:6">
      <c r="A1777" s="204"/>
      <c r="B1777" s="204" t="s">
        <v>2353</v>
      </c>
      <c r="C1777" s="204"/>
      <c r="D1777" s="204"/>
      <c r="E1777" s="205" t="s">
        <v>2354</v>
      </c>
      <c r="F1777" s="206">
        <v>301833.8</v>
      </c>
    </row>
    <row r="1778" spans="1:6" ht="51">
      <c r="A1778" s="204"/>
      <c r="B1778" s="204"/>
      <c r="C1778" s="204" t="s">
        <v>1999</v>
      </c>
      <c r="D1778" s="204"/>
      <c r="E1778" s="205" t="s">
        <v>2000</v>
      </c>
      <c r="F1778" s="206">
        <v>550</v>
      </c>
    </row>
    <row r="1779" spans="1:6" ht="89.25">
      <c r="A1779" s="204"/>
      <c r="B1779" s="204"/>
      <c r="C1779" s="204" t="s">
        <v>2073</v>
      </c>
      <c r="D1779" s="204"/>
      <c r="E1779" s="205" t="s">
        <v>2074</v>
      </c>
      <c r="F1779" s="206">
        <v>250</v>
      </c>
    </row>
    <row r="1780" spans="1:6" ht="51">
      <c r="A1780" s="204"/>
      <c r="B1780" s="204"/>
      <c r="C1780" s="204" t="s">
        <v>2327</v>
      </c>
      <c r="D1780" s="204"/>
      <c r="E1780" s="205" t="s">
        <v>2328</v>
      </c>
      <c r="F1780" s="206">
        <v>250</v>
      </c>
    </row>
    <row r="1781" spans="1:6" ht="25.5">
      <c r="A1781" s="204"/>
      <c r="B1781" s="204"/>
      <c r="C1781" s="204"/>
      <c r="D1781" s="204" t="s">
        <v>1189</v>
      </c>
      <c r="E1781" s="205" t="s">
        <v>2863</v>
      </c>
      <c r="F1781" s="206">
        <v>250</v>
      </c>
    </row>
    <row r="1782" spans="1:6" ht="89.25">
      <c r="A1782" s="204"/>
      <c r="B1782" s="204"/>
      <c r="C1782" s="204" t="s">
        <v>2001</v>
      </c>
      <c r="D1782" s="204"/>
      <c r="E1782" s="205" t="s">
        <v>2002</v>
      </c>
      <c r="F1782" s="206">
        <v>300</v>
      </c>
    </row>
    <row r="1783" spans="1:6" ht="51">
      <c r="A1783" s="204"/>
      <c r="B1783" s="204"/>
      <c r="C1783" s="204" t="s">
        <v>2079</v>
      </c>
      <c r="D1783" s="204"/>
      <c r="E1783" s="205" t="s">
        <v>2080</v>
      </c>
      <c r="F1783" s="206">
        <v>300</v>
      </c>
    </row>
    <row r="1784" spans="1:6">
      <c r="A1784" s="204"/>
      <c r="B1784" s="204"/>
      <c r="C1784" s="204"/>
      <c r="D1784" s="204" t="s">
        <v>1190</v>
      </c>
      <c r="E1784" s="205" t="s">
        <v>1191</v>
      </c>
      <c r="F1784" s="206">
        <v>300</v>
      </c>
    </row>
    <row r="1785" spans="1:6" ht="25.5">
      <c r="A1785" s="204"/>
      <c r="B1785" s="204"/>
      <c r="C1785" s="204" t="s">
        <v>1262</v>
      </c>
      <c r="D1785" s="204"/>
      <c r="E1785" s="205" t="s">
        <v>1263</v>
      </c>
      <c r="F1785" s="206">
        <v>930</v>
      </c>
    </row>
    <row r="1786" spans="1:6" ht="51">
      <c r="A1786" s="204"/>
      <c r="B1786" s="204"/>
      <c r="C1786" s="204" t="s">
        <v>2169</v>
      </c>
      <c r="D1786" s="204"/>
      <c r="E1786" s="205" t="s">
        <v>2170</v>
      </c>
      <c r="F1786" s="206">
        <v>475</v>
      </c>
    </row>
    <row r="1787" spans="1:6" ht="51">
      <c r="A1787" s="204"/>
      <c r="B1787" s="204"/>
      <c r="C1787" s="204" t="s">
        <v>2175</v>
      </c>
      <c r="D1787" s="204"/>
      <c r="E1787" s="205" t="s">
        <v>2176</v>
      </c>
      <c r="F1787" s="206">
        <v>475</v>
      </c>
    </row>
    <row r="1788" spans="1:6">
      <c r="A1788" s="204"/>
      <c r="B1788" s="204"/>
      <c r="C1788" s="204"/>
      <c r="D1788" s="204" t="s">
        <v>1190</v>
      </c>
      <c r="E1788" s="205" t="s">
        <v>1191</v>
      </c>
      <c r="F1788" s="206">
        <v>475</v>
      </c>
    </row>
    <row r="1789" spans="1:6" ht="51">
      <c r="A1789" s="204"/>
      <c r="B1789" s="204"/>
      <c r="C1789" s="204" t="s">
        <v>1920</v>
      </c>
      <c r="D1789" s="204"/>
      <c r="E1789" s="205" t="s">
        <v>1921</v>
      </c>
      <c r="F1789" s="206">
        <v>455</v>
      </c>
    </row>
    <row r="1790" spans="1:6" ht="38.25">
      <c r="A1790" s="204"/>
      <c r="B1790" s="204"/>
      <c r="C1790" s="204" t="s">
        <v>2015</v>
      </c>
      <c r="D1790" s="204"/>
      <c r="E1790" s="205" t="s">
        <v>2016</v>
      </c>
      <c r="F1790" s="206">
        <v>455</v>
      </c>
    </row>
    <row r="1791" spans="1:6">
      <c r="A1791" s="204"/>
      <c r="B1791" s="204"/>
      <c r="C1791" s="204"/>
      <c r="D1791" s="204" t="s">
        <v>1190</v>
      </c>
      <c r="E1791" s="205" t="s">
        <v>1191</v>
      </c>
      <c r="F1791" s="206">
        <v>455</v>
      </c>
    </row>
    <row r="1792" spans="1:6" ht="25.5">
      <c r="A1792" s="204"/>
      <c r="B1792" s="204"/>
      <c r="C1792" s="204" t="s">
        <v>1925</v>
      </c>
      <c r="D1792" s="204"/>
      <c r="E1792" s="205" t="s">
        <v>1926</v>
      </c>
      <c r="F1792" s="206">
        <v>296943.8</v>
      </c>
    </row>
    <row r="1793" spans="1:6" ht="51">
      <c r="A1793" s="204"/>
      <c r="B1793" s="204"/>
      <c r="C1793" s="204" t="s">
        <v>2089</v>
      </c>
      <c r="D1793" s="204"/>
      <c r="E1793" s="205" t="s">
        <v>2090</v>
      </c>
      <c r="F1793" s="206">
        <v>251277.09999999998</v>
      </c>
    </row>
    <row r="1794" spans="1:6" ht="38.25">
      <c r="A1794" s="204"/>
      <c r="B1794" s="204"/>
      <c r="C1794" s="204" t="s">
        <v>2355</v>
      </c>
      <c r="D1794" s="204"/>
      <c r="E1794" s="205" t="s">
        <v>2356</v>
      </c>
      <c r="F1794" s="206">
        <v>18205.400000000001</v>
      </c>
    </row>
    <row r="1795" spans="1:6" ht="25.5">
      <c r="A1795" s="204"/>
      <c r="B1795" s="204"/>
      <c r="C1795" s="204"/>
      <c r="D1795" s="204" t="s">
        <v>1189</v>
      </c>
      <c r="E1795" s="205" t="s">
        <v>2863</v>
      </c>
      <c r="F1795" s="206">
        <v>18205.400000000001</v>
      </c>
    </row>
    <row r="1796" spans="1:6" ht="25.5">
      <c r="A1796" s="204"/>
      <c r="B1796" s="204"/>
      <c r="C1796" s="204" t="s">
        <v>2357</v>
      </c>
      <c r="D1796" s="204"/>
      <c r="E1796" s="205" t="s">
        <v>2358</v>
      </c>
      <c r="F1796" s="206">
        <v>2361.3000000000002</v>
      </c>
    </row>
    <row r="1797" spans="1:6" ht="25.5">
      <c r="A1797" s="204"/>
      <c r="B1797" s="204"/>
      <c r="C1797" s="204"/>
      <c r="D1797" s="204" t="s">
        <v>1189</v>
      </c>
      <c r="E1797" s="205" t="s">
        <v>2863</v>
      </c>
      <c r="F1797" s="206">
        <v>1661.3</v>
      </c>
    </row>
    <row r="1798" spans="1:6">
      <c r="A1798" s="204"/>
      <c r="B1798" s="204"/>
      <c r="C1798" s="204"/>
      <c r="D1798" s="204" t="s">
        <v>1190</v>
      </c>
      <c r="E1798" s="205" t="s">
        <v>1191</v>
      </c>
      <c r="F1798" s="206">
        <v>700</v>
      </c>
    </row>
    <row r="1799" spans="1:6">
      <c r="A1799" s="204"/>
      <c r="B1799" s="204"/>
      <c r="C1799" s="204" t="s">
        <v>2359</v>
      </c>
      <c r="D1799" s="204"/>
      <c r="E1799" s="205" t="s">
        <v>2360</v>
      </c>
      <c r="F1799" s="206">
        <v>52629</v>
      </c>
    </row>
    <row r="1800" spans="1:6">
      <c r="A1800" s="204"/>
      <c r="B1800" s="204"/>
      <c r="C1800" s="204"/>
      <c r="D1800" s="204" t="s">
        <v>1190</v>
      </c>
      <c r="E1800" s="205" t="s">
        <v>1191</v>
      </c>
      <c r="F1800" s="206">
        <v>52629</v>
      </c>
    </row>
    <row r="1801" spans="1:6" ht="38.25">
      <c r="A1801" s="204"/>
      <c r="B1801" s="204"/>
      <c r="C1801" s="204" t="s">
        <v>2361</v>
      </c>
      <c r="D1801" s="204"/>
      <c r="E1801" s="205" t="s">
        <v>2362</v>
      </c>
      <c r="F1801" s="206">
        <v>178081.4</v>
      </c>
    </row>
    <row r="1802" spans="1:6">
      <c r="A1802" s="204"/>
      <c r="B1802" s="204"/>
      <c r="C1802" s="204"/>
      <c r="D1802" s="204" t="s">
        <v>1204</v>
      </c>
      <c r="E1802" s="205" t="s">
        <v>1205</v>
      </c>
      <c r="F1802" s="206">
        <v>178081.4</v>
      </c>
    </row>
    <row r="1803" spans="1:6" ht="51">
      <c r="A1803" s="204"/>
      <c r="B1803" s="204"/>
      <c r="C1803" s="204" t="s">
        <v>1927</v>
      </c>
      <c r="D1803" s="204"/>
      <c r="E1803" s="205" t="s">
        <v>1928</v>
      </c>
      <c r="F1803" s="206">
        <v>45063.7</v>
      </c>
    </row>
    <row r="1804" spans="1:6" ht="51">
      <c r="A1804" s="204"/>
      <c r="B1804" s="204"/>
      <c r="C1804" s="204" t="s">
        <v>2363</v>
      </c>
      <c r="D1804" s="204"/>
      <c r="E1804" s="205" t="s">
        <v>2364</v>
      </c>
      <c r="F1804" s="206">
        <v>31209</v>
      </c>
    </row>
    <row r="1805" spans="1:6" ht="25.5">
      <c r="A1805" s="204"/>
      <c r="B1805" s="204"/>
      <c r="C1805" s="204"/>
      <c r="D1805" s="204" t="s">
        <v>1189</v>
      </c>
      <c r="E1805" s="205" t="s">
        <v>2863</v>
      </c>
      <c r="F1805" s="206">
        <v>10500</v>
      </c>
    </row>
    <row r="1806" spans="1:6" ht="38.25">
      <c r="A1806" s="204"/>
      <c r="B1806" s="204"/>
      <c r="C1806" s="204"/>
      <c r="D1806" s="204" t="s">
        <v>1290</v>
      </c>
      <c r="E1806" s="205" t="s">
        <v>2724</v>
      </c>
      <c r="F1806" s="206">
        <v>18000</v>
      </c>
    </row>
    <row r="1807" spans="1:6">
      <c r="A1807" s="204"/>
      <c r="B1807" s="204"/>
      <c r="C1807" s="204"/>
      <c r="D1807" s="204" t="s">
        <v>1190</v>
      </c>
      <c r="E1807" s="205" t="s">
        <v>1191</v>
      </c>
      <c r="F1807" s="206">
        <v>2709</v>
      </c>
    </row>
    <row r="1808" spans="1:6" ht="25.5">
      <c r="A1808" s="204"/>
      <c r="B1808" s="204"/>
      <c r="C1808" s="204" t="s">
        <v>1929</v>
      </c>
      <c r="D1808" s="204"/>
      <c r="E1808" s="205" t="s">
        <v>1930</v>
      </c>
      <c r="F1808" s="206">
        <v>1850</v>
      </c>
    </row>
    <row r="1809" spans="1:6" ht="25.5">
      <c r="A1809" s="204"/>
      <c r="B1809" s="204"/>
      <c r="C1809" s="204"/>
      <c r="D1809" s="204" t="s">
        <v>1189</v>
      </c>
      <c r="E1809" s="205" t="s">
        <v>2863</v>
      </c>
      <c r="F1809" s="206">
        <v>1100</v>
      </c>
    </row>
    <row r="1810" spans="1:6">
      <c r="A1810" s="204"/>
      <c r="B1810" s="204"/>
      <c r="C1810" s="204"/>
      <c r="D1810" s="204" t="s">
        <v>1198</v>
      </c>
      <c r="E1810" s="205" t="s">
        <v>1199</v>
      </c>
      <c r="F1810" s="206">
        <v>750</v>
      </c>
    </row>
    <row r="1811" spans="1:6" ht="38.25">
      <c r="A1811" s="204"/>
      <c r="B1811" s="204"/>
      <c r="C1811" s="204" t="s">
        <v>2739</v>
      </c>
      <c r="D1811" s="204"/>
      <c r="E1811" s="205" t="s">
        <v>2740</v>
      </c>
      <c r="F1811" s="206">
        <v>12004.7</v>
      </c>
    </row>
    <row r="1812" spans="1:6">
      <c r="A1812" s="204"/>
      <c r="B1812" s="204"/>
      <c r="C1812" s="204"/>
      <c r="D1812" s="204" t="s">
        <v>1204</v>
      </c>
      <c r="E1812" s="205" t="s">
        <v>1205</v>
      </c>
      <c r="F1812" s="206">
        <v>12004.7</v>
      </c>
    </row>
    <row r="1813" spans="1:6" ht="63.75">
      <c r="A1813" s="204"/>
      <c r="B1813" s="204"/>
      <c r="C1813" s="204" t="s">
        <v>2365</v>
      </c>
      <c r="D1813" s="204"/>
      <c r="E1813" s="205" t="s">
        <v>2366</v>
      </c>
      <c r="F1813" s="206">
        <v>603</v>
      </c>
    </row>
    <row r="1814" spans="1:6" ht="38.25">
      <c r="A1814" s="204"/>
      <c r="B1814" s="204"/>
      <c r="C1814" s="204" t="s">
        <v>2367</v>
      </c>
      <c r="D1814" s="204"/>
      <c r="E1814" s="205" t="s">
        <v>2368</v>
      </c>
      <c r="F1814" s="206">
        <v>603</v>
      </c>
    </row>
    <row r="1815" spans="1:6">
      <c r="A1815" s="204"/>
      <c r="B1815" s="204"/>
      <c r="C1815" s="204"/>
      <c r="D1815" s="204" t="s">
        <v>1190</v>
      </c>
      <c r="E1815" s="205" t="s">
        <v>1191</v>
      </c>
      <c r="F1815" s="206">
        <v>603</v>
      </c>
    </row>
    <row r="1816" spans="1:6" ht="38.25">
      <c r="A1816" s="204"/>
      <c r="B1816" s="204"/>
      <c r="C1816" s="204" t="s">
        <v>1212</v>
      </c>
      <c r="D1816" s="204"/>
      <c r="E1816" s="205" t="s">
        <v>1213</v>
      </c>
      <c r="F1816" s="206">
        <v>410</v>
      </c>
    </row>
    <row r="1817" spans="1:6" ht="51">
      <c r="A1817" s="204"/>
      <c r="B1817" s="204"/>
      <c r="C1817" s="204" t="s">
        <v>1274</v>
      </c>
      <c r="D1817" s="204"/>
      <c r="E1817" s="205" t="s">
        <v>1275</v>
      </c>
      <c r="F1817" s="206">
        <v>410</v>
      </c>
    </row>
    <row r="1818" spans="1:6" ht="102">
      <c r="A1818" s="204"/>
      <c r="B1818" s="204"/>
      <c r="C1818" s="204" t="s">
        <v>1276</v>
      </c>
      <c r="D1818" s="204"/>
      <c r="E1818" s="205" t="s">
        <v>1277</v>
      </c>
      <c r="F1818" s="206">
        <v>410</v>
      </c>
    </row>
    <row r="1819" spans="1:6">
      <c r="A1819" s="204"/>
      <c r="B1819" s="204"/>
      <c r="C1819" s="204"/>
      <c r="D1819" s="204" t="s">
        <v>1190</v>
      </c>
      <c r="E1819" s="205" t="s">
        <v>1191</v>
      </c>
      <c r="F1819" s="206">
        <v>410</v>
      </c>
    </row>
    <row r="1820" spans="1:6" ht="25.5">
      <c r="A1820" s="204"/>
      <c r="B1820" s="204"/>
      <c r="C1820" s="204" t="s">
        <v>1482</v>
      </c>
      <c r="D1820" s="204"/>
      <c r="E1820" s="205" t="s">
        <v>1483</v>
      </c>
      <c r="F1820" s="206">
        <v>3000</v>
      </c>
    </row>
    <row r="1821" spans="1:6" ht="51">
      <c r="A1821" s="204"/>
      <c r="B1821" s="204"/>
      <c r="C1821" s="204" t="s">
        <v>1484</v>
      </c>
      <c r="D1821" s="204"/>
      <c r="E1821" s="205" t="s">
        <v>1485</v>
      </c>
      <c r="F1821" s="206">
        <v>3000</v>
      </c>
    </row>
    <row r="1822" spans="1:6">
      <c r="A1822" s="204"/>
      <c r="B1822" s="204"/>
      <c r="C1822" s="204" t="s">
        <v>2369</v>
      </c>
      <c r="D1822" s="204"/>
      <c r="E1822" s="205" t="s">
        <v>2370</v>
      </c>
      <c r="F1822" s="206">
        <v>3000</v>
      </c>
    </row>
    <row r="1823" spans="1:6" ht="25.5">
      <c r="A1823" s="204"/>
      <c r="B1823" s="204"/>
      <c r="C1823" s="204"/>
      <c r="D1823" s="204" t="s">
        <v>1189</v>
      </c>
      <c r="E1823" s="205" t="s">
        <v>2863</v>
      </c>
      <c r="F1823" s="206">
        <v>750</v>
      </c>
    </row>
    <row r="1824" spans="1:6">
      <c r="A1824" s="204"/>
      <c r="B1824" s="204"/>
      <c r="C1824" s="204"/>
      <c r="D1824" s="204" t="s">
        <v>1190</v>
      </c>
      <c r="E1824" s="205" t="s">
        <v>1191</v>
      </c>
      <c r="F1824" s="206">
        <v>2250</v>
      </c>
    </row>
    <row r="1825" spans="1:6">
      <c r="A1825" s="204"/>
      <c r="B1825" s="204" t="s">
        <v>2371</v>
      </c>
      <c r="C1825" s="204"/>
      <c r="D1825" s="204"/>
      <c r="E1825" s="205" t="s">
        <v>2372</v>
      </c>
      <c r="F1825" s="206">
        <v>764107</v>
      </c>
    </row>
    <row r="1826" spans="1:6" ht="25.5">
      <c r="A1826" s="204"/>
      <c r="B1826" s="204"/>
      <c r="C1826" s="204" t="s">
        <v>1925</v>
      </c>
      <c r="D1826" s="204"/>
      <c r="E1826" s="205" t="s">
        <v>1926</v>
      </c>
      <c r="F1826" s="206">
        <v>764107</v>
      </c>
    </row>
    <row r="1827" spans="1:6" ht="51">
      <c r="A1827" s="204"/>
      <c r="B1827" s="204"/>
      <c r="C1827" s="204" t="s">
        <v>2089</v>
      </c>
      <c r="D1827" s="204"/>
      <c r="E1827" s="205" t="s">
        <v>2090</v>
      </c>
      <c r="F1827" s="206">
        <v>116830</v>
      </c>
    </row>
    <row r="1828" spans="1:6" ht="38.25">
      <c r="A1828" s="204"/>
      <c r="B1828" s="204"/>
      <c r="C1828" s="204" t="s">
        <v>2355</v>
      </c>
      <c r="D1828" s="204"/>
      <c r="E1828" s="205" t="s">
        <v>2356</v>
      </c>
      <c r="F1828" s="206">
        <v>26830</v>
      </c>
    </row>
    <row r="1829" spans="1:6" ht="25.5">
      <c r="A1829" s="204"/>
      <c r="B1829" s="204"/>
      <c r="C1829" s="204"/>
      <c r="D1829" s="204" t="s">
        <v>1189</v>
      </c>
      <c r="E1829" s="205" t="s">
        <v>2863</v>
      </c>
      <c r="F1829" s="206">
        <v>12520</v>
      </c>
    </row>
    <row r="1830" spans="1:6">
      <c r="A1830" s="204"/>
      <c r="B1830" s="204"/>
      <c r="C1830" s="204"/>
      <c r="D1830" s="204" t="s">
        <v>1190</v>
      </c>
      <c r="E1830" s="205" t="s">
        <v>1191</v>
      </c>
      <c r="F1830" s="206">
        <v>14310</v>
      </c>
    </row>
    <row r="1831" spans="1:6">
      <c r="A1831" s="204"/>
      <c r="B1831" s="204"/>
      <c r="C1831" s="204" t="s">
        <v>2374</v>
      </c>
      <c r="D1831" s="204"/>
      <c r="E1831" s="205" t="s">
        <v>2375</v>
      </c>
      <c r="F1831" s="206">
        <v>90000</v>
      </c>
    </row>
    <row r="1832" spans="1:6">
      <c r="A1832" s="204"/>
      <c r="B1832" s="204"/>
      <c r="C1832" s="204"/>
      <c r="D1832" s="204" t="s">
        <v>1204</v>
      </c>
      <c r="E1832" s="205" t="s">
        <v>1205</v>
      </c>
      <c r="F1832" s="206">
        <v>90000</v>
      </c>
    </row>
    <row r="1833" spans="1:6" ht="51">
      <c r="A1833" s="204"/>
      <c r="B1833" s="204"/>
      <c r="C1833" s="204" t="s">
        <v>1927</v>
      </c>
      <c r="D1833" s="204"/>
      <c r="E1833" s="205" t="s">
        <v>1928</v>
      </c>
      <c r="F1833" s="206">
        <v>647277</v>
      </c>
    </row>
    <row r="1834" spans="1:6" ht="38.25">
      <c r="A1834" s="204"/>
      <c r="B1834" s="204"/>
      <c r="C1834" s="204" t="s">
        <v>2376</v>
      </c>
      <c r="D1834" s="204"/>
      <c r="E1834" s="205" t="s">
        <v>1712</v>
      </c>
      <c r="F1834" s="206">
        <v>647277</v>
      </c>
    </row>
    <row r="1835" spans="1:6" ht="38.25">
      <c r="A1835" s="204"/>
      <c r="B1835" s="204"/>
      <c r="C1835" s="204"/>
      <c r="D1835" s="204" t="s">
        <v>1602</v>
      </c>
      <c r="E1835" s="205" t="s">
        <v>2884</v>
      </c>
      <c r="F1835" s="206">
        <v>647277</v>
      </c>
    </row>
    <row r="1836" spans="1:6">
      <c r="A1836" s="204"/>
      <c r="B1836" s="204" t="s">
        <v>2377</v>
      </c>
      <c r="C1836" s="204"/>
      <c r="D1836" s="204"/>
      <c r="E1836" s="205" t="s">
        <v>2378</v>
      </c>
      <c r="F1836" s="206">
        <v>625026.6</v>
      </c>
    </row>
    <row r="1837" spans="1:6" ht="25.5">
      <c r="A1837" s="204"/>
      <c r="B1837" s="204"/>
      <c r="C1837" s="204" t="s">
        <v>1925</v>
      </c>
      <c r="D1837" s="204"/>
      <c r="E1837" s="205" t="s">
        <v>1926</v>
      </c>
      <c r="F1837" s="206">
        <v>625026.6</v>
      </c>
    </row>
    <row r="1838" spans="1:6" ht="51">
      <c r="A1838" s="204"/>
      <c r="B1838" s="204"/>
      <c r="C1838" s="204" t="s">
        <v>1927</v>
      </c>
      <c r="D1838" s="204"/>
      <c r="E1838" s="205" t="s">
        <v>1928</v>
      </c>
      <c r="F1838" s="206">
        <v>621026.60000000009</v>
      </c>
    </row>
    <row r="1839" spans="1:6" ht="51">
      <c r="A1839" s="204"/>
      <c r="B1839" s="204"/>
      <c r="C1839" s="204" t="s">
        <v>2363</v>
      </c>
      <c r="D1839" s="204"/>
      <c r="E1839" s="205" t="s">
        <v>2364</v>
      </c>
      <c r="F1839" s="206">
        <v>468772.9</v>
      </c>
    </row>
    <row r="1840" spans="1:6">
      <c r="A1840" s="204"/>
      <c r="B1840" s="204"/>
      <c r="C1840" s="204"/>
      <c r="D1840" s="204" t="s">
        <v>1198</v>
      </c>
      <c r="E1840" s="205" t="s">
        <v>1199</v>
      </c>
      <c r="F1840" s="206">
        <v>10080</v>
      </c>
    </row>
    <row r="1841" spans="1:6" ht="38.25">
      <c r="A1841" s="204"/>
      <c r="B1841" s="204"/>
      <c r="C1841" s="204"/>
      <c r="D1841" s="204" t="s">
        <v>1290</v>
      </c>
      <c r="E1841" s="205" t="s">
        <v>2724</v>
      </c>
      <c r="F1841" s="206">
        <v>343180.7</v>
      </c>
    </row>
    <row r="1842" spans="1:6">
      <c r="A1842" s="204"/>
      <c r="B1842" s="204"/>
      <c r="C1842" s="204"/>
      <c r="D1842" s="204" t="s">
        <v>1190</v>
      </c>
      <c r="E1842" s="205" t="s">
        <v>1191</v>
      </c>
      <c r="F1842" s="206">
        <v>115512.2</v>
      </c>
    </row>
    <row r="1843" spans="1:6" ht="63.75">
      <c r="A1843" s="204"/>
      <c r="B1843" s="204"/>
      <c r="C1843" s="204" t="s">
        <v>2379</v>
      </c>
      <c r="D1843" s="204"/>
      <c r="E1843" s="205" t="s">
        <v>2380</v>
      </c>
      <c r="F1843" s="206">
        <v>24991.200000000001</v>
      </c>
    </row>
    <row r="1844" spans="1:6">
      <c r="A1844" s="204"/>
      <c r="B1844" s="204"/>
      <c r="C1844" s="204"/>
      <c r="D1844" s="204" t="s">
        <v>1190</v>
      </c>
      <c r="E1844" s="205" t="s">
        <v>1191</v>
      </c>
      <c r="F1844" s="206">
        <v>24991.200000000001</v>
      </c>
    </row>
    <row r="1845" spans="1:6" ht="63.75">
      <c r="A1845" s="204"/>
      <c r="B1845" s="204"/>
      <c r="C1845" s="204" t="s">
        <v>2381</v>
      </c>
      <c r="D1845" s="204"/>
      <c r="E1845" s="205" t="s">
        <v>2382</v>
      </c>
      <c r="F1845" s="206">
        <v>4447.7</v>
      </c>
    </row>
    <row r="1846" spans="1:6">
      <c r="A1846" s="204"/>
      <c r="B1846" s="204"/>
      <c r="C1846" s="204"/>
      <c r="D1846" s="204" t="s">
        <v>1198</v>
      </c>
      <c r="E1846" s="205" t="s">
        <v>1199</v>
      </c>
      <c r="F1846" s="206">
        <v>4447.7</v>
      </c>
    </row>
    <row r="1847" spans="1:6" ht="38.25">
      <c r="A1847" s="204"/>
      <c r="B1847" s="204"/>
      <c r="C1847" s="204" t="s">
        <v>2383</v>
      </c>
      <c r="D1847" s="204"/>
      <c r="E1847" s="205" t="s">
        <v>2384</v>
      </c>
      <c r="F1847" s="206">
        <v>74835</v>
      </c>
    </row>
    <row r="1848" spans="1:6">
      <c r="A1848" s="204"/>
      <c r="B1848" s="204"/>
      <c r="C1848" s="204"/>
      <c r="D1848" s="204" t="s">
        <v>1198</v>
      </c>
      <c r="E1848" s="205" t="s">
        <v>1199</v>
      </c>
      <c r="F1848" s="206">
        <v>74835</v>
      </c>
    </row>
    <row r="1849" spans="1:6" ht="38.25">
      <c r="A1849" s="204"/>
      <c r="B1849" s="204"/>
      <c r="C1849" s="204" t="s">
        <v>2385</v>
      </c>
      <c r="D1849" s="204"/>
      <c r="E1849" s="205" t="s">
        <v>2386</v>
      </c>
      <c r="F1849" s="206">
        <v>31479.8</v>
      </c>
    </row>
    <row r="1850" spans="1:6">
      <c r="A1850" s="204"/>
      <c r="B1850" s="204"/>
      <c r="C1850" s="204"/>
      <c r="D1850" s="204" t="s">
        <v>1198</v>
      </c>
      <c r="E1850" s="205" t="s">
        <v>1199</v>
      </c>
      <c r="F1850" s="206">
        <v>31479.8</v>
      </c>
    </row>
    <row r="1851" spans="1:6" ht="38.25">
      <c r="A1851" s="204"/>
      <c r="B1851" s="204"/>
      <c r="C1851" s="204" t="s">
        <v>2387</v>
      </c>
      <c r="D1851" s="204"/>
      <c r="E1851" s="205" t="s">
        <v>2388</v>
      </c>
      <c r="F1851" s="206">
        <v>16500</v>
      </c>
    </row>
    <row r="1852" spans="1:6">
      <c r="A1852" s="204"/>
      <c r="B1852" s="204"/>
      <c r="C1852" s="204"/>
      <c r="D1852" s="204" t="s">
        <v>1198</v>
      </c>
      <c r="E1852" s="205" t="s">
        <v>1199</v>
      </c>
      <c r="F1852" s="206">
        <v>16500</v>
      </c>
    </row>
    <row r="1853" spans="1:6" ht="63.75">
      <c r="A1853" s="204"/>
      <c r="B1853" s="204"/>
      <c r="C1853" s="204" t="s">
        <v>2365</v>
      </c>
      <c r="D1853" s="204"/>
      <c r="E1853" s="205" t="s">
        <v>2366</v>
      </c>
      <c r="F1853" s="206">
        <v>4000</v>
      </c>
    </row>
    <row r="1854" spans="1:6" ht="25.5">
      <c r="A1854" s="204"/>
      <c r="B1854" s="204"/>
      <c r="C1854" s="204" t="s">
        <v>2389</v>
      </c>
      <c r="D1854" s="204"/>
      <c r="E1854" s="205" t="s">
        <v>2390</v>
      </c>
      <c r="F1854" s="206">
        <v>4000</v>
      </c>
    </row>
    <row r="1855" spans="1:6">
      <c r="A1855" s="204"/>
      <c r="B1855" s="204"/>
      <c r="C1855" s="204"/>
      <c r="D1855" s="204" t="s">
        <v>1190</v>
      </c>
      <c r="E1855" s="205" t="s">
        <v>1191</v>
      </c>
      <c r="F1855" s="206">
        <v>4000</v>
      </c>
    </row>
    <row r="1856" spans="1:6" ht="25.5">
      <c r="A1856" s="204"/>
      <c r="B1856" s="204" t="s">
        <v>2391</v>
      </c>
      <c r="C1856" s="204"/>
      <c r="D1856" s="204"/>
      <c r="E1856" s="205" t="s">
        <v>2392</v>
      </c>
      <c r="F1856" s="206">
        <v>14557.8</v>
      </c>
    </row>
    <row r="1857" spans="1:6" ht="25.5">
      <c r="A1857" s="204"/>
      <c r="B1857" s="204"/>
      <c r="C1857" s="204" t="s">
        <v>1925</v>
      </c>
      <c r="D1857" s="204"/>
      <c r="E1857" s="205" t="s">
        <v>1926</v>
      </c>
      <c r="F1857" s="206">
        <v>14557.8</v>
      </c>
    </row>
    <row r="1858" spans="1:6" ht="51">
      <c r="A1858" s="204"/>
      <c r="B1858" s="204"/>
      <c r="C1858" s="204" t="s">
        <v>2393</v>
      </c>
      <c r="D1858" s="204"/>
      <c r="E1858" s="205" t="s">
        <v>2394</v>
      </c>
      <c r="F1858" s="206">
        <v>14557.8</v>
      </c>
    </row>
    <row r="1859" spans="1:6" ht="25.5">
      <c r="A1859" s="204"/>
      <c r="B1859" s="204"/>
      <c r="C1859" s="204" t="s">
        <v>2395</v>
      </c>
      <c r="D1859" s="204"/>
      <c r="E1859" s="205" t="s">
        <v>1188</v>
      </c>
      <c r="F1859" s="206">
        <v>14557.800000000001</v>
      </c>
    </row>
    <row r="1860" spans="1:6" ht="63.75">
      <c r="A1860" s="204"/>
      <c r="B1860" s="204"/>
      <c r="C1860" s="204"/>
      <c r="D1860" s="204" t="s">
        <v>1184</v>
      </c>
      <c r="E1860" s="205" t="s">
        <v>2874</v>
      </c>
      <c r="F1860" s="206">
        <v>13012.2</v>
      </c>
    </row>
    <row r="1861" spans="1:6" ht="25.5">
      <c r="A1861" s="204"/>
      <c r="B1861" s="204"/>
      <c r="C1861" s="204"/>
      <c r="D1861" s="204" t="s">
        <v>1189</v>
      </c>
      <c r="E1861" s="205" t="s">
        <v>2863</v>
      </c>
      <c r="F1861" s="206">
        <v>1537.7</v>
      </c>
    </row>
    <row r="1862" spans="1:6">
      <c r="A1862" s="204"/>
      <c r="B1862" s="204"/>
      <c r="C1862" s="204"/>
      <c r="D1862" s="204" t="s">
        <v>1190</v>
      </c>
      <c r="E1862" s="205" t="s">
        <v>1191</v>
      </c>
      <c r="F1862" s="206">
        <v>7.9</v>
      </c>
    </row>
    <row r="1863" spans="1:6" ht="25.5">
      <c r="A1863" s="204" t="s">
        <v>2469</v>
      </c>
      <c r="B1863" s="204"/>
      <c r="C1863" s="204"/>
      <c r="D1863" s="204"/>
      <c r="E1863" s="205" t="s">
        <v>386</v>
      </c>
      <c r="F1863" s="206">
        <v>1116365.5000000002</v>
      </c>
    </row>
    <row r="1864" spans="1:6">
      <c r="A1864" s="204"/>
      <c r="B1864" s="204" t="s">
        <v>1176</v>
      </c>
      <c r="C1864" s="204"/>
      <c r="D1864" s="204"/>
      <c r="E1864" s="205" t="s">
        <v>1177</v>
      </c>
      <c r="F1864" s="206">
        <v>6113.1</v>
      </c>
    </row>
    <row r="1865" spans="1:6">
      <c r="A1865" s="204"/>
      <c r="B1865" s="204" t="s">
        <v>1250</v>
      </c>
      <c r="C1865" s="204"/>
      <c r="D1865" s="204"/>
      <c r="E1865" s="205" t="s">
        <v>1251</v>
      </c>
      <c r="F1865" s="206">
        <v>6113.1</v>
      </c>
    </row>
    <row r="1866" spans="1:6" ht="38.25">
      <c r="A1866" s="204"/>
      <c r="B1866" s="204"/>
      <c r="C1866" s="204" t="s">
        <v>1212</v>
      </c>
      <c r="D1866" s="204"/>
      <c r="E1866" s="205" t="s">
        <v>1213</v>
      </c>
      <c r="F1866" s="206">
        <v>6113.1</v>
      </c>
    </row>
    <row r="1867" spans="1:6" ht="51">
      <c r="A1867" s="204"/>
      <c r="B1867" s="204"/>
      <c r="C1867" s="204" t="s">
        <v>1278</v>
      </c>
      <c r="D1867" s="204"/>
      <c r="E1867" s="205" t="s">
        <v>1279</v>
      </c>
      <c r="F1867" s="206">
        <v>113.1</v>
      </c>
    </row>
    <row r="1868" spans="1:6" ht="51">
      <c r="A1868" s="204"/>
      <c r="B1868" s="204"/>
      <c r="C1868" s="204" t="s">
        <v>1280</v>
      </c>
      <c r="D1868" s="204"/>
      <c r="E1868" s="205" t="s">
        <v>1281</v>
      </c>
      <c r="F1868" s="206">
        <v>113.1</v>
      </c>
    </row>
    <row r="1869" spans="1:6">
      <c r="A1869" s="204"/>
      <c r="B1869" s="204"/>
      <c r="C1869" s="204"/>
      <c r="D1869" s="204" t="s">
        <v>1204</v>
      </c>
      <c r="E1869" s="205" t="s">
        <v>1205</v>
      </c>
      <c r="F1869" s="206">
        <v>113.1</v>
      </c>
    </row>
    <row r="1870" spans="1:6" ht="51">
      <c r="A1870" s="204"/>
      <c r="B1870" s="204"/>
      <c r="C1870" s="204" t="s">
        <v>1214</v>
      </c>
      <c r="D1870" s="204"/>
      <c r="E1870" s="205" t="s">
        <v>1215</v>
      </c>
      <c r="F1870" s="206">
        <v>6000</v>
      </c>
    </row>
    <row r="1871" spans="1:6" ht="51">
      <c r="A1871" s="204"/>
      <c r="B1871" s="204"/>
      <c r="C1871" s="204" t="s">
        <v>1293</v>
      </c>
      <c r="D1871" s="204"/>
      <c r="E1871" s="205" t="s">
        <v>1273</v>
      </c>
      <c r="F1871" s="206">
        <v>6000</v>
      </c>
    </row>
    <row r="1872" spans="1:6" ht="25.5">
      <c r="A1872" s="204"/>
      <c r="B1872" s="204"/>
      <c r="C1872" s="204"/>
      <c r="D1872" s="204" t="s">
        <v>1189</v>
      </c>
      <c r="E1872" s="205" t="s">
        <v>2863</v>
      </c>
      <c r="F1872" s="206">
        <v>6000</v>
      </c>
    </row>
    <row r="1873" spans="1:6">
      <c r="A1873" s="204"/>
      <c r="B1873" s="204" t="s">
        <v>1576</v>
      </c>
      <c r="C1873" s="204"/>
      <c r="D1873" s="204"/>
      <c r="E1873" s="205" t="s">
        <v>1577</v>
      </c>
      <c r="F1873" s="206">
        <v>107696.5</v>
      </c>
    </row>
    <row r="1874" spans="1:6">
      <c r="A1874" s="204"/>
      <c r="B1874" s="204" t="s">
        <v>2981</v>
      </c>
      <c r="C1874" s="204"/>
      <c r="D1874" s="204"/>
      <c r="E1874" s="205" t="s">
        <v>2982</v>
      </c>
      <c r="F1874" s="206">
        <v>42602.6</v>
      </c>
    </row>
    <row r="1875" spans="1:6" ht="38.25">
      <c r="A1875" s="204"/>
      <c r="B1875" s="204"/>
      <c r="C1875" s="204" t="s">
        <v>1212</v>
      </c>
      <c r="D1875" s="204"/>
      <c r="E1875" s="205" t="s">
        <v>1213</v>
      </c>
      <c r="F1875" s="206">
        <v>42602.6</v>
      </c>
    </row>
    <row r="1876" spans="1:6" ht="51">
      <c r="A1876" s="204"/>
      <c r="B1876" s="204"/>
      <c r="C1876" s="204" t="s">
        <v>1278</v>
      </c>
      <c r="D1876" s="204"/>
      <c r="E1876" s="205" t="s">
        <v>1279</v>
      </c>
      <c r="F1876" s="206">
        <v>42602.6</v>
      </c>
    </row>
    <row r="1877" spans="1:6" ht="38.25">
      <c r="A1877" s="204"/>
      <c r="B1877" s="204"/>
      <c r="C1877" s="204" t="s">
        <v>2924</v>
      </c>
      <c r="D1877" s="204"/>
      <c r="E1877" s="205" t="s">
        <v>2925</v>
      </c>
      <c r="F1877" s="206">
        <v>42602.6</v>
      </c>
    </row>
    <row r="1878" spans="1:6">
      <c r="A1878" s="204"/>
      <c r="B1878" s="204"/>
      <c r="C1878" s="204"/>
      <c r="D1878" s="204" t="s">
        <v>1204</v>
      </c>
      <c r="E1878" s="205" t="s">
        <v>1205</v>
      </c>
      <c r="F1878" s="206">
        <v>42602.6</v>
      </c>
    </row>
    <row r="1879" spans="1:6">
      <c r="A1879" s="204"/>
      <c r="B1879" s="204" t="s">
        <v>1578</v>
      </c>
      <c r="C1879" s="204"/>
      <c r="D1879" s="204"/>
      <c r="E1879" s="205" t="s">
        <v>1579</v>
      </c>
      <c r="F1879" s="206">
        <v>65093.9</v>
      </c>
    </row>
    <row r="1880" spans="1:6" ht="38.25">
      <c r="A1880" s="204"/>
      <c r="B1880" s="204"/>
      <c r="C1880" s="204" t="s">
        <v>1212</v>
      </c>
      <c r="D1880" s="204"/>
      <c r="E1880" s="205" t="s">
        <v>1213</v>
      </c>
      <c r="F1880" s="206">
        <v>65093.9</v>
      </c>
    </row>
    <row r="1881" spans="1:6" ht="63.75">
      <c r="A1881" s="204"/>
      <c r="B1881" s="204"/>
      <c r="C1881" s="204" t="s">
        <v>1580</v>
      </c>
      <c r="D1881" s="204"/>
      <c r="E1881" s="205" t="s">
        <v>1581</v>
      </c>
      <c r="F1881" s="206">
        <v>65093.9</v>
      </c>
    </row>
    <row r="1882" spans="1:6">
      <c r="A1882" s="204"/>
      <c r="B1882" s="204"/>
      <c r="C1882" s="204" t="s">
        <v>1582</v>
      </c>
      <c r="D1882" s="204"/>
      <c r="E1882" s="205" t="s">
        <v>1285</v>
      </c>
      <c r="F1882" s="206">
        <v>49093.9</v>
      </c>
    </row>
    <row r="1883" spans="1:6" ht="63.75">
      <c r="A1883" s="204"/>
      <c r="B1883" s="204"/>
      <c r="C1883" s="204"/>
      <c r="D1883" s="204" t="s">
        <v>1184</v>
      </c>
      <c r="E1883" s="205" t="s">
        <v>2874</v>
      </c>
      <c r="F1883" s="206">
        <v>23522.7</v>
      </c>
    </row>
    <row r="1884" spans="1:6" ht="25.5">
      <c r="A1884" s="204"/>
      <c r="B1884" s="204"/>
      <c r="C1884" s="204"/>
      <c r="D1884" s="204" t="s">
        <v>1189</v>
      </c>
      <c r="E1884" s="205" t="s">
        <v>2863</v>
      </c>
      <c r="F1884" s="206">
        <v>25463.7</v>
      </c>
    </row>
    <row r="1885" spans="1:6">
      <c r="A1885" s="204"/>
      <c r="B1885" s="204"/>
      <c r="C1885" s="204"/>
      <c r="D1885" s="204" t="s">
        <v>1190</v>
      </c>
      <c r="E1885" s="205" t="s">
        <v>1191</v>
      </c>
      <c r="F1885" s="206">
        <v>107.5</v>
      </c>
    </row>
    <row r="1886" spans="1:6" ht="38.25">
      <c r="A1886" s="204"/>
      <c r="B1886" s="204"/>
      <c r="C1886" s="204" t="s">
        <v>1583</v>
      </c>
      <c r="D1886" s="204"/>
      <c r="E1886" s="205" t="s">
        <v>1584</v>
      </c>
      <c r="F1886" s="206">
        <v>16000</v>
      </c>
    </row>
    <row r="1887" spans="1:6" ht="25.5">
      <c r="A1887" s="204"/>
      <c r="B1887" s="204"/>
      <c r="C1887" s="204"/>
      <c r="D1887" s="204" t="s">
        <v>1189</v>
      </c>
      <c r="E1887" s="205" t="s">
        <v>2863</v>
      </c>
      <c r="F1887" s="206">
        <v>16000</v>
      </c>
    </row>
    <row r="1888" spans="1:6" ht="25.5">
      <c r="A1888" s="204"/>
      <c r="B1888" s="204" t="s">
        <v>1585</v>
      </c>
      <c r="C1888" s="204"/>
      <c r="D1888" s="204"/>
      <c r="E1888" s="205" t="s">
        <v>1586</v>
      </c>
      <c r="F1888" s="206">
        <v>991509.29999999993</v>
      </c>
    </row>
    <row r="1889" spans="1:6" ht="38.25">
      <c r="A1889" s="204"/>
      <c r="B1889" s="204" t="s">
        <v>1587</v>
      </c>
      <c r="C1889" s="204"/>
      <c r="D1889" s="204"/>
      <c r="E1889" s="205" t="s">
        <v>2983</v>
      </c>
      <c r="F1889" s="206">
        <v>253007.5</v>
      </c>
    </row>
    <row r="1890" spans="1:6" ht="38.25">
      <c r="A1890" s="204"/>
      <c r="B1890" s="204"/>
      <c r="C1890" s="204" t="s">
        <v>1212</v>
      </c>
      <c r="D1890" s="204"/>
      <c r="E1890" s="205" t="s">
        <v>1213</v>
      </c>
      <c r="F1890" s="206">
        <v>253007.49999999997</v>
      </c>
    </row>
    <row r="1891" spans="1:6" ht="76.5">
      <c r="A1891" s="204"/>
      <c r="B1891" s="204"/>
      <c r="C1891" s="204" t="s">
        <v>1588</v>
      </c>
      <c r="D1891" s="204"/>
      <c r="E1891" s="205" t="s">
        <v>1589</v>
      </c>
      <c r="F1891" s="206">
        <v>82258.2</v>
      </c>
    </row>
    <row r="1892" spans="1:6">
      <c r="A1892" s="204"/>
      <c r="B1892" s="204"/>
      <c r="C1892" s="204" t="s">
        <v>1590</v>
      </c>
      <c r="D1892" s="204"/>
      <c r="E1892" s="205" t="s">
        <v>1285</v>
      </c>
      <c r="F1892" s="206">
        <v>61705.799999999996</v>
      </c>
    </row>
    <row r="1893" spans="1:6" ht="63.75">
      <c r="A1893" s="204"/>
      <c r="B1893" s="204"/>
      <c r="C1893" s="204"/>
      <c r="D1893" s="204" t="s">
        <v>1184</v>
      </c>
      <c r="E1893" s="205" t="s">
        <v>2874</v>
      </c>
      <c r="F1893" s="206">
        <v>44071.5</v>
      </c>
    </row>
    <row r="1894" spans="1:6" ht="25.5">
      <c r="A1894" s="204"/>
      <c r="B1894" s="204"/>
      <c r="C1894" s="204"/>
      <c r="D1894" s="204" t="s">
        <v>1189</v>
      </c>
      <c r="E1894" s="205" t="s">
        <v>2863</v>
      </c>
      <c r="F1894" s="206">
        <v>15182.1</v>
      </c>
    </row>
    <row r="1895" spans="1:6">
      <c r="A1895" s="204"/>
      <c r="B1895" s="204"/>
      <c r="C1895" s="204"/>
      <c r="D1895" s="204" t="s">
        <v>1190</v>
      </c>
      <c r="E1895" s="205" t="s">
        <v>1191</v>
      </c>
      <c r="F1895" s="206">
        <v>2452.1999999999998</v>
      </c>
    </row>
    <row r="1896" spans="1:6" ht="51">
      <c r="A1896" s="204"/>
      <c r="B1896" s="204"/>
      <c r="C1896" s="204" t="s">
        <v>1591</v>
      </c>
      <c r="D1896" s="204"/>
      <c r="E1896" s="205" t="s">
        <v>1592</v>
      </c>
      <c r="F1896" s="206">
        <v>7000</v>
      </c>
    </row>
    <row r="1897" spans="1:6" ht="25.5">
      <c r="A1897" s="204"/>
      <c r="B1897" s="204"/>
      <c r="C1897" s="204"/>
      <c r="D1897" s="204" t="s">
        <v>1189</v>
      </c>
      <c r="E1897" s="205" t="s">
        <v>2863</v>
      </c>
      <c r="F1897" s="206">
        <v>7000</v>
      </c>
    </row>
    <row r="1898" spans="1:6" ht="38.25">
      <c r="A1898" s="204"/>
      <c r="B1898" s="204"/>
      <c r="C1898" s="204" t="s">
        <v>1593</v>
      </c>
      <c r="D1898" s="204"/>
      <c r="E1898" s="205" t="s">
        <v>2741</v>
      </c>
      <c r="F1898" s="206">
        <v>496.4</v>
      </c>
    </row>
    <row r="1899" spans="1:6" ht="63.75">
      <c r="A1899" s="204"/>
      <c r="B1899" s="204"/>
      <c r="C1899" s="204"/>
      <c r="D1899" s="204" t="s">
        <v>1184</v>
      </c>
      <c r="E1899" s="205" t="s">
        <v>2874</v>
      </c>
      <c r="F1899" s="206">
        <v>145.19999999999999</v>
      </c>
    </row>
    <row r="1900" spans="1:6" ht="25.5">
      <c r="A1900" s="204"/>
      <c r="B1900" s="204"/>
      <c r="C1900" s="204"/>
      <c r="D1900" s="204" t="s">
        <v>1189</v>
      </c>
      <c r="E1900" s="205" t="s">
        <v>2863</v>
      </c>
      <c r="F1900" s="206">
        <v>351.2</v>
      </c>
    </row>
    <row r="1901" spans="1:6" ht="38.25">
      <c r="A1901" s="204"/>
      <c r="B1901" s="204"/>
      <c r="C1901" s="204" t="s">
        <v>1594</v>
      </c>
      <c r="D1901" s="204"/>
      <c r="E1901" s="205" t="s">
        <v>1595</v>
      </c>
      <c r="F1901" s="206">
        <v>10000</v>
      </c>
    </row>
    <row r="1902" spans="1:6" ht="25.5">
      <c r="A1902" s="204"/>
      <c r="B1902" s="204"/>
      <c r="C1902" s="204"/>
      <c r="D1902" s="204" t="s">
        <v>1189</v>
      </c>
      <c r="E1902" s="205" t="s">
        <v>2863</v>
      </c>
      <c r="F1902" s="206">
        <v>10000</v>
      </c>
    </row>
    <row r="1903" spans="1:6" ht="63.75">
      <c r="A1903" s="204"/>
      <c r="B1903" s="204"/>
      <c r="C1903" s="204" t="s">
        <v>1596</v>
      </c>
      <c r="D1903" s="204"/>
      <c r="E1903" s="205" t="s">
        <v>1597</v>
      </c>
      <c r="F1903" s="206">
        <v>3056</v>
      </c>
    </row>
    <row r="1904" spans="1:6" ht="25.5">
      <c r="A1904" s="204"/>
      <c r="B1904" s="204"/>
      <c r="C1904" s="204"/>
      <c r="D1904" s="204" t="s">
        <v>1189</v>
      </c>
      <c r="E1904" s="205" t="s">
        <v>2863</v>
      </c>
      <c r="F1904" s="206">
        <v>1643.1</v>
      </c>
    </row>
    <row r="1905" spans="1:6" ht="38.25">
      <c r="A1905" s="204"/>
      <c r="B1905" s="204"/>
      <c r="C1905" s="204"/>
      <c r="D1905" s="204" t="s">
        <v>1290</v>
      </c>
      <c r="E1905" s="205" t="s">
        <v>2724</v>
      </c>
      <c r="F1905" s="206">
        <v>1412.9</v>
      </c>
    </row>
    <row r="1906" spans="1:6" ht="63.75">
      <c r="A1906" s="204"/>
      <c r="B1906" s="204"/>
      <c r="C1906" s="204" t="s">
        <v>1580</v>
      </c>
      <c r="D1906" s="204"/>
      <c r="E1906" s="205" t="s">
        <v>1581</v>
      </c>
      <c r="F1906" s="206">
        <v>143810.4</v>
      </c>
    </row>
    <row r="1907" spans="1:6" ht="38.25">
      <c r="A1907" s="204"/>
      <c r="B1907" s="204"/>
      <c r="C1907" s="204" t="s">
        <v>1598</v>
      </c>
      <c r="D1907" s="204"/>
      <c r="E1907" s="205" t="s">
        <v>1599</v>
      </c>
      <c r="F1907" s="206">
        <v>786</v>
      </c>
    </row>
    <row r="1908" spans="1:6" ht="25.5">
      <c r="A1908" s="204"/>
      <c r="B1908" s="204"/>
      <c r="C1908" s="204"/>
      <c r="D1908" s="204" t="s">
        <v>1189</v>
      </c>
      <c r="E1908" s="205" t="s">
        <v>2863</v>
      </c>
      <c r="F1908" s="206">
        <v>786</v>
      </c>
    </row>
    <row r="1909" spans="1:6" ht="38.25">
      <c r="A1909" s="204"/>
      <c r="B1909" s="204"/>
      <c r="C1909" s="204" t="s">
        <v>1600</v>
      </c>
      <c r="D1909" s="204"/>
      <c r="E1909" s="205" t="s">
        <v>1601</v>
      </c>
      <c r="F1909" s="206">
        <v>143024.4</v>
      </c>
    </row>
    <row r="1910" spans="1:6" ht="38.25">
      <c r="A1910" s="204"/>
      <c r="B1910" s="204"/>
      <c r="C1910" s="204"/>
      <c r="D1910" s="204" t="s">
        <v>1602</v>
      </c>
      <c r="E1910" s="205" t="s">
        <v>2884</v>
      </c>
      <c r="F1910" s="206">
        <v>143024.4</v>
      </c>
    </row>
    <row r="1911" spans="1:6" ht="51">
      <c r="A1911" s="204"/>
      <c r="B1911" s="204"/>
      <c r="C1911" s="204" t="s">
        <v>1214</v>
      </c>
      <c r="D1911" s="204"/>
      <c r="E1911" s="205" t="s">
        <v>1215</v>
      </c>
      <c r="F1911" s="206">
        <v>26938.9</v>
      </c>
    </row>
    <row r="1912" spans="1:6" ht="25.5">
      <c r="A1912" s="204"/>
      <c r="B1912" s="204"/>
      <c r="C1912" s="204" t="s">
        <v>1216</v>
      </c>
      <c r="D1912" s="204"/>
      <c r="E1912" s="205" t="s">
        <v>1188</v>
      </c>
      <c r="F1912" s="206">
        <v>26938.9</v>
      </c>
    </row>
    <row r="1913" spans="1:6" ht="63.75">
      <c r="A1913" s="204"/>
      <c r="B1913" s="204"/>
      <c r="C1913" s="204"/>
      <c r="D1913" s="204" t="s">
        <v>1184</v>
      </c>
      <c r="E1913" s="205" t="s">
        <v>2874</v>
      </c>
      <c r="F1913" s="206">
        <v>22859.9</v>
      </c>
    </row>
    <row r="1914" spans="1:6" ht="25.5">
      <c r="A1914" s="204"/>
      <c r="B1914" s="204"/>
      <c r="C1914" s="204"/>
      <c r="D1914" s="204" t="s">
        <v>1189</v>
      </c>
      <c r="E1914" s="205" t="s">
        <v>2863</v>
      </c>
      <c r="F1914" s="206">
        <v>4029</v>
      </c>
    </row>
    <row r="1915" spans="1:6">
      <c r="A1915" s="204"/>
      <c r="B1915" s="204"/>
      <c r="C1915" s="204"/>
      <c r="D1915" s="204" t="s">
        <v>1190</v>
      </c>
      <c r="E1915" s="205" t="s">
        <v>1191</v>
      </c>
      <c r="F1915" s="206">
        <v>50</v>
      </c>
    </row>
    <row r="1916" spans="1:6">
      <c r="A1916" s="204"/>
      <c r="B1916" s="204" t="s">
        <v>1603</v>
      </c>
      <c r="C1916" s="204"/>
      <c r="D1916" s="204"/>
      <c r="E1916" s="205" t="s">
        <v>1604</v>
      </c>
      <c r="F1916" s="206">
        <v>592164.19999999995</v>
      </c>
    </row>
    <row r="1917" spans="1:6" ht="38.25">
      <c r="A1917" s="204"/>
      <c r="B1917" s="204"/>
      <c r="C1917" s="204" t="s">
        <v>1212</v>
      </c>
      <c r="D1917" s="204"/>
      <c r="E1917" s="205" t="s">
        <v>1213</v>
      </c>
      <c r="F1917" s="206">
        <v>592164.19999999995</v>
      </c>
    </row>
    <row r="1918" spans="1:6" ht="51">
      <c r="A1918" s="204"/>
      <c r="B1918" s="204"/>
      <c r="C1918" s="204" t="s">
        <v>1605</v>
      </c>
      <c r="D1918" s="204"/>
      <c r="E1918" s="205" t="s">
        <v>1606</v>
      </c>
      <c r="F1918" s="206">
        <v>592164.19999999995</v>
      </c>
    </row>
    <row r="1919" spans="1:6">
      <c r="A1919" s="204"/>
      <c r="B1919" s="204"/>
      <c r="C1919" s="204" t="s">
        <v>1607</v>
      </c>
      <c r="D1919" s="204"/>
      <c r="E1919" s="205" t="s">
        <v>1285</v>
      </c>
      <c r="F1919" s="206">
        <v>527100.1</v>
      </c>
    </row>
    <row r="1920" spans="1:6" ht="63.75">
      <c r="A1920" s="204"/>
      <c r="B1920" s="204"/>
      <c r="C1920" s="204"/>
      <c r="D1920" s="204" t="s">
        <v>1184</v>
      </c>
      <c r="E1920" s="205" t="s">
        <v>2874</v>
      </c>
      <c r="F1920" s="206">
        <v>432482.8</v>
      </c>
    </row>
    <row r="1921" spans="1:6" ht="25.5">
      <c r="A1921" s="204"/>
      <c r="B1921" s="204"/>
      <c r="C1921" s="204"/>
      <c r="D1921" s="204" t="s">
        <v>1189</v>
      </c>
      <c r="E1921" s="205" t="s">
        <v>2863</v>
      </c>
      <c r="F1921" s="206">
        <v>84567.3</v>
      </c>
    </row>
    <row r="1922" spans="1:6">
      <c r="A1922" s="204"/>
      <c r="B1922" s="204"/>
      <c r="C1922" s="204"/>
      <c r="D1922" s="204" t="s">
        <v>1190</v>
      </c>
      <c r="E1922" s="205" t="s">
        <v>1191</v>
      </c>
      <c r="F1922" s="206">
        <v>10050</v>
      </c>
    </row>
    <row r="1923" spans="1:6" ht="63.75">
      <c r="A1923" s="204"/>
      <c r="B1923" s="204"/>
      <c r="C1923" s="204" t="s">
        <v>1608</v>
      </c>
      <c r="D1923" s="204"/>
      <c r="E1923" s="205" t="s">
        <v>1609</v>
      </c>
      <c r="F1923" s="206">
        <v>10278.4</v>
      </c>
    </row>
    <row r="1924" spans="1:6" ht="25.5">
      <c r="A1924" s="204"/>
      <c r="B1924" s="204"/>
      <c r="C1924" s="204"/>
      <c r="D1924" s="204" t="s">
        <v>1189</v>
      </c>
      <c r="E1924" s="205" t="s">
        <v>2863</v>
      </c>
      <c r="F1924" s="206">
        <v>10278.4</v>
      </c>
    </row>
    <row r="1925" spans="1:6" ht="38.25">
      <c r="A1925" s="204"/>
      <c r="B1925" s="204"/>
      <c r="C1925" s="204" t="s">
        <v>1610</v>
      </c>
      <c r="D1925" s="204"/>
      <c r="E1925" s="205" t="s">
        <v>1611</v>
      </c>
      <c r="F1925" s="206">
        <v>2000</v>
      </c>
    </row>
    <row r="1926" spans="1:6">
      <c r="A1926" s="204"/>
      <c r="B1926" s="204"/>
      <c r="C1926" s="204"/>
      <c r="D1926" s="204" t="s">
        <v>1190</v>
      </c>
      <c r="E1926" s="205" t="s">
        <v>1191</v>
      </c>
      <c r="F1926" s="206">
        <v>2000</v>
      </c>
    </row>
    <row r="1927" spans="1:6" ht="89.25">
      <c r="A1927" s="204"/>
      <c r="B1927" s="204"/>
      <c r="C1927" s="204" t="s">
        <v>1612</v>
      </c>
      <c r="D1927" s="204"/>
      <c r="E1927" s="205" t="s">
        <v>1613</v>
      </c>
      <c r="F1927" s="206">
        <v>1123.2</v>
      </c>
    </row>
    <row r="1928" spans="1:6">
      <c r="A1928" s="204"/>
      <c r="B1928" s="204"/>
      <c r="C1928" s="204"/>
      <c r="D1928" s="204" t="s">
        <v>1198</v>
      </c>
      <c r="E1928" s="205" t="s">
        <v>1199</v>
      </c>
      <c r="F1928" s="206">
        <v>1123.2</v>
      </c>
    </row>
    <row r="1929" spans="1:6" ht="51">
      <c r="A1929" s="204"/>
      <c r="B1929" s="204"/>
      <c r="C1929" s="204" t="s">
        <v>1614</v>
      </c>
      <c r="D1929" s="204"/>
      <c r="E1929" s="205" t="s">
        <v>1615</v>
      </c>
      <c r="F1929" s="206">
        <v>674.7</v>
      </c>
    </row>
    <row r="1930" spans="1:6">
      <c r="A1930" s="204"/>
      <c r="B1930" s="204"/>
      <c r="C1930" s="204"/>
      <c r="D1930" s="204" t="s">
        <v>1190</v>
      </c>
      <c r="E1930" s="205" t="s">
        <v>1191</v>
      </c>
      <c r="F1930" s="206">
        <v>674.7</v>
      </c>
    </row>
    <row r="1931" spans="1:6" ht="76.5">
      <c r="A1931" s="204"/>
      <c r="B1931" s="204"/>
      <c r="C1931" s="204" t="s">
        <v>1616</v>
      </c>
      <c r="D1931" s="204"/>
      <c r="E1931" s="205" t="s">
        <v>2742</v>
      </c>
      <c r="F1931" s="206">
        <v>150</v>
      </c>
    </row>
    <row r="1932" spans="1:6">
      <c r="A1932" s="204"/>
      <c r="B1932" s="204"/>
      <c r="C1932" s="204"/>
      <c r="D1932" s="204" t="s">
        <v>1198</v>
      </c>
      <c r="E1932" s="205" t="s">
        <v>1199</v>
      </c>
      <c r="F1932" s="206">
        <v>150</v>
      </c>
    </row>
    <row r="1933" spans="1:6" ht="38.25">
      <c r="A1933" s="204"/>
      <c r="B1933" s="204"/>
      <c r="C1933" s="204" t="s">
        <v>1617</v>
      </c>
      <c r="D1933" s="204"/>
      <c r="E1933" s="205" t="s">
        <v>1601</v>
      </c>
      <c r="F1933" s="206">
        <v>50837.8</v>
      </c>
    </row>
    <row r="1934" spans="1:6" ht="38.25">
      <c r="A1934" s="204"/>
      <c r="B1934" s="204"/>
      <c r="C1934" s="204"/>
      <c r="D1934" s="204" t="s">
        <v>1602</v>
      </c>
      <c r="E1934" s="205" t="s">
        <v>2884</v>
      </c>
      <c r="F1934" s="206">
        <v>50837.8</v>
      </c>
    </row>
    <row r="1935" spans="1:6" ht="25.5">
      <c r="A1935" s="204"/>
      <c r="B1935" s="204" t="s">
        <v>1618</v>
      </c>
      <c r="C1935" s="204"/>
      <c r="D1935" s="204"/>
      <c r="E1935" s="205" t="s">
        <v>1619</v>
      </c>
      <c r="F1935" s="206">
        <v>146337.60000000001</v>
      </c>
    </row>
    <row r="1936" spans="1:6" ht="38.25">
      <c r="A1936" s="204"/>
      <c r="B1936" s="204"/>
      <c r="C1936" s="204" t="s">
        <v>1212</v>
      </c>
      <c r="D1936" s="204"/>
      <c r="E1936" s="205" t="s">
        <v>1213</v>
      </c>
      <c r="F1936" s="206">
        <v>128937.60000000001</v>
      </c>
    </row>
    <row r="1937" spans="1:6" ht="51">
      <c r="A1937" s="204"/>
      <c r="B1937" s="204"/>
      <c r="C1937" s="204" t="s">
        <v>1274</v>
      </c>
      <c r="D1937" s="204"/>
      <c r="E1937" s="205" t="s">
        <v>1275</v>
      </c>
      <c r="F1937" s="206">
        <v>123909</v>
      </c>
    </row>
    <row r="1938" spans="1:6" ht="38.25">
      <c r="A1938" s="204"/>
      <c r="B1938" s="204"/>
      <c r="C1938" s="204" t="s">
        <v>1620</v>
      </c>
      <c r="D1938" s="204"/>
      <c r="E1938" s="205" t="s">
        <v>1621</v>
      </c>
      <c r="F1938" s="206">
        <v>22060.9</v>
      </c>
    </row>
    <row r="1939" spans="1:6" ht="25.5">
      <c r="A1939" s="204"/>
      <c r="B1939" s="204"/>
      <c r="C1939" s="204"/>
      <c r="D1939" s="204" t="s">
        <v>1189</v>
      </c>
      <c r="E1939" s="205" t="s">
        <v>2863</v>
      </c>
      <c r="F1939" s="206">
        <v>22060.9</v>
      </c>
    </row>
    <row r="1940" spans="1:6" ht="25.5">
      <c r="A1940" s="204"/>
      <c r="B1940" s="204"/>
      <c r="C1940" s="204" t="s">
        <v>1622</v>
      </c>
      <c r="D1940" s="204"/>
      <c r="E1940" s="205" t="s">
        <v>1623</v>
      </c>
      <c r="F1940" s="206">
        <v>2000</v>
      </c>
    </row>
    <row r="1941" spans="1:6" ht="25.5">
      <c r="A1941" s="204"/>
      <c r="B1941" s="204"/>
      <c r="C1941" s="204"/>
      <c r="D1941" s="204" t="s">
        <v>1189</v>
      </c>
      <c r="E1941" s="205" t="s">
        <v>2863</v>
      </c>
      <c r="F1941" s="206">
        <v>1500</v>
      </c>
    </row>
    <row r="1942" spans="1:6" ht="38.25">
      <c r="A1942" s="204"/>
      <c r="B1942" s="204"/>
      <c r="C1942" s="204"/>
      <c r="D1942" s="204" t="s">
        <v>1290</v>
      </c>
      <c r="E1942" s="205" t="s">
        <v>2724</v>
      </c>
      <c r="F1942" s="206">
        <v>500</v>
      </c>
    </row>
    <row r="1943" spans="1:6" ht="51">
      <c r="A1943" s="204"/>
      <c r="B1943" s="204"/>
      <c r="C1943" s="204" t="s">
        <v>1624</v>
      </c>
      <c r="D1943" s="204"/>
      <c r="E1943" s="205" t="s">
        <v>1625</v>
      </c>
      <c r="F1943" s="206">
        <v>42989.9</v>
      </c>
    </row>
    <row r="1944" spans="1:6" ht="38.25">
      <c r="A1944" s="204"/>
      <c r="B1944" s="204"/>
      <c r="C1944" s="204"/>
      <c r="D1944" s="204" t="s">
        <v>1290</v>
      </c>
      <c r="E1944" s="205" t="s">
        <v>2724</v>
      </c>
      <c r="F1944" s="206">
        <v>42989.9</v>
      </c>
    </row>
    <row r="1945" spans="1:6" ht="51">
      <c r="A1945" s="204"/>
      <c r="B1945" s="204"/>
      <c r="C1945" s="204" t="s">
        <v>1626</v>
      </c>
      <c r="D1945" s="204"/>
      <c r="E1945" s="205" t="s">
        <v>1627</v>
      </c>
      <c r="F1945" s="206">
        <v>56858.2</v>
      </c>
    </row>
    <row r="1946" spans="1:6" ht="38.25">
      <c r="A1946" s="204"/>
      <c r="B1946" s="204"/>
      <c r="C1946" s="204"/>
      <c r="D1946" s="204" t="s">
        <v>1290</v>
      </c>
      <c r="E1946" s="205" t="s">
        <v>2724</v>
      </c>
      <c r="F1946" s="206">
        <v>56858.2</v>
      </c>
    </row>
    <row r="1947" spans="1:6" ht="76.5">
      <c r="A1947" s="204"/>
      <c r="B1947" s="204"/>
      <c r="C1947" s="204" t="s">
        <v>1628</v>
      </c>
      <c r="D1947" s="204"/>
      <c r="E1947" s="205" t="s">
        <v>1629</v>
      </c>
      <c r="F1947" s="206">
        <v>2800</v>
      </c>
    </row>
    <row r="1948" spans="1:6">
      <c r="A1948" s="204"/>
      <c r="B1948" s="204"/>
      <c r="C1948" s="204" t="s">
        <v>1630</v>
      </c>
      <c r="D1948" s="204"/>
      <c r="E1948" s="205" t="s">
        <v>1631</v>
      </c>
      <c r="F1948" s="206">
        <v>2800</v>
      </c>
    </row>
    <row r="1949" spans="1:6" ht="25.5">
      <c r="A1949" s="204"/>
      <c r="B1949" s="204"/>
      <c r="C1949" s="204"/>
      <c r="D1949" s="204" t="s">
        <v>1189</v>
      </c>
      <c r="E1949" s="205" t="s">
        <v>2863</v>
      </c>
      <c r="F1949" s="206">
        <v>2800</v>
      </c>
    </row>
    <row r="1950" spans="1:6" ht="51">
      <c r="A1950" s="204"/>
      <c r="B1950" s="204"/>
      <c r="C1950" s="204" t="s">
        <v>1278</v>
      </c>
      <c r="D1950" s="204"/>
      <c r="E1950" s="205" t="s">
        <v>1279</v>
      </c>
      <c r="F1950" s="206">
        <v>2228.6</v>
      </c>
    </row>
    <row r="1951" spans="1:6" ht="25.5">
      <c r="A1951" s="204"/>
      <c r="B1951" s="204"/>
      <c r="C1951" s="204" t="s">
        <v>1632</v>
      </c>
      <c r="D1951" s="204"/>
      <c r="E1951" s="205" t="s">
        <v>1633</v>
      </c>
      <c r="F1951" s="206">
        <v>2228.6</v>
      </c>
    </row>
    <row r="1952" spans="1:6">
      <c r="A1952" s="204"/>
      <c r="B1952" s="204"/>
      <c r="C1952" s="204"/>
      <c r="D1952" s="204" t="s">
        <v>1204</v>
      </c>
      <c r="E1952" s="205" t="s">
        <v>1205</v>
      </c>
      <c r="F1952" s="206">
        <v>2228.6</v>
      </c>
    </row>
    <row r="1953" spans="1:6" ht="25.5">
      <c r="A1953" s="204"/>
      <c r="B1953" s="204"/>
      <c r="C1953" s="204" t="s">
        <v>1345</v>
      </c>
      <c r="D1953" s="204"/>
      <c r="E1953" s="205" t="s">
        <v>1346</v>
      </c>
      <c r="F1953" s="206">
        <v>16600</v>
      </c>
    </row>
    <row r="1954" spans="1:6" ht="63.75">
      <c r="A1954" s="204"/>
      <c r="B1954" s="204"/>
      <c r="C1954" s="204" t="s">
        <v>1751</v>
      </c>
      <c r="D1954" s="204"/>
      <c r="E1954" s="205" t="s">
        <v>1752</v>
      </c>
      <c r="F1954" s="206">
        <v>16600</v>
      </c>
    </row>
    <row r="1955" spans="1:6" ht="25.5">
      <c r="A1955" s="204"/>
      <c r="B1955" s="204"/>
      <c r="C1955" s="204" t="s">
        <v>2939</v>
      </c>
      <c r="D1955" s="204"/>
      <c r="E1955" s="205" t="s">
        <v>2940</v>
      </c>
      <c r="F1955" s="206">
        <v>16600</v>
      </c>
    </row>
    <row r="1956" spans="1:6" ht="38.25">
      <c r="A1956" s="204"/>
      <c r="B1956" s="204"/>
      <c r="C1956" s="204"/>
      <c r="D1956" s="204" t="s">
        <v>1290</v>
      </c>
      <c r="E1956" s="205" t="s">
        <v>2724</v>
      </c>
      <c r="F1956" s="206">
        <v>16600</v>
      </c>
    </row>
    <row r="1957" spans="1:6" ht="25.5">
      <c r="A1957" s="204"/>
      <c r="B1957" s="204"/>
      <c r="C1957" s="204" t="s">
        <v>1482</v>
      </c>
      <c r="D1957" s="204"/>
      <c r="E1957" s="205" t="s">
        <v>1483</v>
      </c>
      <c r="F1957" s="206">
        <v>800</v>
      </c>
    </row>
    <row r="1958" spans="1:6" ht="51">
      <c r="A1958" s="204"/>
      <c r="B1958" s="204"/>
      <c r="C1958" s="204" t="s">
        <v>1528</v>
      </c>
      <c r="D1958" s="204"/>
      <c r="E1958" s="205" t="s">
        <v>1529</v>
      </c>
      <c r="F1958" s="206">
        <v>800</v>
      </c>
    </row>
    <row r="1959" spans="1:6" ht="51">
      <c r="A1959" s="204"/>
      <c r="B1959" s="204"/>
      <c r="C1959" s="204" t="s">
        <v>1536</v>
      </c>
      <c r="D1959" s="204"/>
      <c r="E1959" s="205" t="s">
        <v>1537</v>
      </c>
      <c r="F1959" s="206">
        <v>500</v>
      </c>
    </row>
    <row r="1960" spans="1:6" ht="25.5">
      <c r="A1960" s="204"/>
      <c r="B1960" s="204"/>
      <c r="C1960" s="204"/>
      <c r="D1960" s="204" t="s">
        <v>1189</v>
      </c>
      <c r="E1960" s="205" t="s">
        <v>2863</v>
      </c>
      <c r="F1960" s="206">
        <v>500</v>
      </c>
    </row>
    <row r="1961" spans="1:6" ht="38.25">
      <c r="A1961" s="204"/>
      <c r="B1961" s="204"/>
      <c r="C1961" s="204" t="s">
        <v>1540</v>
      </c>
      <c r="D1961" s="204"/>
      <c r="E1961" s="205" t="s">
        <v>1541</v>
      </c>
      <c r="F1961" s="206">
        <v>300</v>
      </c>
    </row>
    <row r="1962" spans="1:6" ht="25.5">
      <c r="A1962" s="204"/>
      <c r="B1962" s="204"/>
      <c r="C1962" s="204"/>
      <c r="D1962" s="204" t="s">
        <v>1189</v>
      </c>
      <c r="E1962" s="205" t="s">
        <v>2863</v>
      </c>
      <c r="F1962" s="206">
        <v>300</v>
      </c>
    </row>
    <row r="1963" spans="1:6">
      <c r="A1963" s="204"/>
      <c r="B1963" s="204" t="s">
        <v>1865</v>
      </c>
      <c r="C1963" s="204"/>
      <c r="D1963" s="204"/>
      <c r="E1963" s="205" t="s">
        <v>1866</v>
      </c>
      <c r="F1963" s="206">
        <v>11046.6</v>
      </c>
    </row>
    <row r="1964" spans="1:6" ht="25.5">
      <c r="A1964" s="204"/>
      <c r="B1964" s="204" t="s">
        <v>1946</v>
      </c>
      <c r="C1964" s="204"/>
      <c r="D1964" s="204"/>
      <c r="E1964" s="205" t="s">
        <v>1947</v>
      </c>
      <c r="F1964" s="206">
        <v>11046.6</v>
      </c>
    </row>
    <row r="1965" spans="1:6" ht="38.25">
      <c r="A1965" s="204"/>
      <c r="B1965" s="204"/>
      <c r="C1965" s="204" t="s">
        <v>1212</v>
      </c>
      <c r="D1965" s="204"/>
      <c r="E1965" s="205" t="s">
        <v>1213</v>
      </c>
      <c r="F1965" s="206">
        <v>11046.6</v>
      </c>
    </row>
    <row r="1966" spans="1:6" ht="76.5">
      <c r="A1966" s="204"/>
      <c r="B1966" s="204"/>
      <c r="C1966" s="204" t="s">
        <v>1588</v>
      </c>
      <c r="D1966" s="204"/>
      <c r="E1966" s="205" t="s">
        <v>1589</v>
      </c>
      <c r="F1966" s="206">
        <v>11046.6</v>
      </c>
    </row>
    <row r="1967" spans="1:6" ht="76.5">
      <c r="A1967" s="204"/>
      <c r="B1967" s="204"/>
      <c r="C1967" s="204" t="s">
        <v>1949</v>
      </c>
      <c r="D1967" s="204"/>
      <c r="E1967" s="205" t="s">
        <v>1950</v>
      </c>
      <c r="F1967" s="206">
        <v>11046.6</v>
      </c>
    </row>
    <row r="1968" spans="1:6" ht="38.25">
      <c r="A1968" s="204"/>
      <c r="B1968" s="204"/>
      <c r="C1968" s="204"/>
      <c r="D1968" s="204" t="s">
        <v>1290</v>
      </c>
      <c r="E1968" s="205" t="s">
        <v>2724</v>
      </c>
      <c r="F1968" s="206">
        <v>11046.6</v>
      </c>
    </row>
    <row r="1969" spans="1:6" ht="25.5">
      <c r="A1969" s="204" t="s">
        <v>2470</v>
      </c>
      <c r="B1969" s="204"/>
      <c r="C1969" s="204"/>
      <c r="D1969" s="204"/>
      <c r="E1969" s="205" t="s">
        <v>2471</v>
      </c>
      <c r="F1969" s="206">
        <v>31897.9</v>
      </c>
    </row>
    <row r="1970" spans="1:6">
      <c r="A1970" s="204"/>
      <c r="B1970" s="204" t="s">
        <v>1176</v>
      </c>
      <c r="C1970" s="204"/>
      <c r="D1970" s="204"/>
      <c r="E1970" s="205" t="s">
        <v>1177</v>
      </c>
      <c r="F1970" s="206">
        <v>31897.9</v>
      </c>
    </row>
    <row r="1971" spans="1:6">
      <c r="A1971" s="204"/>
      <c r="B1971" s="204" t="s">
        <v>1250</v>
      </c>
      <c r="C1971" s="204"/>
      <c r="D1971" s="204"/>
      <c r="E1971" s="205" t="s">
        <v>1251</v>
      </c>
      <c r="F1971" s="206">
        <v>31897.899999999998</v>
      </c>
    </row>
    <row r="1972" spans="1:6" ht="25.5">
      <c r="A1972" s="204"/>
      <c r="B1972" s="204"/>
      <c r="C1972" s="204" t="s">
        <v>1180</v>
      </c>
      <c r="D1972" s="204"/>
      <c r="E1972" s="205" t="s">
        <v>1181</v>
      </c>
      <c r="F1972" s="206">
        <v>27703.1</v>
      </c>
    </row>
    <row r="1973" spans="1:6" ht="38.25">
      <c r="A1973" s="204"/>
      <c r="B1973" s="204"/>
      <c r="C1973" s="204" t="s">
        <v>1546</v>
      </c>
      <c r="D1973" s="204"/>
      <c r="E1973" s="205" t="s">
        <v>1547</v>
      </c>
      <c r="F1973" s="206">
        <v>4996</v>
      </c>
    </row>
    <row r="1974" spans="1:6" ht="63.75">
      <c r="A1974" s="204"/>
      <c r="B1974" s="204"/>
      <c r="C1974" s="204"/>
      <c r="D1974" s="204" t="s">
        <v>1184</v>
      </c>
      <c r="E1974" s="205" t="s">
        <v>2874</v>
      </c>
      <c r="F1974" s="206">
        <v>4996</v>
      </c>
    </row>
    <row r="1975" spans="1:6" ht="25.5">
      <c r="A1975" s="204"/>
      <c r="B1975" s="204"/>
      <c r="C1975" s="204" t="s">
        <v>1187</v>
      </c>
      <c r="D1975" s="204"/>
      <c r="E1975" s="205" t="s">
        <v>1188</v>
      </c>
      <c r="F1975" s="206">
        <v>22707.1</v>
      </c>
    </row>
    <row r="1976" spans="1:6" ht="63.75">
      <c r="A1976" s="204"/>
      <c r="B1976" s="204"/>
      <c r="C1976" s="204"/>
      <c r="D1976" s="204" t="s">
        <v>1184</v>
      </c>
      <c r="E1976" s="205" t="s">
        <v>2874</v>
      </c>
      <c r="F1976" s="206">
        <v>15993.7</v>
      </c>
    </row>
    <row r="1977" spans="1:6" ht="25.5">
      <c r="A1977" s="204"/>
      <c r="B1977" s="204"/>
      <c r="C1977" s="204"/>
      <c r="D1977" s="204" t="s">
        <v>1189</v>
      </c>
      <c r="E1977" s="205" t="s">
        <v>2863</v>
      </c>
      <c r="F1977" s="206">
        <v>6705.4</v>
      </c>
    </row>
    <row r="1978" spans="1:6">
      <c r="A1978" s="204"/>
      <c r="B1978" s="204"/>
      <c r="C1978" s="204"/>
      <c r="D1978" s="204" t="s">
        <v>1190</v>
      </c>
      <c r="E1978" s="205" t="s">
        <v>1191</v>
      </c>
      <c r="F1978" s="206">
        <v>8</v>
      </c>
    </row>
    <row r="1979" spans="1:6" ht="38.25">
      <c r="A1979" s="204"/>
      <c r="B1979" s="204"/>
      <c r="C1979" s="204" t="s">
        <v>1200</v>
      </c>
      <c r="D1979" s="204"/>
      <c r="E1979" s="205" t="s">
        <v>1201</v>
      </c>
      <c r="F1979" s="206">
        <v>4194.8</v>
      </c>
    </row>
    <row r="1980" spans="1:6" ht="51">
      <c r="A1980" s="204"/>
      <c r="B1980" s="204"/>
      <c r="C1980" s="204" t="s">
        <v>1565</v>
      </c>
      <c r="D1980" s="204"/>
      <c r="E1980" s="205" t="s">
        <v>1566</v>
      </c>
      <c r="F1980" s="206">
        <v>4194.8</v>
      </c>
    </row>
    <row r="1981" spans="1:6" ht="25.5">
      <c r="A1981" s="204"/>
      <c r="B1981" s="204"/>
      <c r="C1981" s="204"/>
      <c r="D1981" s="204" t="s">
        <v>1189</v>
      </c>
      <c r="E1981" s="205" t="s">
        <v>2863</v>
      </c>
      <c r="F1981" s="206">
        <v>4194.8</v>
      </c>
    </row>
    <row r="1982" spans="1:6" ht="25.5">
      <c r="A1982" s="204" t="s">
        <v>2472</v>
      </c>
      <c r="B1982" s="204"/>
      <c r="C1982" s="204"/>
      <c r="D1982" s="204"/>
      <c r="E1982" s="205" t="s">
        <v>2473</v>
      </c>
      <c r="F1982" s="206">
        <v>11366.4</v>
      </c>
    </row>
    <row r="1983" spans="1:6">
      <c r="A1983" s="204"/>
      <c r="B1983" s="204" t="s">
        <v>1176</v>
      </c>
      <c r="C1983" s="204"/>
      <c r="D1983" s="204"/>
      <c r="E1983" s="205" t="s">
        <v>1177</v>
      </c>
      <c r="F1983" s="206">
        <v>11366.4</v>
      </c>
    </row>
    <row r="1984" spans="1:6">
      <c r="A1984" s="204"/>
      <c r="B1984" s="204" t="s">
        <v>1250</v>
      </c>
      <c r="C1984" s="204"/>
      <c r="D1984" s="204"/>
      <c r="E1984" s="205" t="s">
        <v>1251</v>
      </c>
      <c r="F1984" s="206">
        <v>11366.4</v>
      </c>
    </row>
    <row r="1985" spans="1:6" ht="25.5">
      <c r="A1985" s="204"/>
      <c r="B1985" s="204"/>
      <c r="C1985" s="204" t="s">
        <v>1180</v>
      </c>
      <c r="D1985" s="204"/>
      <c r="E1985" s="205" t="s">
        <v>1181</v>
      </c>
      <c r="F1985" s="206">
        <v>11366.400000000001</v>
      </c>
    </row>
    <row r="1986" spans="1:6" ht="25.5">
      <c r="A1986" s="204"/>
      <c r="B1986" s="204"/>
      <c r="C1986" s="204" t="s">
        <v>1187</v>
      </c>
      <c r="D1986" s="204"/>
      <c r="E1986" s="205" t="s">
        <v>1188</v>
      </c>
      <c r="F1986" s="206">
        <v>8909.6</v>
      </c>
    </row>
    <row r="1987" spans="1:6" ht="63.75">
      <c r="A1987" s="204"/>
      <c r="B1987" s="204"/>
      <c r="C1987" s="204"/>
      <c r="D1987" s="204" t="s">
        <v>1184</v>
      </c>
      <c r="E1987" s="205" t="s">
        <v>2874</v>
      </c>
      <c r="F1987" s="206">
        <v>5634.5</v>
      </c>
    </row>
    <row r="1988" spans="1:6" ht="25.5">
      <c r="A1988" s="204"/>
      <c r="B1988" s="204"/>
      <c r="C1988" s="204"/>
      <c r="D1988" s="204" t="s">
        <v>1189</v>
      </c>
      <c r="E1988" s="205" t="s">
        <v>2863</v>
      </c>
      <c r="F1988" s="206">
        <v>3255.1</v>
      </c>
    </row>
    <row r="1989" spans="1:6">
      <c r="A1989" s="204"/>
      <c r="B1989" s="204"/>
      <c r="C1989" s="204"/>
      <c r="D1989" s="204" t="s">
        <v>1190</v>
      </c>
      <c r="E1989" s="205" t="s">
        <v>1191</v>
      </c>
      <c r="F1989" s="206">
        <v>20</v>
      </c>
    </row>
    <row r="1990" spans="1:6">
      <c r="A1990" s="204"/>
      <c r="B1990" s="204"/>
      <c r="C1990" s="204" t="s">
        <v>1551</v>
      </c>
      <c r="D1990" s="204"/>
      <c r="E1990" s="205" t="s">
        <v>2743</v>
      </c>
      <c r="F1990" s="206">
        <v>2456.8000000000002</v>
      </c>
    </row>
    <row r="1991" spans="1:6" ht="63.75">
      <c r="A1991" s="204"/>
      <c r="B1991" s="204"/>
      <c r="C1991" s="204"/>
      <c r="D1991" s="204" t="s">
        <v>1184</v>
      </c>
      <c r="E1991" s="205" t="s">
        <v>2874</v>
      </c>
      <c r="F1991" s="206">
        <v>2456.8000000000002</v>
      </c>
    </row>
    <row r="1992" spans="1:6">
      <c r="A1992" s="204" t="s">
        <v>2474</v>
      </c>
      <c r="B1992" s="204"/>
      <c r="C1992" s="204"/>
      <c r="D1992" s="204"/>
      <c r="E1992" s="205" t="s">
        <v>392</v>
      </c>
      <c r="F1992" s="206">
        <v>620144.4</v>
      </c>
    </row>
    <row r="1993" spans="1:6">
      <c r="A1993" s="204"/>
      <c r="B1993" s="204" t="s">
        <v>1176</v>
      </c>
      <c r="C1993" s="204"/>
      <c r="D1993" s="204"/>
      <c r="E1993" s="205" t="s">
        <v>1177</v>
      </c>
      <c r="F1993" s="206">
        <v>559521.80000000005</v>
      </c>
    </row>
    <row r="1994" spans="1:6" ht="51">
      <c r="A1994" s="204"/>
      <c r="B1994" s="204" t="s">
        <v>1192</v>
      </c>
      <c r="C1994" s="204"/>
      <c r="D1994" s="204"/>
      <c r="E1994" s="205" t="s">
        <v>1193</v>
      </c>
      <c r="F1994" s="206">
        <v>21021.599999999999</v>
      </c>
    </row>
    <row r="1995" spans="1:6" ht="25.5">
      <c r="A1995" s="204"/>
      <c r="B1995" s="204"/>
      <c r="C1995" s="204" t="s">
        <v>1180</v>
      </c>
      <c r="D1995" s="204"/>
      <c r="E1995" s="205" t="s">
        <v>1181</v>
      </c>
      <c r="F1995" s="206">
        <v>21021.599999999999</v>
      </c>
    </row>
    <row r="1996" spans="1:6">
      <c r="A1996" s="204"/>
      <c r="B1996" s="204"/>
      <c r="C1996" s="204" t="s">
        <v>2971</v>
      </c>
      <c r="D1996" s="204"/>
      <c r="E1996" s="205" t="s">
        <v>2972</v>
      </c>
      <c r="F1996" s="206">
        <v>18192.600000000002</v>
      </c>
    </row>
    <row r="1997" spans="1:6" ht="63.75">
      <c r="A1997" s="204"/>
      <c r="B1997" s="204"/>
      <c r="C1997" s="204"/>
      <c r="D1997" s="204" t="s">
        <v>1184</v>
      </c>
      <c r="E1997" s="205" t="s">
        <v>2874</v>
      </c>
      <c r="F1997" s="206">
        <v>15475.2</v>
      </c>
    </row>
    <row r="1998" spans="1:6" ht="25.5">
      <c r="A1998" s="204"/>
      <c r="B1998" s="204"/>
      <c r="C1998" s="204"/>
      <c r="D1998" s="204" t="s">
        <v>1189</v>
      </c>
      <c r="E1998" s="205" t="s">
        <v>2863</v>
      </c>
      <c r="F1998" s="206">
        <v>2717.4</v>
      </c>
    </row>
    <row r="1999" spans="1:6">
      <c r="A1999" s="204"/>
      <c r="B1999" s="204"/>
      <c r="C1999" s="204" t="s">
        <v>2973</v>
      </c>
      <c r="D1999" s="204"/>
      <c r="E1999" s="205" t="s">
        <v>2974</v>
      </c>
      <c r="F1999" s="206">
        <v>2829</v>
      </c>
    </row>
    <row r="2000" spans="1:6" ht="63.75">
      <c r="A2000" s="204"/>
      <c r="B2000" s="204"/>
      <c r="C2000" s="204"/>
      <c r="D2000" s="204" t="s">
        <v>1184</v>
      </c>
      <c r="E2000" s="205" t="s">
        <v>2874</v>
      </c>
      <c r="F2000" s="206">
        <v>2584</v>
      </c>
    </row>
    <row r="2001" spans="1:6" ht="25.5">
      <c r="A2001" s="204"/>
      <c r="B2001" s="204"/>
      <c r="C2001" s="204"/>
      <c r="D2001" s="204" t="s">
        <v>1189</v>
      </c>
      <c r="E2001" s="205" t="s">
        <v>2863</v>
      </c>
      <c r="F2001" s="206">
        <v>245</v>
      </c>
    </row>
    <row r="2002" spans="1:6" ht="51">
      <c r="A2002" s="204"/>
      <c r="B2002" s="204" t="s">
        <v>1206</v>
      </c>
      <c r="C2002" s="204"/>
      <c r="D2002" s="204"/>
      <c r="E2002" s="205" t="s">
        <v>1207</v>
      </c>
      <c r="F2002" s="206">
        <v>164608.4</v>
      </c>
    </row>
    <row r="2003" spans="1:6" ht="25.5">
      <c r="A2003" s="204"/>
      <c r="B2003" s="204"/>
      <c r="C2003" s="204" t="s">
        <v>1180</v>
      </c>
      <c r="D2003" s="204"/>
      <c r="E2003" s="205" t="s">
        <v>1181</v>
      </c>
      <c r="F2003" s="206">
        <v>164608.40000000002</v>
      </c>
    </row>
    <row r="2004" spans="1:6">
      <c r="A2004" s="204"/>
      <c r="B2004" s="204"/>
      <c r="C2004" s="204" t="s">
        <v>1208</v>
      </c>
      <c r="D2004" s="204"/>
      <c r="E2004" s="205" t="s">
        <v>1209</v>
      </c>
      <c r="F2004" s="206">
        <v>2775.2</v>
      </c>
    </row>
    <row r="2005" spans="1:6" ht="63.75">
      <c r="A2005" s="204"/>
      <c r="B2005" s="204"/>
      <c r="C2005" s="204"/>
      <c r="D2005" s="204" t="s">
        <v>1184</v>
      </c>
      <c r="E2005" s="205" t="s">
        <v>2874</v>
      </c>
      <c r="F2005" s="206">
        <v>2775.2</v>
      </c>
    </row>
    <row r="2006" spans="1:6" ht="25.5">
      <c r="A2006" s="204"/>
      <c r="B2006" s="204"/>
      <c r="C2006" s="204" t="s">
        <v>1187</v>
      </c>
      <c r="D2006" s="204"/>
      <c r="E2006" s="205" t="s">
        <v>1188</v>
      </c>
      <c r="F2006" s="206">
        <v>161833.19999999998</v>
      </c>
    </row>
    <row r="2007" spans="1:6" ht="63.75">
      <c r="A2007" s="204"/>
      <c r="B2007" s="204"/>
      <c r="C2007" s="204"/>
      <c r="D2007" s="204" t="s">
        <v>1184</v>
      </c>
      <c r="E2007" s="205" t="s">
        <v>2874</v>
      </c>
      <c r="F2007" s="206">
        <v>98094.2</v>
      </c>
    </row>
    <row r="2008" spans="1:6" ht="25.5">
      <c r="A2008" s="204"/>
      <c r="B2008" s="204"/>
      <c r="C2008" s="204"/>
      <c r="D2008" s="204" t="s">
        <v>1189</v>
      </c>
      <c r="E2008" s="205" t="s">
        <v>2863</v>
      </c>
      <c r="F2008" s="206">
        <v>62866.2</v>
      </c>
    </row>
    <row r="2009" spans="1:6">
      <c r="A2009" s="204"/>
      <c r="B2009" s="204"/>
      <c r="C2009" s="204"/>
      <c r="D2009" s="204" t="s">
        <v>1190</v>
      </c>
      <c r="E2009" s="205" t="s">
        <v>1191</v>
      </c>
      <c r="F2009" s="206">
        <v>872.8</v>
      </c>
    </row>
    <row r="2010" spans="1:6" ht="25.5">
      <c r="A2010" s="204"/>
      <c r="B2010" s="204" t="s">
        <v>1232</v>
      </c>
      <c r="C2010" s="204"/>
      <c r="D2010" s="204"/>
      <c r="E2010" s="205" t="s">
        <v>1233</v>
      </c>
      <c r="F2010" s="206">
        <v>2792.6</v>
      </c>
    </row>
    <row r="2011" spans="1:6" ht="38.25">
      <c r="A2011" s="204"/>
      <c r="B2011" s="204"/>
      <c r="C2011" s="204" t="s">
        <v>1200</v>
      </c>
      <c r="D2011" s="204"/>
      <c r="E2011" s="205" t="s">
        <v>1201</v>
      </c>
      <c r="F2011" s="206">
        <v>2792.6</v>
      </c>
    </row>
    <row r="2012" spans="1:6" ht="25.5">
      <c r="A2012" s="204"/>
      <c r="B2012" s="204"/>
      <c r="C2012" s="204" t="s">
        <v>1234</v>
      </c>
      <c r="D2012" s="204"/>
      <c r="E2012" s="205" t="s">
        <v>1235</v>
      </c>
      <c r="F2012" s="206">
        <v>2792.6</v>
      </c>
    </row>
    <row r="2013" spans="1:6" ht="63.75">
      <c r="A2013" s="204"/>
      <c r="B2013" s="204"/>
      <c r="C2013" s="204"/>
      <c r="D2013" s="204" t="s">
        <v>1184</v>
      </c>
      <c r="E2013" s="205" t="s">
        <v>2874</v>
      </c>
      <c r="F2013" s="206">
        <v>200</v>
      </c>
    </row>
    <row r="2014" spans="1:6" ht="25.5">
      <c r="A2014" s="204"/>
      <c r="B2014" s="204"/>
      <c r="C2014" s="204"/>
      <c r="D2014" s="204" t="s">
        <v>1189</v>
      </c>
      <c r="E2014" s="205" t="s">
        <v>2863</v>
      </c>
      <c r="F2014" s="206">
        <v>2592.6</v>
      </c>
    </row>
    <row r="2015" spans="1:6">
      <c r="A2015" s="204"/>
      <c r="B2015" s="204" t="s">
        <v>1250</v>
      </c>
      <c r="C2015" s="204"/>
      <c r="D2015" s="204"/>
      <c r="E2015" s="205" t="s">
        <v>1251</v>
      </c>
      <c r="F2015" s="206">
        <v>371099.2</v>
      </c>
    </row>
    <row r="2016" spans="1:6" ht="25.5">
      <c r="A2016" s="204"/>
      <c r="B2016" s="204"/>
      <c r="C2016" s="204" t="s">
        <v>1262</v>
      </c>
      <c r="D2016" s="204"/>
      <c r="E2016" s="205" t="s">
        <v>1263</v>
      </c>
      <c r="F2016" s="206">
        <v>200</v>
      </c>
    </row>
    <row r="2017" spans="1:6" ht="51">
      <c r="A2017" s="204"/>
      <c r="B2017" s="204"/>
      <c r="C2017" s="204" t="s">
        <v>1264</v>
      </c>
      <c r="D2017" s="204"/>
      <c r="E2017" s="205" t="s">
        <v>1265</v>
      </c>
      <c r="F2017" s="206">
        <v>200</v>
      </c>
    </row>
    <row r="2018" spans="1:6" ht="25.5">
      <c r="A2018" s="204"/>
      <c r="B2018" s="204"/>
      <c r="C2018" s="204" t="s">
        <v>1266</v>
      </c>
      <c r="D2018" s="204"/>
      <c r="E2018" s="205" t="s">
        <v>1267</v>
      </c>
      <c r="F2018" s="206">
        <v>200</v>
      </c>
    </row>
    <row r="2019" spans="1:6" ht="25.5">
      <c r="A2019" s="204"/>
      <c r="B2019" s="204"/>
      <c r="C2019" s="204"/>
      <c r="D2019" s="204" t="s">
        <v>1189</v>
      </c>
      <c r="E2019" s="205" t="s">
        <v>2863</v>
      </c>
      <c r="F2019" s="206">
        <v>200</v>
      </c>
    </row>
    <row r="2020" spans="1:6" ht="25.5">
      <c r="A2020" s="204"/>
      <c r="B2020" s="204"/>
      <c r="C2020" s="204" t="s">
        <v>1180</v>
      </c>
      <c r="D2020" s="204"/>
      <c r="E2020" s="205" t="s">
        <v>1181</v>
      </c>
      <c r="F2020" s="206">
        <v>47599.8</v>
      </c>
    </row>
    <row r="2021" spans="1:6" ht="51">
      <c r="A2021" s="204"/>
      <c r="B2021" s="204"/>
      <c r="C2021" s="204" t="s">
        <v>1548</v>
      </c>
      <c r="D2021" s="204"/>
      <c r="E2021" s="205" t="s">
        <v>1273</v>
      </c>
      <c r="F2021" s="206">
        <v>40939.5</v>
      </c>
    </row>
    <row r="2022" spans="1:6" ht="25.5">
      <c r="A2022" s="204"/>
      <c r="B2022" s="204"/>
      <c r="C2022" s="204"/>
      <c r="D2022" s="204" t="s">
        <v>1189</v>
      </c>
      <c r="E2022" s="205" t="s">
        <v>2863</v>
      </c>
      <c r="F2022" s="206">
        <v>40939.5</v>
      </c>
    </row>
    <row r="2023" spans="1:6">
      <c r="A2023" s="204"/>
      <c r="B2023" s="204"/>
      <c r="C2023" s="204" t="s">
        <v>1549</v>
      </c>
      <c r="D2023" s="204"/>
      <c r="E2023" s="205" t="s">
        <v>1517</v>
      </c>
      <c r="F2023" s="206">
        <v>6660.3</v>
      </c>
    </row>
    <row r="2024" spans="1:6" ht="25.5">
      <c r="A2024" s="204"/>
      <c r="B2024" s="204"/>
      <c r="C2024" s="204"/>
      <c r="D2024" s="204" t="s">
        <v>1189</v>
      </c>
      <c r="E2024" s="205" t="s">
        <v>2863</v>
      </c>
      <c r="F2024" s="206">
        <v>6660.3</v>
      </c>
    </row>
    <row r="2025" spans="1:6" ht="38.25">
      <c r="A2025" s="204"/>
      <c r="B2025" s="204"/>
      <c r="C2025" s="204" t="s">
        <v>1200</v>
      </c>
      <c r="D2025" s="204"/>
      <c r="E2025" s="205" t="s">
        <v>1201</v>
      </c>
      <c r="F2025" s="206">
        <v>323299.39999999997</v>
      </c>
    </row>
    <row r="2026" spans="1:6" ht="25.5">
      <c r="A2026" s="204"/>
      <c r="B2026" s="204"/>
      <c r="C2026" s="204" t="s">
        <v>1552</v>
      </c>
      <c r="D2026" s="204"/>
      <c r="E2026" s="205" t="s">
        <v>1257</v>
      </c>
      <c r="F2026" s="206">
        <v>223.8</v>
      </c>
    </row>
    <row r="2027" spans="1:6" ht="25.5">
      <c r="A2027" s="204"/>
      <c r="B2027" s="204"/>
      <c r="C2027" s="204"/>
      <c r="D2027" s="204" t="s">
        <v>1189</v>
      </c>
      <c r="E2027" s="205" t="s">
        <v>2863</v>
      </c>
      <c r="F2027" s="206">
        <v>223.8</v>
      </c>
    </row>
    <row r="2028" spans="1:6" ht="51">
      <c r="A2028" s="204"/>
      <c r="B2028" s="204"/>
      <c r="C2028" s="204" t="s">
        <v>1553</v>
      </c>
      <c r="D2028" s="204"/>
      <c r="E2028" s="205" t="s">
        <v>1554</v>
      </c>
      <c r="F2028" s="206">
        <v>266494.59999999998</v>
      </c>
    </row>
    <row r="2029" spans="1:6" ht="38.25">
      <c r="A2029" s="204"/>
      <c r="B2029" s="204"/>
      <c r="C2029" s="204"/>
      <c r="D2029" s="204" t="s">
        <v>1290</v>
      </c>
      <c r="E2029" s="205" t="s">
        <v>2724</v>
      </c>
      <c r="F2029" s="206">
        <v>266494.59999999998</v>
      </c>
    </row>
    <row r="2030" spans="1:6" ht="25.5">
      <c r="A2030" s="204"/>
      <c r="B2030" s="204"/>
      <c r="C2030" s="204" t="s">
        <v>1555</v>
      </c>
      <c r="D2030" s="204"/>
      <c r="E2030" s="205" t="s">
        <v>1556</v>
      </c>
      <c r="F2030" s="206">
        <v>56250</v>
      </c>
    </row>
    <row r="2031" spans="1:6" ht="25.5">
      <c r="A2031" s="204"/>
      <c r="B2031" s="204"/>
      <c r="C2031" s="204"/>
      <c r="D2031" s="204" t="s">
        <v>1189</v>
      </c>
      <c r="E2031" s="205" t="s">
        <v>2863</v>
      </c>
      <c r="F2031" s="206">
        <v>56250</v>
      </c>
    </row>
    <row r="2032" spans="1:6" ht="76.5">
      <c r="A2032" s="204"/>
      <c r="B2032" s="204"/>
      <c r="C2032" s="204" t="s">
        <v>1557</v>
      </c>
      <c r="D2032" s="204"/>
      <c r="E2032" s="205" t="s">
        <v>1558</v>
      </c>
      <c r="F2032" s="206">
        <v>331</v>
      </c>
    </row>
    <row r="2033" spans="1:6" ht="25.5">
      <c r="A2033" s="204"/>
      <c r="B2033" s="204"/>
      <c r="C2033" s="204"/>
      <c r="D2033" s="204" t="s">
        <v>1189</v>
      </c>
      <c r="E2033" s="205" t="s">
        <v>2863</v>
      </c>
      <c r="F2033" s="206">
        <v>331</v>
      </c>
    </row>
    <row r="2034" spans="1:6">
      <c r="A2034" s="204"/>
      <c r="B2034" s="204" t="s">
        <v>1634</v>
      </c>
      <c r="C2034" s="204"/>
      <c r="D2034" s="204"/>
      <c r="E2034" s="205" t="s">
        <v>1635</v>
      </c>
      <c r="F2034" s="206">
        <v>5000</v>
      </c>
    </row>
    <row r="2035" spans="1:6">
      <c r="A2035" s="204"/>
      <c r="B2035" s="204" t="s">
        <v>1770</v>
      </c>
      <c r="C2035" s="204"/>
      <c r="D2035" s="204"/>
      <c r="E2035" s="205" t="s">
        <v>1771</v>
      </c>
      <c r="F2035" s="206">
        <v>5000</v>
      </c>
    </row>
    <row r="2036" spans="1:6" ht="38.25">
      <c r="A2036" s="204"/>
      <c r="B2036" s="204"/>
      <c r="C2036" s="204" t="s">
        <v>1302</v>
      </c>
      <c r="D2036" s="204"/>
      <c r="E2036" s="205" t="s">
        <v>1303</v>
      </c>
      <c r="F2036" s="206">
        <v>5000</v>
      </c>
    </row>
    <row r="2037" spans="1:6" ht="51">
      <c r="A2037" s="204"/>
      <c r="B2037" s="204"/>
      <c r="C2037" s="204" t="s">
        <v>1766</v>
      </c>
      <c r="D2037" s="204"/>
      <c r="E2037" s="205" t="s">
        <v>1767</v>
      </c>
      <c r="F2037" s="206">
        <v>5000</v>
      </c>
    </row>
    <row r="2038" spans="1:6" ht="38.25">
      <c r="A2038" s="204"/>
      <c r="B2038" s="204"/>
      <c r="C2038" s="204" t="s">
        <v>1774</v>
      </c>
      <c r="D2038" s="204"/>
      <c r="E2038" s="205" t="s">
        <v>1775</v>
      </c>
      <c r="F2038" s="206">
        <v>5000</v>
      </c>
    </row>
    <row r="2039" spans="1:6" ht="38.25">
      <c r="A2039" s="204"/>
      <c r="B2039" s="204"/>
      <c r="C2039" s="204"/>
      <c r="D2039" s="204" t="s">
        <v>1290</v>
      </c>
      <c r="E2039" s="205" t="s">
        <v>2724</v>
      </c>
      <c r="F2039" s="206">
        <v>5000</v>
      </c>
    </row>
    <row r="2040" spans="1:6">
      <c r="A2040" s="204"/>
      <c r="B2040" s="204" t="s">
        <v>2179</v>
      </c>
      <c r="C2040" s="204"/>
      <c r="D2040" s="204"/>
      <c r="E2040" s="205" t="s">
        <v>2180</v>
      </c>
      <c r="F2040" s="206">
        <v>55622.6</v>
      </c>
    </row>
    <row r="2041" spans="1:6">
      <c r="A2041" s="204"/>
      <c r="B2041" s="204" t="s">
        <v>2319</v>
      </c>
      <c r="C2041" s="204"/>
      <c r="D2041" s="204"/>
      <c r="E2041" s="205" t="s">
        <v>2320</v>
      </c>
      <c r="F2041" s="206">
        <v>55622.6</v>
      </c>
    </row>
    <row r="2042" spans="1:6" ht="25.5">
      <c r="A2042" s="204"/>
      <c r="B2042" s="204"/>
      <c r="C2042" s="204" t="s">
        <v>1262</v>
      </c>
      <c r="D2042" s="204"/>
      <c r="E2042" s="205" t="s">
        <v>1263</v>
      </c>
      <c r="F2042" s="206">
        <v>55622.6</v>
      </c>
    </row>
    <row r="2043" spans="1:6" ht="51">
      <c r="A2043" s="204"/>
      <c r="B2043" s="204"/>
      <c r="C2043" s="204" t="s">
        <v>1264</v>
      </c>
      <c r="D2043" s="204"/>
      <c r="E2043" s="205" t="s">
        <v>1265</v>
      </c>
      <c r="F2043" s="206">
        <v>55622.6</v>
      </c>
    </row>
    <row r="2044" spans="1:6" ht="38.25">
      <c r="A2044" s="204"/>
      <c r="B2044" s="204"/>
      <c r="C2044" s="204" t="s">
        <v>2333</v>
      </c>
      <c r="D2044" s="204"/>
      <c r="E2044" s="205" t="s">
        <v>2334</v>
      </c>
      <c r="F2044" s="206">
        <v>55622.6</v>
      </c>
    </row>
    <row r="2045" spans="1:6">
      <c r="A2045" s="204"/>
      <c r="B2045" s="204"/>
      <c r="C2045" s="204"/>
      <c r="D2045" s="204" t="s">
        <v>1204</v>
      </c>
      <c r="E2045" s="205" t="s">
        <v>1205</v>
      </c>
      <c r="F2045" s="206">
        <v>55622.6</v>
      </c>
    </row>
    <row r="2046" spans="1:6">
      <c r="A2046" s="204" t="s">
        <v>2475</v>
      </c>
      <c r="B2046" s="204"/>
      <c r="C2046" s="204"/>
      <c r="D2046" s="204"/>
      <c r="E2046" s="205" t="s">
        <v>397</v>
      </c>
      <c r="F2046" s="206">
        <v>70060.600000000006</v>
      </c>
    </row>
    <row r="2047" spans="1:6">
      <c r="A2047" s="204"/>
      <c r="B2047" s="204" t="s">
        <v>1176</v>
      </c>
      <c r="C2047" s="204"/>
      <c r="D2047" s="204"/>
      <c r="E2047" s="205" t="s">
        <v>1177</v>
      </c>
      <c r="F2047" s="206">
        <v>70060.600000000006</v>
      </c>
    </row>
    <row r="2048" spans="1:6" ht="38.25">
      <c r="A2048" s="204"/>
      <c r="B2048" s="204" t="s">
        <v>1217</v>
      </c>
      <c r="C2048" s="204"/>
      <c r="D2048" s="204"/>
      <c r="E2048" s="205" t="s">
        <v>1218</v>
      </c>
      <c r="F2048" s="206">
        <v>69560.600000000006</v>
      </c>
    </row>
    <row r="2049" spans="1:6" ht="25.5">
      <c r="A2049" s="204"/>
      <c r="B2049" s="204"/>
      <c r="C2049" s="204" t="s">
        <v>1180</v>
      </c>
      <c r="D2049" s="204"/>
      <c r="E2049" s="205" t="s">
        <v>1181</v>
      </c>
      <c r="F2049" s="206">
        <v>69560.599999999991</v>
      </c>
    </row>
    <row r="2050" spans="1:6" ht="25.5">
      <c r="A2050" s="204"/>
      <c r="B2050" s="204"/>
      <c r="C2050" s="204" t="s">
        <v>1226</v>
      </c>
      <c r="D2050" s="204"/>
      <c r="E2050" s="205" t="s">
        <v>1227</v>
      </c>
      <c r="F2050" s="206">
        <v>2594.1999999999998</v>
      </c>
    </row>
    <row r="2051" spans="1:6" ht="63.75">
      <c r="A2051" s="204"/>
      <c r="B2051" s="204"/>
      <c r="C2051" s="204"/>
      <c r="D2051" s="204" t="s">
        <v>1184</v>
      </c>
      <c r="E2051" s="205" t="s">
        <v>2874</v>
      </c>
      <c r="F2051" s="206">
        <v>2594.1999999999998</v>
      </c>
    </row>
    <row r="2052" spans="1:6" ht="25.5">
      <c r="A2052" s="204"/>
      <c r="B2052" s="204"/>
      <c r="C2052" s="204" t="s">
        <v>1187</v>
      </c>
      <c r="D2052" s="204"/>
      <c r="E2052" s="205" t="s">
        <v>1188</v>
      </c>
      <c r="F2052" s="206">
        <v>66966.399999999994</v>
      </c>
    </row>
    <row r="2053" spans="1:6" ht="63.75">
      <c r="A2053" s="204"/>
      <c r="B2053" s="204"/>
      <c r="C2053" s="204"/>
      <c r="D2053" s="204" t="s">
        <v>1184</v>
      </c>
      <c r="E2053" s="205" t="s">
        <v>2874</v>
      </c>
      <c r="F2053" s="206">
        <v>50190.2</v>
      </c>
    </row>
    <row r="2054" spans="1:6" ht="25.5">
      <c r="A2054" s="204"/>
      <c r="B2054" s="204"/>
      <c r="C2054" s="204"/>
      <c r="D2054" s="204" t="s">
        <v>1189</v>
      </c>
      <c r="E2054" s="205" t="s">
        <v>2863</v>
      </c>
      <c r="F2054" s="206">
        <v>16594.2</v>
      </c>
    </row>
    <row r="2055" spans="1:6">
      <c r="A2055" s="204"/>
      <c r="B2055" s="204"/>
      <c r="C2055" s="204"/>
      <c r="D2055" s="204" t="s">
        <v>1190</v>
      </c>
      <c r="E2055" s="205" t="s">
        <v>1191</v>
      </c>
      <c r="F2055" s="206">
        <v>182</v>
      </c>
    </row>
    <row r="2056" spans="1:6">
      <c r="A2056" s="204"/>
      <c r="B2056" s="204" t="s">
        <v>1250</v>
      </c>
      <c r="C2056" s="204"/>
      <c r="D2056" s="204"/>
      <c r="E2056" s="205" t="s">
        <v>1251</v>
      </c>
      <c r="F2056" s="206">
        <v>500</v>
      </c>
    </row>
    <row r="2057" spans="1:6" ht="25.5">
      <c r="A2057" s="204"/>
      <c r="B2057" s="204"/>
      <c r="C2057" s="204" t="s">
        <v>1571</v>
      </c>
      <c r="D2057" s="204"/>
      <c r="E2057" s="205" t="s">
        <v>1572</v>
      </c>
      <c r="F2057" s="206">
        <v>500</v>
      </c>
    </row>
    <row r="2058" spans="1:6">
      <c r="A2058" s="204"/>
      <c r="B2058" s="204"/>
      <c r="C2058" s="204" t="s">
        <v>1573</v>
      </c>
      <c r="D2058" s="204"/>
      <c r="E2058" s="205" t="s">
        <v>1479</v>
      </c>
      <c r="F2058" s="206">
        <v>500</v>
      </c>
    </row>
    <row r="2059" spans="1:6" ht="25.5">
      <c r="A2059" s="204"/>
      <c r="B2059" s="204"/>
      <c r="C2059" s="204"/>
      <c r="D2059" s="204" t="s">
        <v>1189</v>
      </c>
      <c r="E2059" s="205" t="s">
        <v>2863</v>
      </c>
      <c r="F2059" s="206">
        <v>500</v>
      </c>
    </row>
    <row r="2060" spans="1:6">
      <c r="A2060" s="204" t="s">
        <v>2476</v>
      </c>
      <c r="B2060" s="204"/>
      <c r="C2060" s="204"/>
      <c r="D2060" s="204"/>
      <c r="E2060" s="205" t="s">
        <v>402</v>
      </c>
      <c r="F2060" s="206">
        <v>139248.1</v>
      </c>
    </row>
    <row r="2061" spans="1:6">
      <c r="A2061" s="204"/>
      <c r="B2061" s="204" t="s">
        <v>1176</v>
      </c>
      <c r="C2061" s="204"/>
      <c r="D2061" s="204"/>
      <c r="E2061" s="205" t="s">
        <v>1177</v>
      </c>
      <c r="F2061" s="206">
        <v>139248.1</v>
      </c>
    </row>
    <row r="2062" spans="1:6">
      <c r="A2062" s="204"/>
      <c r="B2062" s="204" t="s">
        <v>1228</v>
      </c>
      <c r="C2062" s="204"/>
      <c r="D2062" s="204"/>
      <c r="E2062" s="205" t="s">
        <v>1229</v>
      </c>
      <c r="F2062" s="206">
        <v>121830.2</v>
      </c>
    </row>
    <row r="2063" spans="1:6" ht="25.5">
      <c r="A2063" s="204"/>
      <c r="B2063" s="204"/>
      <c r="C2063" s="204" t="s">
        <v>1180</v>
      </c>
      <c r="D2063" s="204"/>
      <c r="E2063" s="205" t="s">
        <v>1181</v>
      </c>
      <c r="F2063" s="206">
        <v>121830.2</v>
      </c>
    </row>
    <row r="2064" spans="1:6">
      <c r="A2064" s="204"/>
      <c r="B2064" s="204"/>
      <c r="C2064" s="204" t="s">
        <v>1230</v>
      </c>
      <c r="D2064" s="204"/>
      <c r="E2064" s="205" t="s">
        <v>1231</v>
      </c>
      <c r="F2064" s="206">
        <v>8900.2000000000007</v>
      </c>
    </row>
    <row r="2065" spans="1:6" ht="63.75">
      <c r="A2065" s="204"/>
      <c r="B2065" s="204"/>
      <c r="C2065" s="204"/>
      <c r="D2065" s="204" t="s">
        <v>1184</v>
      </c>
      <c r="E2065" s="205" t="s">
        <v>2874</v>
      </c>
      <c r="F2065" s="206">
        <v>8900.2000000000007</v>
      </c>
    </row>
    <row r="2066" spans="1:6" ht="25.5">
      <c r="A2066" s="204"/>
      <c r="B2066" s="204"/>
      <c r="C2066" s="204" t="s">
        <v>1187</v>
      </c>
      <c r="D2066" s="204"/>
      <c r="E2066" s="205" t="s">
        <v>1188</v>
      </c>
      <c r="F2066" s="206">
        <v>112929.99999999999</v>
      </c>
    </row>
    <row r="2067" spans="1:6" ht="63.75">
      <c r="A2067" s="204"/>
      <c r="B2067" s="204"/>
      <c r="C2067" s="204"/>
      <c r="D2067" s="204" t="s">
        <v>1184</v>
      </c>
      <c r="E2067" s="205" t="s">
        <v>2874</v>
      </c>
      <c r="F2067" s="206">
        <v>95500.2</v>
      </c>
    </row>
    <row r="2068" spans="1:6" ht="25.5">
      <c r="A2068" s="204"/>
      <c r="B2068" s="204"/>
      <c r="C2068" s="204"/>
      <c r="D2068" s="204" t="s">
        <v>1189</v>
      </c>
      <c r="E2068" s="205" t="s">
        <v>2863</v>
      </c>
      <c r="F2068" s="206">
        <v>17414.599999999999</v>
      </c>
    </row>
    <row r="2069" spans="1:6">
      <c r="A2069" s="204"/>
      <c r="B2069" s="204"/>
      <c r="C2069" s="204"/>
      <c r="D2069" s="204" t="s">
        <v>1190</v>
      </c>
      <c r="E2069" s="205" t="s">
        <v>1191</v>
      </c>
      <c r="F2069" s="206">
        <v>15.2</v>
      </c>
    </row>
    <row r="2070" spans="1:6">
      <c r="A2070" s="204"/>
      <c r="B2070" s="204" t="s">
        <v>1250</v>
      </c>
      <c r="C2070" s="204"/>
      <c r="D2070" s="204"/>
      <c r="E2070" s="205" t="s">
        <v>1251</v>
      </c>
      <c r="F2070" s="206">
        <v>17417.900000000001</v>
      </c>
    </row>
    <row r="2071" spans="1:6" ht="25.5">
      <c r="A2071" s="204"/>
      <c r="B2071" s="204"/>
      <c r="C2071" s="204" t="s">
        <v>1482</v>
      </c>
      <c r="D2071" s="204"/>
      <c r="E2071" s="205" t="s">
        <v>1483</v>
      </c>
      <c r="F2071" s="206">
        <v>1640</v>
      </c>
    </row>
    <row r="2072" spans="1:6" ht="51">
      <c r="A2072" s="204"/>
      <c r="B2072" s="204"/>
      <c r="C2072" s="204" t="s">
        <v>1502</v>
      </c>
      <c r="D2072" s="204"/>
      <c r="E2072" s="205" t="s">
        <v>1503</v>
      </c>
      <c r="F2072" s="206">
        <v>1640</v>
      </c>
    </row>
    <row r="2073" spans="1:6" ht="25.5">
      <c r="A2073" s="204"/>
      <c r="B2073" s="204"/>
      <c r="C2073" s="204" t="s">
        <v>1504</v>
      </c>
      <c r="D2073" s="204"/>
      <c r="E2073" s="205" t="s">
        <v>1505</v>
      </c>
      <c r="F2073" s="206">
        <v>1640</v>
      </c>
    </row>
    <row r="2074" spans="1:6" ht="25.5">
      <c r="A2074" s="204"/>
      <c r="B2074" s="204"/>
      <c r="C2074" s="204"/>
      <c r="D2074" s="204" t="s">
        <v>1189</v>
      </c>
      <c r="E2074" s="205" t="s">
        <v>2863</v>
      </c>
      <c r="F2074" s="206">
        <v>1470</v>
      </c>
    </row>
    <row r="2075" spans="1:6">
      <c r="A2075" s="204"/>
      <c r="B2075" s="204"/>
      <c r="C2075" s="204"/>
      <c r="D2075" s="204" t="s">
        <v>1198</v>
      </c>
      <c r="E2075" s="205" t="s">
        <v>1199</v>
      </c>
      <c r="F2075" s="206">
        <v>170</v>
      </c>
    </row>
    <row r="2076" spans="1:6" ht="25.5">
      <c r="A2076" s="204"/>
      <c r="B2076" s="204"/>
      <c r="C2076" s="204" t="s">
        <v>1180</v>
      </c>
      <c r="D2076" s="204"/>
      <c r="E2076" s="205" t="s">
        <v>1181</v>
      </c>
      <c r="F2076" s="206">
        <v>3389.3</v>
      </c>
    </row>
    <row r="2077" spans="1:6" ht="51">
      <c r="A2077" s="204"/>
      <c r="B2077" s="204"/>
      <c r="C2077" s="204" t="s">
        <v>1548</v>
      </c>
      <c r="D2077" s="204"/>
      <c r="E2077" s="205" t="s">
        <v>1273</v>
      </c>
      <c r="F2077" s="206">
        <v>2548.4</v>
      </c>
    </row>
    <row r="2078" spans="1:6" ht="25.5">
      <c r="A2078" s="204"/>
      <c r="B2078" s="204"/>
      <c r="C2078" s="204"/>
      <c r="D2078" s="204" t="s">
        <v>1189</v>
      </c>
      <c r="E2078" s="205" t="s">
        <v>2863</v>
      </c>
      <c r="F2078" s="206">
        <v>2548.4</v>
      </c>
    </row>
    <row r="2079" spans="1:6" ht="51">
      <c r="A2079" s="204"/>
      <c r="B2079" s="204"/>
      <c r="C2079" s="204" t="s">
        <v>1550</v>
      </c>
      <c r="D2079" s="204"/>
      <c r="E2079" s="205" t="s">
        <v>1519</v>
      </c>
      <c r="F2079" s="206">
        <v>840.9</v>
      </c>
    </row>
    <row r="2080" spans="1:6" ht="25.5">
      <c r="A2080" s="204"/>
      <c r="B2080" s="204"/>
      <c r="C2080" s="204"/>
      <c r="D2080" s="204" t="s">
        <v>1189</v>
      </c>
      <c r="E2080" s="205" t="s">
        <v>2863</v>
      </c>
      <c r="F2080" s="206">
        <v>840.9</v>
      </c>
    </row>
    <row r="2081" spans="1:6" ht="38.25">
      <c r="A2081" s="204"/>
      <c r="B2081" s="204"/>
      <c r="C2081" s="204" t="s">
        <v>1200</v>
      </c>
      <c r="D2081" s="204"/>
      <c r="E2081" s="205" t="s">
        <v>1201</v>
      </c>
      <c r="F2081" s="206">
        <v>12388.6</v>
      </c>
    </row>
    <row r="2082" spans="1:6" ht="38.25">
      <c r="A2082" s="204"/>
      <c r="B2082" s="204"/>
      <c r="C2082" s="204" t="s">
        <v>1569</v>
      </c>
      <c r="D2082" s="204"/>
      <c r="E2082" s="205" t="s">
        <v>1570</v>
      </c>
      <c r="F2082" s="206">
        <v>12388.6</v>
      </c>
    </row>
    <row r="2083" spans="1:6" ht="25.5">
      <c r="A2083" s="204"/>
      <c r="B2083" s="204"/>
      <c r="C2083" s="204"/>
      <c r="D2083" s="204" t="s">
        <v>1189</v>
      </c>
      <c r="E2083" s="205" t="s">
        <v>2863</v>
      </c>
      <c r="F2083" s="206">
        <v>12388.6</v>
      </c>
    </row>
    <row r="2084" spans="1:6">
      <c r="A2084" s="204" t="s">
        <v>2477</v>
      </c>
      <c r="B2084" s="204"/>
      <c r="C2084" s="204"/>
      <c r="D2084" s="204"/>
      <c r="E2084" s="205" t="s">
        <v>403</v>
      </c>
      <c r="F2084" s="206">
        <v>8081826.5</v>
      </c>
    </row>
    <row r="2085" spans="1:6">
      <c r="A2085" s="204"/>
      <c r="B2085" s="204" t="s">
        <v>1176</v>
      </c>
      <c r="C2085" s="204"/>
      <c r="D2085" s="204"/>
      <c r="E2085" s="205" t="s">
        <v>1177</v>
      </c>
      <c r="F2085" s="206">
        <v>4582.5</v>
      </c>
    </row>
    <row r="2086" spans="1:6">
      <c r="A2086" s="204"/>
      <c r="B2086" s="204" t="s">
        <v>1250</v>
      </c>
      <c r="C2086" s="204"/>
      <c r="D2086" s="204"/>
      <c r="E2086" s="205" t="s">
        <v>1251</v>
      </c>
      <c r="F2086" s="206">
        <v>4582.5</v>
      </c>
    </row>
    <row r="2087" spans="1:6" ht="25.5">
      <c r="A2087" s="204"/>
      <c r="B2087" s="204"/>
      <c r="C2087" s="204" t="s">
        <v>1345</v>
      </c>
      <c r="D2087" s="204"/>
      <c r="E2087" s="205" t="s">
        <v>1346</v>
      </c>
      <c r="F2087" s="206">
        <v>4582.5</v>
      </c>
    </row>
    <row r="2088" spans="1:6" ht="51">
      <c r="A2088" s="204"/>
      <c r="B2088" s="204"/>
      <c r="C2088" s="204" t="s">
        <v>1347</v>
      </c>
      <c r="D2088" s="204"/>
      <c r="E2088" s="205" t="s">
        <v>1348</v>
      </c>
      <c r="F2088" s="206">
        <v>4582.5</v>
      </c>
    </row>
    <row r="2089" spans="1:6" ht="25.5">
      <c r="A2089" s="204"/>
      <c r="B2089" s="204"/>
      <c r="C2089" s="204" t="s">
        <v>1349</v>
      </c>
      <c r="D2089" s="204"/>
      <c r="E2089" s="205" t="s">
        <v>1350</v>
      </c>
      <c r="F2089" s="206">
        <v>4150</v>
      </c>
    </row>
    <row r="2090" spans="1:6" ht="25.5">
      <c r="A2090" s="204"/>
      <c r="B2090" s="204"/>
      <c r="C2090" s="204"/>
      <c r="D2090" s="204" t="s">
        <v>1189</v>
      </c>
      <c r="E2090" s="205" t="s">
        <v>2863</v>
      </c>
      <c r="F2090" s="206">
        <v>4150</v>
      </c>
    </row>
    <row r="2091" spans="1:6" ht="76.5">
      <c r="A2091" s="204"/>
      <c r="B2091" s="204"/>
      <c r="C2091" s="204" t="s">
        <v>1351</v>
      </c>
      <c r="D2091" s="204"/>
      <c r="E2091" s="205" t="s">
        <v>1352</v>
      </c>
      <c r="F2091" s="206">
        <v>432.5</v>
      </c>
    </row>
    <row r="2092" spans="1:6" ht="25.5">
      <c r="A2092" s="204"/>
      <c r="B2092" s="204"/>
      <c r="C2092" s="204"/>
      <c r="D2092" s="204" t="s">
        <v>1189</v>
      </c>
      <c r="E2092" s="205" t="s">
        <v>2863</v>
      </c>
      <c r="F2092" s="206">
        <v>432.5</v>
      </c>
    </row>
    <row r="2093" spans="1:6">
      <c r="A2093" s="204"/>
      <c r="B2093" s="204" t="s">
        <v>1634</v>
      </c>
      <c r="C2093" s="204"/>
      <c r="D2093" s="204"/>
      <c r="E2093" s="205" t="s">
        <v>1635</v>
      </c>
      <c r="F2093" s="206">
        <v>8077244</v>
      </c>
    </row>
    <row r="2094" spans="1:6">
      <c r="A2094" s="204"/>
      <c r="B2094" s="204" t="s">
        <v>1724</v>
      </c>
      <c r="C2094" s="204"/>
      <c r="D2094" s="204"/>
      <c r="E2094" s="205" t="s">
        <v>1725</v>
      </c>
      <c r="F2094" s="206">
        <v>499226.4</v>
      </c>
    </row>
    <row r="2095" spans="1:6" ht="25.5">
      <c r="A2095" s="204"/>
      <c r="B2095" s="204"/>
      <c r="C2095" s="204" t="s">
        <v>1252</v>
      </c>
      <c r="D2095" s="204"/>
      <c r="E2095" s="205" t="s">
        <v>1253</v>
      </c>
      <c r="F2095" s="206">
        <v>60003.4</v>
      </c>
    </row>
    <row r="2096" spans="1:6" ht="63.75">
      <c r="A2096" s="204"/>
      <c r="B2096" s="204"/>
      <c r="C2096" s="204" t="s">
        <v>1254</v>
      </c>
      <c r="D2096" s="204"/>
      <c r="E2096" s="205" t="s">
        <v>1255</v>
      </c>
      <c r="F2096" s="206">
        <v>60003.4</v>
      </c>
    </row>
    <row r="2097" spans="1:6" ht="51">
      <c r="A2097" s="204"/>
      <c r="B2097" s="204"/>
      <c r="C2097" s="204" t="s">
        <v>1726</v>
      </c>
      <c r="D2097" s="204"/>
      <c r="E2097" s="205" t="s">
        <v>1727</v>
      </c>
      <c r="F2097" s="206">
        <v>60003.4</v>
      </c>
    </row>
    <row r="2098" spans="1:6">
      <c r="A2098" s="204"/>
      <c r="B2098" s="204"/>
      <c r="C2098" s="204"/>
      <c r="D2098" s="204" t="s">
        <v>1204</v>
      </c>
      <c r="E2098" s="205" t="s">
        <v>1205</v>
      </c>
      <c r="F2098" s="206">
        <v>60003.4</v>
      </c>
    </row>
    <row r="2099" spans="1:6" ht="25.5">
      <c r="A2099" s="204"/>
      <c r="B2099" s="204"/>
      <c r="C2099" s="204" t="s">
        <v>1345</v>
      </c>
      <c r="D2099" s="204"/>
      <c r="E2099" s="205" t="s">
        <v>1346</v>
      </c>
      <c r="F2099" s="206">
        <v>439223.00000000006</v>
      </c>
    </row>
    <row r="2100" spans="1:6" ht="51">
      <c r="A2100" s="204"/>
      <c r="B2100" s="204"/>
      <c r="C2100" s="204" t="s">
        <v>1728</v>
      </c>
      <c r="D2100" s="204"/>
      <c r="E2100" s="205" t="s">
        <v>1729</v>
      </c>
      <c r="F2100" s="206">
        <v>20445.2</v>
      </c>
    </row>
    <row r="2101" spans="1:6" ht="51">
      <c r="A2101" s="204"/>
      <c r="B2101" s="204"/>
      <c r="C2101" s="204" t="s">
        <v>1730</v>
      </c>
      <c r="D2101" s="204"/>
      <c r="E2101" s="205" t="s">
        <v>2938</v>
      </c>
      <c r="F2101" s="206">
        <v>20445.2</v>
      </c>
    </row>
    <row r="2102" spans="1:6" ht="38.25">
      <c r="A2102" s="204"/>
      <c r="B2102" s="204"/>
      <c r="C2102" s="204"/>
      <c r="D2102" s="204" t="s">
        <v>1290</v>
      </c>
      <c r="E2102" s="205" t="s">
        <v>2724</v>
      </c>
      <c r="F2102" s="206">
        <v>9124.1</v>
      </c>
    </row>
    <row r="2103" spans="1:6">
      <c r="A2103" s="204"/>
      <c r="B2103" s="204"/>
      <c r="C2103" s="204"/>
      <c r="D2103" s="204" t="s">
        <v>1190</v>
      </c>
      <c r="E2103" s="205" t="s">
        <v>1191</v>
      </c>
      <c r="F2103" s="206">
        <v>11321.1</v>
      </c>
    </row>
    <row r="2104" spans="1:6" ht="51">
      <c r="A2104" s="204"/>
      <c r="B2104" s="204"/>
      <c r="C2104" s="204" t="s">
        <v>1731</v>
      </c>
      <c r="D2104" s="204"/>
      <c r="E2104" s="205" t="s">
        <v>1732</v>
      </c>
      <c r="F2104" s="206">
        <v>347959.9</v>
      </c>
    </row>
    <row r="2105" spans="1:6" ht="38.25">
      <c r="A2105" s="204"/>
      <c r="B2105" s="204"/>
      <c r="C2105" s="204" t="s">
        <v>1733</v>
      </c>
      <c r="D2105" s="204"/>
      <c r="E2105" s="205" t="s">
        <v>2766</v>
      </c>
      <c r="F2105" s="206">
        <v>347959.9</v>
      </c>
    </row>
    <row r="2106" spans="1:6">
      <c r="A2106" s="204"/>
      <c r="B2106" s="204"/>
      <c r="C2106" s="204"/>
      <c r="D2106" s="204" t="s">
        <v>1190</v>
      </c>
      <c r="E2106" s="205" t="s">
        <v>1191</v>
      </c>
      <c r="F2106" s="206">
        <v>347959.9</v>
      </c>
    </row>
    <row r="2107" spans="1:6" ht="51">
      <c r="A2107" s="204"/>
      <c r="B2107" s="204"/>
      <c r="C2107" s="204" t="s">
        <v>1734</v>
      </c>
      <c r="D2107" s="204"/>
      <c r="E2107" s="205" t="s">
        <v>1735</v>
      </c>
      <c r="F2107" s="206">
        <v>1408.5</v>
      </c>
    </row>
    <row r="2108" spans="1:6" ht="76.5">
      <c r="A2108" s="204"/>
      <c r="B2108" s="204"/>
      <c r="C2108" s="204" t="s">
        <v>1736</v>
      </c>
      <c r="D2108" s="204"/>
      <c r="E2108" s="205" t="s">
        <v>1737</v>
      </c>
      <c r="F2108" s="206">
        <v>1408.5</v>
      </c>
    </row>
    <row r="2109" spans="1:6">
      <c r="A2109" s="204"/>
      <c r="B2109" s="204"/>
      <c r="C2109" s="204"/>
      <c r="D2109" s="204" t="s">
        <v>1204</v>
      </c>
      <c r="E2109" s="205" t="s">
        <v>1205</v>
      </c>
      <c r="F2109" s="206">
        <v>1408.5</v>
      </c>
    </row>
    <row r="2110" spans="1:6" ht="51">
      <c r="A2110" s="204"/>
      <c r="B2110" s="204"/>
      <c r="C2110" s="204" t="s">
        <v>1738</v>
      </c>
      <c r="D2110" s="204"/>
      <c r="E2110" s="205" t="s">
        <v>1739</v>
      </c>
      <c r="F2110" s="206">
        <v>33560.9</v>
      </c>
    </row>
    <row r="2111" spans="1:6" ht="25.5">
      <c r="A2111" s="204"/>
      <c r="B2111" s="204"/>
      <c r="C2111" s="204" t="s">
        <v>1740</v>
      </c>
      <c r="D2111" s="204"/>
      <c r="E2111" s="205" t="s">
        <v>2767</v>
      </c>
      <c r="F2111" s="206">
        <v>33560.9</v>
      </c>
    </row>
    <row r="2112" spans="1:6">
      <c r="A2112" s="204"/>
      <c r="B2112" s="204"/>
      <c r="C2112" s="204"/>
      <c r="D2112" s="204" t="s">
        <v>1190</v>
      </c>
      <c r="E2112" s="205" t="s">
        <v>1191</v>
      </c>
      <c r="F2112" s="206">
        <v>33560.9</v>
      </c>
    </row>
    <row r="2113" spans="1:6" ht="51">
      <c r="A2113" s="204"/>
      <c r="B2113" s="204"/>
      <c r="C2113" s="204" t="s">
        <v>1347</v>
      </c>
      <c r="D2113" s="204"/>
      <c r="E2113" s="205" t="s">
        <v>1348</v>
      </c>
      <c r="F2113" s="206">
        <v>35848.5</v>
      </c>
    </row>
    <row r="2114" spans="1:6" ht="25.5">
      <c r="A2114" s="204"/>
      <c r="B2114" s="204"/>
      <c r="C2114" s="204" t="s">
        <v>1741</v>
      </c>
      <c r="D2114" s="204"/>
      <c r="E2114" s="205" t="s">
        <v>1188</v>
      </c>
      <c r="F2114" s="206">
        <v>35848.5</v>
      </c>
    </row>
    <row r="2115" spans="1:6" ht="63.75">
      <c r="A2115" s="204"/>
      <c r="B2115" s="204"/>
      <c r="C2115" s="204"/>
      <c r="D2115" s="204" t="s">
        <v>1184</v>
      </c>
      <c r="E2115" s="205" t="s">
        <v>2874</v>
      </c>
      <c r="F2115" s="206">
        <v>30126.400000000001</v>
      </c>
    </row>
    <row r="2116" spans="1:6" ht="25.5">
      <c r="A2116" s="204"/>
      <c r="B2116" s="204"/>
      <c r="C2116" s="204"/>
      <c r="D2116" s="204" t="s">
        <v>1189</v>
      </c>
      <c r="E2116" s="205" t="s">
        <v>2863</v>
      </c>
      <c r="F2116" s="206">
        <v>5712.1</v>
      </c>
    </row>
    <row r="2117" spans="1:6">
      <c r="A2117" s="204"/>
      <c r="B2117" s="204"/>
      <c r="C2117" s="204"/>
      <c r="D2117" s="204" t="s">
        <v>1190</v>
      </c>
      <c r="E2117" s="205" t="s">
        <v>1191</v>
      </c>
      <c r="F2117" s="206">
        <v>10</v>
      </c>
    </row>
    <row r="2118" spans="1:6">
      <c r="A2118" s="204"/>
      <c r="B2118" s="204" t="s">
        <v>1742</v>
      </c>
      <c r="C2118" s="204"/>
      <c r="D2118" s="204"/>
      <c r="E2118" s="205" t="s">
        <v>1743</v>
      </c>
      <c r="F2118" s="206">
        <v>7578017.5999999996</v>
      </c>
    </row>
    <row r="2119" spans="1:6" ht="25.5">
      <c r="A2119" s="204"/>
      <c r="B2119" s="204"/>
      <c r="C2119" s="204" t="s">
        <v>1345</v>
      </c>
      <c r="D2119" s="204"/>
      <c r="E2119" s="205" t="s">
        <v>1346</v>
      </c>
      <c r="F2119" s="206">
        <v>7578017.5999999996</v>
      </c>
    </row>
    <row r="2120" spans="1:6" ht="51">
      <c r="A2120" s="204"/>
      <c r="B2120" s="204"/>
      <c r="C2120" s="204" t="s">
        <v>1744</v>
      </c>
      <c r="D2120" s="204"/>
      <c r="E2120" s="205" t="s">
        <v>1745</v>
      </c>
      <c r="F2120" s="206">
        <v>7440294.7999999998</v>
      </c>
    </row>
    <row r="2121" spans="1:6" ht="38.25">
      <c r="A2121" s="204"/>
      <c r="B2121" s="204"/>
      <c r="C2121" s="204" t="s">
        <v>1746</v>
      </c>
      <c r="D2121" s="204"/>
      <c r="E2121" s="205" t="s">
        <v>990</v>
      </c>
      <c r="F2121" s="206">
        <v>4267430</v>
      </c>
    </row>
    <row r="2122" spans="1:6" ht="25.5">
      <c r="A2122" s="204"/>
      <c r="B2122" s="204"/>
      <c r="C2122" s="204"/>
      <c r="D2122" s="204" t="s">
        <v>1189</v>
      </c>
      <c r="E2122" s="205" t="s">
        <v>2863</v>
      </c>
      <c r="F2122" s="206">
        <v>8306.5</v>
      </c>
    </row>
    <row r="2123" spans="1:6" ht="38.25">
      <c r="A2123" s="204"/>
      <c r="B2123" s="204"/>
      <c r="C2123" s="204"/>
      <c r="D2123" s="204" t="s">
        <v>1290</v>
      </c>
      <c r="E2123" s="205" t="s">
        <v>2724</v>
      </c>
      <c r="F2123" s="206">
        <v>4259123.5</v>
      </c>
    </row>
    <row r="2124" spans="1:6" ht="25.5">
      <c r="A2124" s="204"/>
      <c r="B2124" s="204"/>
      <c r="C2124" s="204" t="s">
        <v>1747</v>
      </c>
      <c r="D2124" s="204"/>
      <c r="E2124" s="205" t="s">
        <v>1748</v>
      </c>
      <c r="F2124" s="206">
        <v>2156417.5</v>
      </c>
    </row>
    <row r="2125" spans="1:6" ht="38.25">
      <c r="A2125" s="204"/>
      <c r="B2125" s="204"/>
      <c r="C2125" s="204"/>
      <c r="D2125" s="204" t="s">
        <v>1602</v>
      </c>
      <c r="E2125" s="205" t="s">
        <v>2884</v>
      </c>
      <c r="F2125" s="206">
        <v>2156417.5</v>
      </c>
    </row>
    <row r="2126" spans="1:6" ht="38.25">
      <c r="A2126" s="204"/>
      <c r="B2126" s="204"/>
      <c r="C2126" s="204" t="s">
        <v>1749</v>
      </c>
      <c r="D2126" s="204"/>
      <c r="E2126" s="205" t="s">
        <v>1750</v>
      </c>
      <c r="F2126" s="206">
        <v>1016447.3</v>
      </c>
    </row>
    <row r="2127" spans="1:6">
      <c r="A2127" s="204"/>
      <c r="B2127" s="204"/>
      <c r="C2127" s="204"/>
      <c r="D2127" s="204" t="s">
        <v>1204</v>
      </c>
      <c r="E2127" s="205" t="s">
        <v>1205</v>
      </c>
      <c r="F2127" s="206">
        <v>1016447.3</v>
      </c>
    </row>
    <row r="2128" spans="1:6" ht="63.75">
      <c r="A2128" s="204"/>
      <c r="B2128" s="204"/>
      <c r="C2128" s="204" t="s">
        <v>1751</v>
      </c>
      <c r="D2128" s="204"/>
      <c r="E2128" s="205" t="s">
        <v>1752</v>
      </c>
      <c r="F2128" s="206">
        <v>54143.5</v>
      </c>
    </row>
    <row r="2129" spans="1:6" ht="38.25">
      <c r="A2129" s="204"/>
      <c r="B2129" s="204"/>
      <c r="C2129" s="204" t="s">
        <v>1753</v>
      </c>
      <c r="D2129" s="204"/>
      <c r="E2129" s="205" t="s">
        <v>1754</v>
      </c>
      <c r="F2129" s="206">
        <v>17002.599999999999</v>
      </c>
    </row>
    <row r="2130" spans="1:6" ht="38.25">
      <c r="A2130" s="204"/>
      <c r="B2130" s="204"/>
      <c r="C2130" s="204"/>
      <c r="D2130" s="204" t="s">
        <v>1290</v>
      </c>
      <c r="E2130" s="205" t="s">
        <v>2724</v>
      </c>
      <c r="F2130" s="206">
        <v>17002.599999999999</v>
      </c>
    </row>
    <row r="2131" spans="1:6" ht="25.5">
      <c r="A2131" s="204"/>
      <c r="B2131" s="204"/>
      <c r="C2131" s="204" t="s">
        <v>1755</v>
      </c>
      <c r="D2131" s="204"/>
      <c r="E2131" s="205" t="s">
        <v>1756</v>
      </c>
      <c r="F2131" s="206">
        <v>37140.9</v>
      </c>
    </row>
    <row r="2132" spans="1:6" ht="38.25">
      <c r="A2132" s="204"/>
      <c r="B2132" s="204"/>
      <c r="C2132" s="204"/>
      <c r="D2132" s="204" t="s">
        <v>1602</v>
      </c>
      <c r="E2132" s="205" t="s">
        <v>2884</v>
      </c>
      <c r="F2132" s="206">
        <v>37140.9</v>
      </c>
    </row>
    <row r="2133" spans="1:6" ht="51">
      <c r="A2133" s="204"/>
      <c r="B2133" s="204"/>
      <c r="C2133" s="204" t="s">
        <v>1347</v>
      </c>
      <c r="D2133" s="204"/>
      <c r="E2133" s="205" t="s">
        <v>1348</v>
      </c>
      <c r="F2133" s="206">
        <v>83579.3</v>
      </c>
    </row>
    <row r="2134" spans="1:6" ht="25.5">
      <c r="A2134" s="204"/>
      <c r="B2134" s="204"/>
      <c r="C2134" s="204" t="s">
        <v>1757</v>
      </c>
      <c r="D2134" s="204"/>
      <c r="E2134" s="205" t="s">
        <v>998</v>
      </c>
      <c r="F2134" s="206">
        <v>2473.1</v>
      </c>
    </row>
    <row r="2135" spans="1:6">
      <c r="A2135" s="204"/>
      <c r="B2135" s="204"/>
      <c r="C2135" s="204"/>
      <c r="D2135" s="204" t="s">
        <v>1190</v>
      </c>
      <c r="E2135" s="205" t="s">
        <v>1191</v>
      </c>
      <c r="F2135" s="206">
        <v>2473.1</v>
      </c>
    </row>
    <row r="2136" spans="1:6" ht="76.5">
      <c r="A2136" s="204"/>
      <c r="B2136" s="204"/>
      <c r="C2136" s="204" t="s">
        <v>1758</v>
      </c>
      <c r="D2136" s="204"/>
      <c r="E2136" s="205" t="s">
        <v>1759</v>
      </c>
      <c r="F2136" s="206">
        <v>81106.2</v>
      </c>
    </row>
    <row r="2137" spans="1:6" ht="38.25">
      <c r="A2137" s="204"/>
      <c r="B2137" s="204"/>
      <c r="C2137" s="204"/>
      <c r="D2137" s="204" t="s">
        <v>1290</v>
      </c>
      <c r="E2137" s="205" t="s">
        <v>2724</v>
      </c>
      <c r="F2137" s="206">
        <v>81106.2</v>
      </c>
    </row>
    <row r="2138" spans="1:6">
      <c r="A2138" s="204" t="s">
        <v>2478</v>
      </c>
      <c r="B2138" s="204"/>
      <c r="C2138" s="204"/>
      <c r="D2138" s="204"/>
      <c r="E2138" s="205" t="s">
        <v>414</v>
      </c>
      <c r="F2138" s="206">
        <v>459657.2</v>
      </c>
    </row>
    <row r="2139" spans="1:6">
      <c r="A2139" s="204"/>
      <c r="B2139" s="204" t="s">
        <v>1176</v>
      </c>
      <c r="C2139" s="204"/>
      <c r="D2139" s="204"/>
      <c r="E2139" s="205" t="s">
        <v>1177</v>
      </c>
      <c r="F2139" s="206">
        <v>459657.2</v>
      </c>
    </row>
    <row r="2140" spans="1:6" ht="51">
      <c r="A2140" s="204"/>
      <c r="B2140" s="204" t="s">
        <v>1192</v>
      </c>
      <c r="C2140" s="204"/>
      <c r="D2140" s="204"/>
      <c r="E2140" s="205" t="s">
        <v>1193</v>
      </c>
      <c r="F2140" s="206">
        <v>459657.2</v>
      </c>
    </row>
    <row r="2141" spans="1:6" ht="25.5">
      <c r="A2141" s="204"/>
      <c r="B2141" s="204"/>
      <c r="C2141" s="204" t="s">
        <v>1180</v>
      </c>
      <c r="D2141" s="204"/>
      <c r="E2141" s="205" t="s">
        <v>1181</v>
      </c>
      <c r="F2141" s="206">
        <v>459214.19999999995</v>
      </c>
    </row>
    <row r="2142" spans="1:6" ht="25.5">
      <c r="A2142" s="204"/>
      <c r="B2142" s="204"/>
      <c r="C2142" s="204" t="s">
        <v>1194</v>
      </c>
      <c r="D2142" s="204"/>
      <c r="E2142" s="205" t="s">
        <v>1195</v>
      </c>
      <c r="F2142" s="206">
        <v>3164.5</v>
      </c>
    </row>
    <row r="2143" spans="1:6" ht="63.75">
      <c r="A2143" s="204"/>
      <c r="B2143" s="204"/>
      <c r="C2143" s="204"/>
      <c r="D2143" s="204" t="s">
        <v>1184</v>
      </c>
      <c r="E2143" s="205" t="s">
        <v>2874</v>
      </c>
      <c r="F2143" s="206">
        <v>3164.5</v>
      </c>
    </row>
    <row r="2144" spans="1:6" ht="25.5">
      <c r="A2144" s="204"/>
      <c r="B2144" s="204"/>
      <c r="C2144" s="204" t="s">
        <v>1196</v>
      </c>
      <c r="D2144" s="204"/>
      <c r="E2144" s="205" t="s">
        <v>1197</v>
      </c>
      <c r="F2144" s="206">
        <v>36598.800000000003</v>
      </c>
    </row>
    <row r="2145" spans="1:6" ht="63.75">
      <c r="A2145" s="204"/>
      <c r="B2145" s="204"/>
      <c r="C2145" s="204"/>
      <c r="D2145" s="204" t="s">
        <v>1184</v>
      </c>
      <c r="E2145" s="205" t="s">
        <v>2874</v>
      </c>
      <c r="F2145" s="206">
        <v>36598.800000000003</v>
      </c>
    </row>
    <row r="2146" spans="1:6" ht="25.5">
      <c r="A2146" s="204"/>
      <c r="B2146" s="204"/>
      <c r="C2146" s="204" t="s">
        <v>1187</v>
      </c>
      <c r="D2146" s="204"/>
      <c r="E2146" s="205" t="s">
        <v>1188</v>
      </c>
      <c r="F2146" s="206">
        <v>416572.6</v>
      </c>
    </row>
    <row r="2147" spans="1:6" ht="63.75">
      <c r="A2147" s="204"/>
      <c r="B2147" s="204"/>
      <c r="C2147" s="204"/>
      <c r="D2147" s="204" t="s">
        <v>1184</v>
      </c>
      <c r="E2147" s="205" t="s">
        <v>2874</v>
      </c>
      <c r="F2147" s="206">
        <v>228048.4</v>
      </c>
    </row>
    <row r="2148" spans="1:6" ht="25.5">
      <c r="A2148" s="204"/>
      <c r="B2148" s="204"/>
      <c r="C2148" s="204"/>
      <c r="D2148" s="204" t="s">
        <v>1189</v>
      </c>
      <c r="E2148" s="205" t="s">
        <v>2863</v>
      </c>
      <c r="F2148" s="206">
        <v>187464.2</v>
      </c>
    </row>
    <row r="2149" spans="1:6">
      <c r="A2149" s="204"/>
      <c r="B2149" s="204"/>
      <c r="C2149" s="204"/>
      <c r="D2149" s="204" t="s">
        <v>1198</v>
      </c>
      <c r="E2149" s="205" t="s">
        <v>1199</v>
      </c>
      <c r="F2149" s="206">
        <v>660</v>
      </c>
    </row>
    <row r="2150" spans="1:6">
      <c r="A2150" s="204"/>
      <c r="B2150" s="204"/>
      <c r="C2150" s="204"/>
      <c r="D2150" s="204" t="s">
        <v>1190</v>
      </c>
      <c r="E2150" s="205" t="s">
        <v>1191</v>
      </c>
      <c r="F2150" s="206">
        <v>400</v>
      </c>
    </row>
    <row r="2151" spans="1:6">
      <c r="A2151" s="204"/>
      <c r="B2151" s="204"/>
      <c r="C2151" s="204" t="s">
        <v>2973</v>
      </c>
      <c r="D2151" s="204"/>
      <c r="E2151" s="205" t="s">
        <v>2974</v>
      </c>
      <c r="F2151" s="206">
        <v>2878.3</v>
      </c>
    </row>
    <row r="2152" spans="1:6" ht="63.75">
      <c r="A2152" s="204"/>
      <c r="B2152" s="204"/>
      <c r="C2152" s="204"/>
      <c r="D2152" s="204" t="s">
        <v>1184</v>
      </c>
      <c r="E2152" s="205" t="s">
        <v>2874</v>
      </c>
      <c r="F2152" s="206">
        <v>2628.3</v>
      </c>
    </row>
    <row r="2153" spans="1:6" ht="25.5">
      <c r="A2153" s="204"/>
      <c r="B2153" s="204"/>
      <c r="C2153" s="204"/>
      <c r="D2153" s="204" t="s">
        <v>1189</v>
      </c>
      <c r="E2153" s="205" t="s">
        <v>2863</v>
      </c>
      <c r="F2153" s="206">
        <v>250</v>
      </c>
    </row>
    <row r="2154" spans="1:6" ht="38.25">
      <c r="A2154" s="204"/>
      <c r="B2154" s="204"/>
      <c r="C2154" s="204" t="s">
        <v>1200</v>
      </c>
      <c r="D2154" s="204"/>
      <c r="E2154" s="205" t="s">
        <v>1201</v>
      </c>
      <c r="F2154" s="206">
        <v>443</v>
      </c>
    </row>
    <row r="2155" spans="1:6" ht="38.25">
      <c r="A2155" s="204"/>
      <c r="B2155" s="204"/>
      <c r="C2155" s="204" t="s">
        <v>1202</v>
      </c>
      <c r="D2155" s="204"/>
      <c r="E2155" s="205" t="s">
        <v>1203</v>
      </c>
      <c r="F2155" s="206">
        <v>443</v>
      </c>
    </row>
    <row r="2156" spans="1:6">
      <c r="A2156" s="204"/>
      <c r="B2156" s="204"/>
      <c r="C2156" s="204"/>
      <c r="D2156" s="204" t="s">
        <v>1204</v>
      </c>
      <c r="E2156" s="205" t="s">
        <v>1205</v>
      </c>
      <c r="F2156" s="206">
        <v>443</v>
      </c>
    </row>
    <row r="2157" spans="1:6" ht="25.5">
      <c r="A2157" s="204" t="s">
        <v>2479</v>
      </c>
      <c r="B2157" s="204"/>
      <c r="C2157" s="204"/>
      <c r="D2157" s="204"/>
      <c r="E2157" s="205" t="s">
        <v>2480</v>
      </c>
      <c r="F2157" s="206">
        <v>323718.8</v>
      </c>
    </row>
    <row r="2158" spans="1:6">
      <c r="A2158" s="204"/>
      <c r="B2158" s="204" t="s">
        <v>1176</v>
      </c>
      <c r="C2158" s="204"/>
      <c r="D2158" s="204"/>
      <c r="E2158" s="205" t="s">
        <v>1177</v>
      </c>
      <c r="F2158" s="206">
        <v>323718.8</v>
      </c>
    </row>
    <row r="2159" spans="1:6">
      <c r="A2159" s="204"/>
      <c r="B2159" s="204" t="s">
        <v>1210</v>
      </c>
      <c r="C2159" s="204"/>
      <c r="D2159" s="204"/>
      <c r="E2159" s="205" t="s">
        <v>1211</v>
      </c>
      <c r="F2159" s="206">
        <v>293979</v>
      </c>
    </row>
    <row r="2160" spans="1:6" ht="38.25">
      <c r="A2160" s="204"/>
      <c r="B2160" s="204"/>
      <c r="C2160" s="204" t="s">
        <v>1212</v>
      </c>
      <c r="D2160" s="204"/>
      <c r="E2160" s="205" t="s">
        <v>1213</v>
      </c>
      <c r="F2160" s="206">
        <v>293979</v>
      </c>
    </row>
    <row r="2161" spans="1:6" ht="51">
      <c r="A2161" s="204"/>
      <c r="B2161" s="204"/>
      <c r="C2161" s="204" t="s">
        <v>1214</v>
      </c>
      <c r="D2161" s="204"/>
      <c r="E2161" s="205" t="s">
        <v>1215</v>
      </c>
      <c r="F2161" s="206">
        <v>293979</v>
      </c>
    </row>
    <row r="2162" spans="1:6" ht="25.5">
      <c r="A2162" s="204"/>
      <c r="B2162" s="204"/>
      <c r="C2162" s="204" t="s">
        <v>1216</v>
      </c>
      <c r="D2162" s="204"/>
      <c r="E2162" s="205" t="s">
        <v>1188</v>
      </c>
      <c r="F2162" s="206">
        <v>293979</v>
      </c>
    </row>
    <row r="2163" spans="1:6" ht="63.75">
      <c r="A2163" s="204"/>
      <c r="B2163" s="204"/>
      <c r="C2163" s="204"/>
      <c r="D2163" s="204" t="s">
        <v>1184</v>
      </c>
      <c r="E2163" s="205" t="s">
        <v>2874</v>
      </c>
      <c r="F2163" s="206">
        <v>147638.5</v>
      </c>
    </row>
    <row r="2164" spans="1:6" ht="25.5">
      <c r="A2164" s="204"/>
      <c r="B2164" s="204"/>
      <c r="C2164" s="204"/>
      <c r="D2164" s="204" t="s">
        <v>1189</v>
      </c>
      <c r="E2164" s="205" t="s">
        <v>2863</v>
      </c>
      <c r="F2164" s="206">
        <v>146080.5</v>
      </c>
    </row>
    <row r="2165" spans="1:6">
      <c r="A2165" s="204"/>
      <c r="B2165" s="204"/>
      <c r="C2165" s="204"/>
      <c r="D2165" s="204" t="s">
        <v>1190</v>
      </c>
      <c r="E2165" s="205" t="s">
        <v>1191</v>
      </c>
      <c r="F2165" s="206">
        <v>260</v>
      </c>
    </row>
    <row r="2166" spans="1:6">
      <c r="A2166" s="204"/>
      <c r="B2166" s="204" t="s">
        <v>1250</v>
      </c>
      <c r="C2166" s="204"/>
      <c r="D2166" s="204"/>
      <c r="E2166" s="205" t="s">
        <v>1251</v>
      </c>
      <c r="F2166" s="206">
        <v>29739.8</v>
      </c>
    </row>
    <row r="2167" spans="1:6" ht="38.25">
      <c r="A2167" s="204"/>
      <c r="B2167" s="204"/>
      <c r="C2167" s="204" t="s">
        <v>1212</v>
      </c>
      <c r="D2167" s="204"/>
      <c r="E2167" s="205" t="s">
        <v>1213</v>
      </c>
      <c r="F2167" s="206">
        <v>29739.8</v>
      </c>
    </row>
    <row r="2168" spans="1:6" ht="51">
      <c r="A2168" s="204"/>
      <c r="B2168" s="204"/>
      <c r="C2168" s="204" t="s">
        <v>1282</v>
      </c>
      <c r="D2168" s="204"/>
      <c r="E2168" s="205" t="s">
        <v>1283</v>
      </c>
      <c r="F2168" s="206">
        <v>29739.8</v>
      </c>
    </row>
    <row r="2169" spans="1:6">
      <c r="A2169" s="204"/>
      <c r="B2169" s="204"/>
      <c r="C2169" s="204" t="s">
        <v>1284</v>
      </c>
      <c r="D2169" s="204"/>
      <c r="E2169" s="205" t="s">
        <v>1285</v>
      </c>
      <c r="F2169" s="206">
        <v>14078.8</v>
      </c>
    </row>
    <row r="2170" spans="1:6" ht="63.75">
      <c r="A2170" s="204"/>
      <c r="B2170" s="204"/>
      <c r="C2170" s="204"/>
      <c r="D2170" s="204" t="s">
        <v>1184</v>
      </c>
      <c r="E2170" s="205" t="s">
        <v>2874</v>
      </c>
      <c r="F2170" s="206">
        <v>10651.4</v>
      </c>
    </row>
    <row r="2171" spans="1:6" ht="25.5">
      <c r="A2171" s="204"/>
      <c r="B2171" s="204"/>
      <c r="C2171" s="204"/>
      <c r="D2171" s="204" t="s">
        <v>1189</v>
      </c>
      <c r="E2171" s="205" t="s">
        <v>2863</v>
      </c>
      <c r="F2171" s="206">
        <v>3427.4</v>
      </c>
    </row>
    <row r="2172" spans="1:6" ht="51">
      <c r="A2172" s="204"/>
      <c r="B2172" s="204"/>
      <c r="C2172" s="204" t="s">
        <v>1286</v>
      </c>
      <c r="D2172" s="204"/>
      <c r="E2172" s="205" t="s">
        <v>1287</v>
      </c>
      <c r="F2172" s="206">
        <v>8320</v>
      </c>
    </row>
    <row r="2173" spans="1:6" ht="25.5">
      <c r="A2173" s="204"/>
      <c r="B2173" s="204"/>
      <c r="C2173" s="204"/>
      <c r="D2173" s="204" t="s">
        <v>1189</v>
      </c>
      <c r="E2173" s="205" t="s">
        <v>2863</v>
      </c>
      <c r="F2173" s="206">
        <v>8320</v>
      </c>
    </row>
    <row r="2174" spans="1:6" ht="63.75">
      <c r="A2174" s="204"/>
      <c r="B2174" s="204"/>
      <c r="C2174" s="204" t="s">
        <v>1288</v>
      </c>
      <c r="D2174" s="204"/>
      <c r="E2174" s="205" t="s">
        <v>1289</v>
      </c>
      <c r="F2174" s="206">
        <v>1320</v>
      </c>
    </row>
    <row r="2175" spans="1:6" ht="38.25">
      <c r="A2175" s="204"/>
      <c r="B2175" s="204"/>
      <c r="C2175" s="204"/>
      <c r="D2175" s="204" t="s">
        <v>1290</v>
      </c>
      <c r="E2175" s="205" t="s">
        <v>2724</v>
      </c>
      <c r="F2175" s="206">
        <v>1320</v>
      </c>
    </row>
    <row r="2176" spans="1:6" ht="38.25">
      <c r="A2176" s="204"/>
      <c r="B2176" s="204"/>
      <c r="C2176" s="204" t="s">
        <v>1291</v>
      </c>
      <c r="D2176" s="204"/>
      <c r="E2176" s="205" t="s">
        <v>1292</v>
      </c>
      <c r="F2176" s="206">
        <v>6021</v>
      </c>
    </row>
    <row r="2177" spans="1:6" ht="25.5">
      <c r="A2177" s="204"/>
      <c r="B2177" s="204"/>
      <c r="C2177" s="204"/>
      <c r="D2177" s="204" t="s">
        <v>1189</v>
      </c>
      <c r="E2177" s="205" t="s">
        <v>2863</v>
      </c>
      <c r="F2177" s="206">
        <v>6021</v>
      </c>
    </row>
    <row r="2178" spans="1:6" ht="25.5">
      <c r="A2178" s="204" t="s">
        <v>2481</v>
      </c>
      <c r="B2178" s="204"/>
      <c r="C2178" s="204"/>
      <c r="D2178" s="204"/>
      <c r="E2178" s="205" t="s">
        <v>2482</v>
      </c>
      <c r="F2178" s="206">
        <v>34618.300000000003</v>
      </c>
    </row>
    <row r="2179" spans="1:6">
      <c r="A2179" s="204"/>
      <c r="B2179" s="204" t="s">
        <v>1176</v>
      </c>
      <c r="C2179" s="204"/>
      <c r="D2179" s="204"/>
      <c r="E2179" s="205" t="s">
        <v>1177</v>
      </c>
      <c r="F2179" s="206">
        <v>25587.3</v>
      </c>
    </row>
    <row r="2180" spans="1:6">
      <c r="A2180" s="204"/>
      <c r="B2180" s="204" t="s">
        <v>1250</v>
      </c>
      <c r="C2180" s="204"/>
      <c r="D2180" s="204"/>
      <c r="E2180" s="205" t="s">
        <v>1251</v>
      </c>
      <c r="F2180" s="206">
        <v>25587.3</v>
      </c>
    </row>
    <row r="2181" spans="1:6" ht="25.5">
      <c r="A2181" s="204"/>
      <c r="B2181" s="204"/>
      <c r="C2181" s="204" t="s">
        <v>1392</v>
      </c>
      <c r="D2181" s="204"/>
      <c r="E2181" s="205" t="s">
        <v>1393</v>
      </c>
      <c r="F2181" s="206">
        <v>23087.3</v>
      </c>
    </row>
    <row r="2182" spans="1:6" ht="51">
      <c r="A2182" s="204"/>
      <c r="B2182" s="204"/>
      <c r="C2182" s="204" t="s">
        <v>1413</v>
      </c>
      <c r="D2182" s="204"/>
      <c r="E2182" s="205" t="s">
        <v>1414</v>
      </c>
      <c r="F2182" s="206">
        <v>3400.1000000000004</v>
      </c>
    </row>
    <row r="2183" spans="1:6" ht="25.5">
      <c r="A2183" s="204"/>
      <c r="B2183" s="204"/>
      <c r="C2183" s="204" t="s">
        <v>1415</v>
      </c>
      <c r="D2183" s="204"/>
      <c r="E2183" s="205" t="s">
        <v>1416</v>
      </c>
      <c r="F2183" s="206">
        <v>2818.4</v>
      </c>
    </row>
    <row r="2184" spans="1:6" ht="25.5">
      <c r="A2184" s="204"/>
      <c r="B2184" s="204"/>
      <c r="C2184" s="204"/>
      <c r="D2184" s="204" t="s">
        <v>1189</v>
      </c>
      <c r="E2184" s="205" t="s">
        <v>2863</v>
      </c>
      <c r="F2184" s="206">
        <v>2818.4</v>
      </c>
    </row>
    <row r="2185" spans="1:6" ht="25.5">
      <c r="A2185" s="204"/>
      <c r="B2185" s="204"/>
      <c r="C2185" s="204" t="s">
        <v>1417</v>
      </c>
      <c r="D2185" s="204"/>
      <c r="E2185" s="205" t="s">
        <v>1418</v>
      </c>
      <c r="F2185" s="206">
        <v>581.69999999999993</v>
      </c>
    </row>
    <row r="2186" spans="1:6" ht="25.5">
      <c r="A2186" s="204"/>
      <c r="B2186" s="204"/>
      <c r="C2186" s="204"/>
      <c r="D2186" s="204" t="s">
        <v>1189</v>
      </c>
      <c r="E2186" s="205" t="s">
        <v>2863</v>
      </c>
      <c r="F2186" s="206">
        <v>79.3</v>
      </c>
    </row>
    <row r="2187" spans="1:6">
      <c r="A2187" s="204"/>
      <c r="B2187" s="204"/>
      <c r="C2187" s="204"/>
      <c r="D2187" s="204" t="s">
        <v>1198</v>
      </c>
      <c r="E2187" s="205" t="s">
        <v>1199</v>
      </c>
      <c r="F2187" s="206">
        <v>502.4</v>
      </c>
    </row>
    <row r="2188" spans="1:6" ht="51">
      <c r="A2188" s="204"/>
      <c r="B2188" s="204"/>
      <c r="C2188" s="204" t="s">
        <v>1419</v>
      </c>
      <c r="D2188" s="204"/>
      <c r="E2188" s="205" t="s">
        <v>1420</v>
      </c>
      <c r="F2188" s="206">
        <v>19687.2</v>
      </c>
    </row>
    <row r="2189" spans="1:6" ht="25.5">
      <c r="A2189" s="204"/>
      <c r="B2189" s="204"/>
      <c r="C2189" s="204" t="s">
        <v>1421</v>
      </c>
      <c r="D2189" s="204"/>
      <c r="E2189" s="205" t="s">
        <v>1188</v>
      </c>
      <c r="F2189" s="206">
        <v>18893.7</v>
      </c>
    </row>
    <row r="2190" spans="1:6" ht="63.75">
      <c r="A2190" s="204"/>
      <c r="B2190" s="204"/>
      <c r="C2190" s="204"/>
      <c r="D2190" s="204" t="s">
        <v>1184</v>
      </c>
      <c r="E2190" s="205" t="s">
        <v>2874</v>
      </c>
      <c r="F2190" s="206">
        <v>14638.6</v>
      </c>
    </row>
    <row r="2191" spans="1:6" ht="25.5">
      <c r="A2191" s="204"/>
      <c r="B2191" s="204"/>
      <c r="C2191" s="204"/>
      <c r="D2191" s="204" t="s">
        <v>1189</v>
      </c>
      <c r="E2191" s="205" t="s">
        <v>2863</v>
      </c>
      <c r="F2191" s="206">
        <v>4104.2</v>
      </c>
    </row>
    <row r="2192" spans="1:6">
      <c r="A2192" s="204"/>
      <c r="B2192" s="204"/>
      <c r="C2192" s="204"/>
      <c r="D2192" s="204" t="s">
        <v>1190</v>
      </c>
      <c r="E2192" s="205" t="s">
        <v>1191</v>
      </c>
      <c r="F2192" s="206">
        <v>150.9</v>
      </c>
    </row>
    <row r="2193" spans="1:6" ht="25.5">
      <c r="A2193" s="204"/>
      <c r="B2193" s="204"/>
      <c r="C2193" s="204" t="s">
        <v>1422</v>
      </c>
      <c r="D2193" s="204"/>
      <c r="E2193" s="205" t="s">
        <v>1257</v>
      </c>
      <c r="F2193" s="206">
        <v>69.2</v>
      </c>
    </row>
    <row r="2194" spans="1:6" ht="25.5">
      <c r="A2194" s="204"/>
      <c r="B2194" s="204"/>
      <c r="C2194" s="204"/>
      <c r="D2194" s="204" t="s">
        <v>1189</v>
      </c>
      <c r="E2194" s="205" t="s">
        <v>2863</v>
      </c>
      <c r="F2194" s="206">
        <v>69.2</v>
      </c>
    </row>
    <row r="2195" spans="1:6" ht="38.25">
      <c r="A2195" s="204"/>
      <c r="B2195" s="204"/>
      <c r="C2195" s="204" t="s">
        <v>2955</v>
      </c>
      <c r="D2195" s="204"/>
      <c r="E2195" s="205" t="s">
        <v>2956</v>
      </c>
      <c r="F2195" s="206">
        <v>724.3</v>
      </c>
    </row>
    <row r="2196" spans="1:6" ht="63.75">
      <c r="A2196" s="204"/>
      <c r="B2196" s="204"/>
      <c r="C2196" s="204"/>
      <c r="D2196" s="204" t="s">
        <v>1184</v>
      </c>
      <c r="E2196" s="205" t="s">
        <v>2874</v>
      </c>
      <c r="F2196" s="206">
        <v>616.29999999999995</v>
      </c>
    </row>
    <row r="2197" spans="1:6" ht="25.5">
      <c r="A2197" s="204"/>
      <c r="B2197" s="204"/>
      <c r="C2197" s="204"/>
      <c r="D2197" s="204" t="s">
        <v>1189</v>
      </c>
      <c r="E2197" s="205" t="s">
        <v>2863</v>
      </c>
      <c r="F2197" s="206">
        <v>106.5</v>
      </c>
    </row>
    <row r="2198" spans="1:6">
      <c r="A2198" s="204"/>
      <c r="B2198" s="204"/>
      <c r="C2198" s="204"/>
      <c r="D2198" s="204" t="s">
        <v>1190</v>
      </c>
      <c r="E2198" s="205" t="s">
        <v>1191</v>
      </c>
      <c r="F2198" s="206">
        <v>1.5</v>
      </c>
    </row>
    <row r="2199" spans="1:6" ht="25.5">
      <c r="A2199" s="204"/>
      <c r="B2199" s="204"/>
      <c r="C2199" s="204" t="s">
        <v>1482</v>
      </c>
      <c r="D2199" s="204"/>
      <c r="E2199" s="205" t="s">
        <v>1483</v>
      </c>
      <c r="F2199" s="206">
        <v>2500</v>
      </c>
    </row>
    <row r="2200" spans="1:6" ht="51">
      <c r="A2200" s="204"/>
      <c r="B2200" s="204"/>
      <c r="C2200" s="204" t="s">
        <v>1484</v>
      </c>
      <c r="D2200" s="204"/>
      <c r="E2200" s="205" t="s">
        <v>1485</v>
      </c>
      <c r="F2200" s="206">
        <v>2500</v>
      </c>
    </row>
    <row r="2201" spans="1:6" ht="25.5">
      <c r="A2201" s="204"/>
      <c r="B2201" s="204"/>
      <c r="C2201" s="204" t="s">
        <v>2969</v>
      </c>
      <c r="D2201" s="204"/>
      <c r="E2201" s="205" t="s">
        <v>2970</v>
      </c>
      <c r="F2201" s="206">
        <v>2500</v>
      </c>
    </row>
    <row r="2202" spans="1:6" ht="25.5">
      <c r="A2202" s="204"/>
      <c r="B2202" s="204"/>
      <c r="C2202" s="204"/>
      <c r="D2202" s="204" t="s">
        <v>1189</v>
      </c>
      <c r="E2202" s="205" t="s">
        <v>2863</v>
      </c>
      <c r="F2202" s="206">
        <v>2260</v>
      </c>
    </row>
    <row r="2203" spans="1:6">
      <c r="A2203" s="204"/>
      <c r="B2203" s="204"/>
      <c r="C2203" s="204"/>
      <c r="D2203" s="204" t="s">
        <v>1198</v>
      </c>
      <c r="E2203" s="205" t="s">
        <v>1199</v>
      </c>
      <c r="F2203" s="206">
        <v>240</v>
      </c>
    </row>
    <row r="2204" spans="1:6">
      <c r="A2204" s="204"/>
      <c r="B2204" s="204" t="s">
        <v>1802</v>
      </c>
      <c r="C2204" s="204"/>
      <c r="D2204" s="204"/>
      <c r="E2204" s="205" t="s">
        <v>1803</v>
      </c>
      <c r="F2204" s="206">
        <v>9031</v>
      </c>
    </row>
    <row r="2205" spans="1:6">
      <c r="A2205" s="204"/>
      <c r="B2205" s="204" t="s">
        <v>1824</v>
      </c>
      <c r="C2205" s="204"/>
      <c r="D2205" s="204"/>
      <c r="E2205" s="205" t="s">
        <v>1825</v>
      </c>
      <c r="F2205" s="206">
        <v>9031</v>
      </c>
    </row>
    <row r="2206" spans="1:6" ht="25.5">
      <c r="A2206" s="204"/>
      <c r="B2206" s="204"/>
      <c r="C2206" s="204" t="s">
        <v>1392</v>
      </c>
      <c r="D2206" s="204"/>
      <c r="E2206" s="205" t="s">
        <v>1393</v>
      </c>
      <c r="F2206" s="206">
        <v>9031</v>
      </c>
    </row>
    <row r="2207" spans="1:6" ht="51">
      <c r="A2207" s="204"/>
      <c r="B2207" s="204"/>
      <c r="C2207" s="204" t="s">
        <v>1419</v>
      </c>
      <c r="D2207" s="204"/>
      <c r="E2207" s="205" t="s">
        <v>1420</v>
      </c>
      <c r="F2207" s="206">
        <v>9031</v>
      </c>
    </row>
    <row r="2208" spans="1:6" ht="51">
      <c r="A2208" s="204"/>
      <c r="B2208" s="204"/>
      <c r="C2208" s="204" t="s">
        <v>1836</v>
      </c>
      <c r="D2208" s="204"/>
      <c r="E2208" s="205" t="s">
        <v>1837</v>
      </c>
      <c r="F2208" s="206">
        <v>9031</v>
      </c>
    </row>
    <row r="2209" spans="1:6" ht="25.5">
      <c r="A2209" s="204"/>
      <c r="B2209" s="204"/>
      <c r="C2209" s="204"/>
      <c r="D2209" s="204" t="s">
        <v>1189</v>
      </c>
      <c r="E2209" s="205" t="s">
        <v>2863</v>
      </c>
      <c r="F2209" s="206">
        <v>9031</v>
      </c>
    </row>
    <row r="2210" spans="1:6">
      <c r="A2210" s="207" t="s">
        <v>2425</v>
      </c>
      <c r="B2210" s="208"/>
      <c r="C2210" s="208"/>
      <c r="D2210" s="208"/>
      <c r="E2210" s="209" t="s">
        <v>2483</v>
      </c>
      <c r="F2210" s="210">
        <v>110624331.80000003</v>
      </c>
    </row>
  </sheetData>
  <autoFilter ref="C1:C2210"/>
  <mergeCells count="1">
    <mergeCell ref="A5:F5"/>
  </mergeCells>
  <pageMargins left="0.70866141732283472" right="0.55118110236220474" top="0.35433070866141736" bottom="0.31496062992125984" header="0.31496062992125984" footer="0.31496062992125984"/>
  <pageSetup paperSize="9" scale="93" firstPageNumber="32" fitToHeight="0" orientation="portrait" useFirstPageNumber="1" r:id="rId1"/>
</worksheet>
</file>

<file path=xl/worksheets/sheet11.xml><?xml version="1.0" encoding="utf-8"?>
<worksheet xmlns="http://schemas.openxmlformats.org/spreadsheetml/2006/main" xmlns:r="http://schemas.openxmlformats.org/officeDocument/2006/relationships">
  <sheetPr>
    <pageSetUpPr fitToPage="1"/>
  </sheetPr>
  <dimension ref="A1:G2070"/>
  <sheetViews>
    <sheetView zoomScaleNormal="100" workbookViewId="0">
      <selection activeCell="J12" sqref="J12"/>
    </sheetView>
  </sheetViews>
  <sheetFormatPr defaultRowHeight="12.75"/>
  <cols>
    <col min="1" max="3" width="7.5703125" style="203" customWidth="1"/>
    <col min="4" max="4" width="6.140625" style="203" customWidth="1"/>
    <col min="5" max="5" width="37.7109375" style="211" customWidth="1"/>
    <col min="6" max="6" width="10.85546875" style="203" customWidth="1"/>
    <col min="7" max="7" width="11.85546875" style="203" customWidth="1"/>
    <col min="8" max="8" width="1.5703125" style="203" customWidth="1"/>
    <col min="9" max="256" width="9.140625" style="203"/>
    <col min="257" max="260" width="7.5703125" style="203" customWidth="1"/>
    <col min="261" max="261" width="47.85546875" style="203" customWidth="1"/>
    <col min="262" max="263" width="13.5703125" style="203" customWidth="1"/>
    <col min="264" max="512" width="9.140625" style="203"/>
    <col min="513" max="516" width="7.5703125" style="203" customWidth="1"/>
    <col min="517" max="517" width="47.85546875" style="203" customWidth="1"/>
    <col min="518" max="519" width="13.5703125" style="203" customWidth="1"/>
    <col min="520" max="768" width="9.140625" style="203"/>
    <col min="769" max="772" width="7.5703125" style="203" customWidth="1"/>
    <col min="773" max="773" width="47.85546875" style="203" customWidth="1"/>
    <col min="774" max="775" width="13.5703125" style="203" customWidth="1"/>
    <col min="776" max="1024" width="9.140625" style="203"/>
    <col min="1025" max="1028" width="7.5703125" style="203" customWidth="1"/>
    <col min="1029" max="1029" width="47.85546875" style="203" customWidth="1"/>
    <col min="1030" max="1031" width="13.5703125" style="203" customWidth="1"/>
    <col min="1032" max="1280" width="9.140625" style="203"/>
    <col min="1281" max="1284" width="7.5703125" style="203" customWidth="1"/>
    <col min="1285" max="1285" width="47.85546875" style="203" customWidth="1"/>
    <col min="1286" max="1287" width="13.5703125" style="203" customWidth="1"/>
    <col min="1288" max="1536" width="9.140625" style="203"/>
    <col min="1537" max="1540" width="7.5703125" style="203" customWidth="1"/>
    <col min="1541" max="1541" width="47.85546875" style="203" customWidth="1"/>
    <col min="1542" max="1543" width="13.5703125" style="203" customWidth="1"/>
    <col min="1544" max="1792" width="9.140625" style="203"/>
    <col min="1793" max="1796" width="7.5703125" style="203" customWidth="1"/>
    <col min="1797" max="1797" width="47.85546875" style="203" customWidth="1"/>
    <col min="1798" max="1799" width="13.5703125" style="203" customWidth="1"/>
    <col min="1800" max="2048" width="9.140625" style="203"/>
    <col min="2049" max="2052" width="7.5703125" style="203" customWidth="1"/>
    <col min="2053" max="2053" width="47.85546875" style="203" customWidth="1"/>
    <col min="2054" max="2055" width="13.5703125" style="203" customWidth="1"/>
    <col min="2056" max="2304" width="9.140625" style="203"/>
    <col min="2305" max="2308" width="7.5703125" style="203" customWidth="1"/>
    <col min="2309" max="2309" width="47.85546875" style="203" customWidth="1"/>
    <col min="2310" max="2311" width="13.5703125" style="203" customWidth="1"/>
    <col min="2312" max="2560" width="9.140625" style="203"/>
    <col min="2561" max="2564" width="7.5703125" style="203" customWidth="1"/>
    <col min="2565" max="2565" width="47.85546875" style="203" customWidth="1"/>
    <col min="2566" max="2567" width="13.5703125" style="203" customWidth="1"/>
    <col min="2568" max="2816" width="9.140625" style="203"/>
    <col min="2817" max="2820" width="7.5703125" style="203" customWidth="1"/>
    <col min="2821" max="2821" width="47.85546875" style="203" customWidth="1"/>
    <col min="2822" max="2823" width="13.5703125" style="203" customWidth="1"/>
    <col min="2824" max="3072" width="9.140625" style="203"/>
    <col min="3073" max="3076" width="7.5703125" style="203" customWidth="1"/>
    <col min="3077" max="3077" width="47.85546875" style="203" customWidth="1"/>
    <col min="3078" max="3079" width="13.5703125" style="203" customWidth="1"/>
    <col min="3080" max="3328" width="9.140625" style="203"/>
    <col min="3329" max="3332" width="7.5703125" style="203" customWidth="1"/>
    <col min="3333" max="3333" width="47.85546875" style="203" customWidth="1"/>
    <col min="3334" max="3335" width="13.5703125" style="203" customWidth="1"/>
    <col min="3336" max="3584" width="9.140625" style="203"/>
    <col min="3585" max="3588" width="7.5703125" style="203" customWidth="1"/>
    <col min="3589" max="3589" width="47.85546875" style="203" customWidth="1"/>
    <col min="3590" max="3591" width="13.5703125" style="203" customWidth="1"/>
    <col min="3592" max="3840" width="9.140625" style="203"/>
    <col min="3841" max="3844" width="7.5703125" style="203" customWidth="1"/>
    <col min="3845" max="3845" width="47.85546875" style="203" customWidth="1"/>
    <col min="3846" max="3847" width="13.5703125" style="203" customWidth="1"/>
    <col min="3848" max="4096" width="9.140625" style="203"/>
    <col min="4097" max="4100" width="7.5703125" style="203" customWidth="1"/>
    <col min="4101" max="4101" width="47.85546875" style="203" customWidth="1"/>
    <col min="4102" max="4103" width="13.5703125" style="203" customWidth="1"/>
    <col min="4104" max="4352" width="9.140625" style="203"/>
    <col min="4353" max="4356" width="7.5703125" style="203" customWidth="1"/>
    <col min="4357" max="4357" width="47.85546875" style="203" customWidth="1"/>
    <col min="4358" max="4359" width="13.5703125" style="203" customWidth="1"/>
    <col min="4360" max="4608" width="9.140625" style="203"/>
    <col min="4609" max="4612" width="7.5703125" style="203" customWidth="1"/>
    <col min="4613" max="4613" width="47.85546875" style="203" customWidth="1"/>
    <col min="4614" max="4615" width="13.5703125" style="203" customWidth="1"/>
    <col min="4616" max="4864" width="9.140625" style="203"/>
    <col min="4865" max="4868" width="7.5703125" style="203" customWidth="1"/>
    <col min="4869" max="4869" width="47.85546875" style="203" customWidth="1"/>
    <col min="4870" max="4871" width="13.5703125" style="203" customWidth="1"/>
    <col min="4872" max="5120" width="9.140625" style="203"/>
    <col min="5121" max="5124" width="7.5703125" style="203" customWidth="1"/>
    <col min="5125" max="5125" width="47.85546875" style="203" customWidth="1"/>
    <col min="5126" max="5127" width="13.5703125" style="203" customWidth="1"/>
    <col min="5128" max="5376" width="9.140625" style="203"/>
    <col min="5377" max="5380" width="7.5703125" style="203" customWidth="1"/>
    <col min="5381" max="5381" width="47.85546875" style="203" customWidth="1"/>
    <col min="5382" max="5383" width="13.5703125" style="203" customWidth="1"/>
    <col min="5384" max="5632" width="9.140625" style="203"/>
    <col min="5633" max="5636" width="7.5703125" style="203" customWidth="1"/>
    <col min="5637" max="5637" width="47.85546875" style="203" customWidth="1"/>
    <col min="5638" max="5639" width="13.5703125" style="203" customWidth="1"/>
    <col min="5640" max="5888" width="9.140625" style="203"/>
    <col min="5889" max="5892" width="7.5703125" style="203" customWidth="1"/>
    <col min="5893" max="5893" width="47.85546875" style="203" customWidth="1"/>
    <col min="5894" max="5895" width="13.5703125" style="203" customWidth="1"/>
    <col min="5896" max="6144" width="9.140625" style="203"/>
    <col min="6145" max="6148" width="7.5703125" style="203" customWidth="1"/>
    <col min="6149" max="6149" width="47.85546875" style="203" customWidth="1"/>
    <col min="6150" max="6151" width="13.5703125" style="203" customWidth="1"/>
    <col min="6152" max="6400" width="9.140625" style="203"/>
    <col min="6401" max="6404" width="7.5703125" style="203" customWidth="1"/>
    <col min="6405" max="6405" width="47.85546875" style="203" customWidth="1"/>
    <col min="6406" max="6407" width="13.5703125" style="203" customWidth="1"/>
    <col min="6408" max="6656" width="9.140625" style="203"/>
    <col min="6657" max="6660" width="7.5703125" style="203" customWidth="1"/>
    <col min="6661" max="6661" width="47.85546875" style="203" customWidth="1"/>
    <col min="6662" max="6663" width="13.5703125" style="203" customWidth="1"/>
    <col min="6664" max="6912" width="9.140625" style="203"/>
    <col min="6913" max="6916" width="7.5703125" style="203" customWidth="1"/>
    <col min="6917" max="6917" width="47.85546875" style="203" customWidth="1"/>
    <col min="6918" max="6919" width="13.5703125" style="203" customWidth="1"/>
    <col min="6920" max="7168" width="9.140625" style="203"/>
    <col min="7169" max="7172" width="7.5703125" style="203" customWidth="1"/>
    <col min="7173" max="7173" width="47.85546875" style="203" customWidth="1"/>
    <col min="7174" max="7175" width="13.5703125" style="203" customWidth="1"/>
    <col min="7176" max="7424" width="9.140625" style="203"/>
    <col min="7425" max="7428" width="7.5703125" style="203" customWidth="1"/>
    <col min="7429" max="7429" width="47.85546875" style="203" customWidth="1"/>
    <col min="7430" max="7431" width="13.5703125" style="203" customWidth="1"/>
    <col min="7432" max="7680" width="9.140625" style="203"/>
    <col min="7681" max="7684" width="7.5703125" style="203" customWidth="1"/>
    <col min="7685" max="7685" width="47.85546875" style="203" customWidth="1"/>
    <col min="7686" max="7687" width="13.5703125" style="203" customWidth="1"/>
    <col min="7688" max="7936" width="9.140625" style="203"/>
    <col min="7937" max="7940" width="7.5703125" style="203" customWidth="1"/>
    <col min="7941" max="7941" width="47.85546875" style="203" customWidth="1"/>
    <col min="7942" max="7943" width="13.5703125" style="203" customWidth="1"/>
    <col min="7944" max="8192" width="9.140625" style="203"/>
    <col min="8193" max="8196" width="7.5703125" style="203" customWidth="1"/>
    <col min="8197" max="8197" width="47.85546875" style="203" customWidth="1"/>
    <col min="8198" max="8199" width="13.5703125" style="203" customWidth="1"/>
    <col min="8200" max="8448" width="9.140625" style="203"/>
    <col min="8449" max="8452" width="7.5703125" style="203" customWidth="1"/>
    <col min="8453" max="8453" width="47.85546875" style="203" customWidth="1"/>
    <col min="8454" max="8455" width="13.5703125" style="203" customWidth="1"/>
    <col min="8456" max="8704" width="9.140625" style="203"/>
    <col min="8705" max="8708" width="7.5703125" style="203" customWidth="1"/>
    <col min="8709" max="8709" width="47.85546875" style="203" customWidth="1"/>
    <col min="8710" max="8711" width="13.5703125" style="203" customWidth="1"/>
    <col min="8712" max="8960" width="9.140625" style="203"/>
    <col min="8961" max="8964" width="7.5703125" style="203" customWidth="1"/>
    <col min="8965" max="8965" width="47.85546875" style="203" customWidth="1"/>
    <col min="8966" max="8967" width="13.5703125" style="203" customWidth="1"/>
    <col min="8968" max="9216" width="9.140625" style="203"/>
    <col min="9217" max="9220" width="7.5703125" style="203" customWidth="1"/>
    <col min="9221" max="9221" width="47.85546875" style="203" customWidth="1"/>
    <col min="9222" max="9223" width="13.5703125" style="203" customWidth="1"/>
    <col min="9224" max="9472" width="9.140625" style="203"/>
    <col min="9473" max="9476" width="7.5703125" style="203" customWidth="1"/>
    <col min="9477" max="9477" width="47.85546875" style="203" customWidth="1"/>
    <col min="9478" max="9479" width="13.5703125" style="203" customWidth="1"/>
    <col min="9480" max="9728" width="9.140625" style="203"/>
    <col min="9729" max="9732" width="7.5703125" style="203" customWidth="1"/>
    <col min="9733" max="9733" width="47.85546875" style="203" customWidth="1"/>
    <col min="9734" max="9735" width="13.5703125" style="203" customWidth="1"/>
    <col min="9736" max="9984" width="9.140625" style="203"/>
    <col min="9985" max="9988" width="7.5703125" style="203" customWidth="1"/>
    <col min="9989" max="9989" width="47.85546875" style="203" customWidth="1"/>
    <col min="9990" max="9991" width="13.5703125" style="203" customWidth="1"/>
    <col min="9992" max="10240" width="9.140625" style="203"/>
    <col min="10241" max="10244" width="7.5703125" style="203" customWidth="1"/>
    <col min="10245" max="10245" width="47.85546875" style="203" customWidth="1"/>
    <col min="10246" max="10247" width="13.5703125" style="203" customWidth="1"/>
    <col min="10248" max="10496" width="9.140625" style="203"/>
    <col min="10497" max="10500" width="7.5703125" style="203" customWidth="1"/>
    <col min="10501" max="10501" width="47.85546875" style="203" customWidth="1"/>
    <col min="10502" max="10503" width="13.5703125" style="203" customWidth="1"/>
    <col min="10504" max="10752" width="9.140625" style="203"/>
    <col min="10753" max="10756" width="7.5703125" style="203" customWidth="1"/>
    <col min="10757" max="10757" width="47.85546875" style="203" customWidth="1"/>
    <col min="10758" max="10759" width="13.5703125" style="203" customWidth="1"/>
    <col min="10760" max="11008" width="9.140625" style="203"/>
    <col min="11009" max="11012" width="7.5703125" style="203" customWidth="1"/>
    <col min="11013" max="11013" width="47.85546875" style="203" customWidth="1"/>
    <col min="11014" max="11015" width="13.5703125" style="203" customWidth="1"/>
    <col min="11016" max="11264" width="9.140625" style="203"/>
    <col min="11265" max="11268" width="7.5703125" style="203" customWidth="1"/>
    <col min="11269" max="11269" width="47.85546875" style="203" customWidth="1"/>
    <col min="11270" max="11271" width="13.5703125" style="203" customWidth="1"/>
    <col min="11272" max="11520" width="9.140625" style="203"/>
    <col min="11521" max="11524" width="7.5703125" style="203" customWidth="1"/>
    <col min="11525" max="11525" width="47.85546875" style="203" customWidth="1"/>
    <col min="11526" max="11527" width="13.5703125" style="203" customWidth="1"/>
    <col min="11528" max="11776" width="9.140625" style="203"/>
    <col min="11777" max="11780" width="7.5703125" style="203" customWidth="1"/>
    <col min="11781" max="11781" width="47.85546875" style="203" customWidth="1"/>
    <col min="11782" max="11783" width="13.5703125" style="203" customWidth="1"/>
    <col min="11784" max="12032" width="9.140625" style="203"/>
    <col min="12033" max="12036" width="7.5703125" style="203" customWidth="1"/>
    <col min="12037" max="12037" width="47.85546875" style="203" customWidth="1"/>
    <col min="12038" max="12039" width="13.5703125" style="203" customWidth="1"/>
    <col min="12040" max="12288" width="9.140625" style="203"/>
    <col min="12289" max="12292" width="7.5703125" style="203" customWidth="1"/>
    <col min="12293" max="12293" width="47.85546875" style="203" customWidth="1"/>
    <col min="12294" max="12295" width="13.5703125" style="203" customWidth="1"/>
    <col min="12296" max="12544" width="9.140625" style="203"/>
    <col min="12545" max="12548" width="7.5703125" style="203" customWidth="1"/>
    <col min="12549" max="12549" width="47.85546875" style="203" customWidth="1"/>
    <col min="12550" max="12551" width="13.5703125" style="203" customWidth="1"/>
    <col min="12552" max="12800" width="9.140625" style="203"/>
    <col min="12801" max="12804" width="7.5703125" style="203" customWidth="1"/>
    <col min="12805" max="12805" width="47.85546875" style="203" customWidth="1"/>
    <col min="12806" max="12807" width="13.5703125" style="203" customWidth="1"/>
    <col min="12808" max="13056" width="9.140625" style="203"/>
    <col min="13057" max="13060" width="7.5703125" style="203" customWidth="1"/>
    <col min="13061" max="13061" width="47.85546875" style="203" customWidth="1"/>
    <col min="13062" max="13063" width="13.5703125" style="203" customWidth="1"/>
    <col min="13064" max="13312" width="9.140625" style="203"/>
    <col min="13313" max="13316" width="7.5703125" style="203" customWidth="1"/>
    <col min="13317" max="13317" width="47.85546875" style="203" customWidth="1"/>
    <col min="13318" max="13319" width="13.5703125" style="203" customWidth="1"/>
    <col min="13320" max="13568" width="9.140625" style="203"/>
    <col min="13569" max="13572" width="7.5703125" style="203" customWidth="1"/>
    <col min="13573" max="13573" width="47.85546875" style="203" customWidth="1"/>
    <col min="13574" max="13575" width="13.5703125" style="203" customWidth="1"/>
    <col min="13576" max="13824" width="9.140625" style="203"/>
    <col min="13825" max="13828" width="7.5703125" style="203" customWidth="1"/>
    <col min="13829" max="13829" width="47.85546875" style="203" customWidth="1"/>
    <col min="13830" max="13831" width="13.5703125" style="203" customWidth="1"/>
    <col min="13832" max="14080" width="9.140625" style="203"/>
    <col min="14081" max="14084" width="7.5703125" style="203" customWidth="1"/>
    <col min="14085" max="14085" width="47.85546875" style="203" customWidth="1"/>
    <col min="14086" max="14087" width="13.5703125" style="203" customWidth="1"/>
    <col min="14088" max="14336" width="9.140625" style="203"/>
    <col min="14337" max="14340" width="7.5703125" style="203" customWidth="1"/>
    <col min="14341" max="14341" width="47.85546875" style="203" customWidth="1"/>
    <col min="14342" max="14343" width="13.5703125" style="203" customWidth="1"/>
    <col min="14344" max="14592" width="9.140625" style="203"/>
    <col min="14593" max="14596" width="7.5703125" style="203" customWidth="1"/>
    <col min="14597" max="14597" width="47.85546875" style="203" customWidth="1"/>
    <col min="14598" max="14599" width="13.5703125" style="203" customWidth="1"/>
    <col min="14600" max="14848" width="9.140625" style="203"/>
    <col min="14849" max="14852" width="7.5703125" style="203" customWidth="1"/>
    <col min="14853" max="14853" width="47.85546875" style="203" customWidth="1"/>
    <col min="14854" max="14855" width="13.5703125" style="203" customWidth="1"/>
    <col min="14856" max="15104" width="9.140625" style="203"/>
    <col min="15105" max="15108" width="7.5703125" style="203" customWidth="1"/>
    <col min="15109" max="15109" width="47.85546875" style="203" customWidth="1"/>
    <col min="15110" max="15111" width="13.5703125" style="203" customWidth="1"/>
    <col min="15112" max="15360" width="9.140625" style="203"/>
    <col min="15361" max="15364" width="7.5703125" style="203" customWidth="1"/>
    <col min="15365" max="15365" width="47.85546875" style="203" customWidth="1"/>
    <col min="15366" max="15367" width="13.5703125" style="203" customWidth="1"/>
    <col min="15368" max="15616" width="9.140625" style="203"/>
    <col min="15617" max="15620" width="7.5703125" style="203" customWidth="1"/>
    <col min="15621" max="15621" width="47.85546875" style="203" customWidth="1"/>
    <col min="15622" max="15623" width="13.5703125" style="203" customWidth="1"/>
    <col min="15624" max="15872" width="9.140625" style="203"/>
    <col min="15873" max="15876" width="7.5703125" style="203" customWidth="1"/>
    <col min="15877" max="15877" width="47.85546875" style="203" customWidth="1"/>
    <col min="15878" max="15879" width="13.5703125" style="203" customWidth="1"/>
    <col min="15880" max="16128" width="9.140625" style="203"/>
    <col min="16129" max="16132" width="7.5703125" style="203" customWidth="1"/>
    <col min="16133" max="16133" width="47.85546875" style="203" customWidth="1"/>
    <col min="16134" max="16135" width="13.5703125" style="203" customWidth="1"/>
    <col min="16136" max="16384" width="9.140625" style="203"/>
  </cols>
  <sheetData>
    <row r="1" spans="1:7">
      <c r="F1" s="203" t="s">
        <v>2490</v>
      </c>
    </row>
    <row r="2" spans="1:7">
      <c r="F2" s="203" t="s">
        <v>1</v>
      </c>
    </row>
    <row r="3" spans="1:7">
      <c r="F3" s="203" t="s">
        <v>1171</v>
      </c>
    </row>
    <row r="5" spans="1:7">
      <c r="A5" s="405" t="s">
        <v>2484</v>
      </c>
      <c r="B5" s="405"/>
      <c r="C5" s="405"/>
      <c r="D5" s="405"/>
      <c r="E5" s="405"/>
      <c r="F5" s="405"/>
      <c r="G5" s="405"/>
    </row>
    <row r="7" spans="1:7">
      <c r="A7" s="204" t="s">
        <v>2434</v>
      </c>
      <c r="B7" s="204" t="s">
        <v>1172</v>
      </c>
      <c r="C7" s="204" t="s">
        <v>1173</v>
      </c>
      <c r="D7" s="204" t="s">
        <v>1174</v>
      </c>
      <c r="E7" s="329" t="s">
        <v>1175</v>
      </c>
      <c r="F7" s="204" t="s">
        <v>511</v>
      </c>
      <c r="G7" s="204" t="s">
        <v>512</v>
      </c>
    </row>
    <row r="8" spans="1:7">
      <c r="A8" s="208">
        <v>1</v>
      </c>
      <c r="B8" s="208">
        <v>2</v>
      </c>
      <c r="C8" s="208">
        <v>3</v>
      </c>
      <c r="D8" s="208">
        <v>4</v>
      </c>
      <c r="E8" s="330">
        <v>5</v>
      </c>
      <c r="F8" s="208">
        <v>6</v>
      </c>
      <c r="G8" s="208">
        <v>7</v>
      </c>
    </row>
    <row r="9" spans="1:7" ht="38.25">
      <c r="A9" s="212" t="s">
        <v>2435</v>
      </c>
      <c r="B9" s="212"/>
      <c r="C9" s="212"/>
      <c r="D9" s="212"/>
      <c r="E9" s="214" t="s">
        <v>2436</v>
      </c>
      <c r="F9" s="213">
        <v>24960.6</v>
      </c>
      <c r="G9" s="213">
        <v>24961.1</v>
      </c>
    </row>
    <row r="10" spans="1:7">
      <c r="A10" s="204"/>
      <c r="B10" s="204" t="s">
        <v>1176</v>
      </c>
      <c r="C10" s="204"/>
      <c r="D10" s="204"/>
      <c r="E10" s="205" t="s">
        <v>1177</v>
      </c>
      <c r="F10" s="206">
        <v>9960.6</v>
      </c>
      <c r="G10" s="206">
        <v>9961.1</v>
      </c>
    </row>
    <row r="11" spans="1:7">
      <c r="A11" s="204"/>
      <c r="B11" s="204" t="s">
        <v>1250</v>
      </c>
      <c r="C11" s="204"/>
      <c r="D11" s="204"/>
      <c r="E11" s="205" t="s">
        <v>1251</v>
      </c>
      <c r="F11" s="206">
        <v>9960.6</v>
      </c>
      <c r="G11" s="206">
        <v>9961.1</v>
      </c>
    </row>
    <row r="12" spans="1:7" ht="38.25">
      <c r="A12" s="204"/>
      <c r="B12" s="204"/>
      <c r="C12" s="204" t="s">
        <v>1392</v>
      </c>
      <c r="D12" s="204"/>
      <c r="E12" s="205" t="s">
        <v>1393</v>
      </c>
      <c r="F12" s="206">
        <v>9960.6</v>
      </c>
      <c r="G12" s="206">
        <v>9961.1</v>
      </c>
    </row>
    <row r="13" spans="1:7" ht="63.75">
      <c r="A13" s="204"/>
      <c r="B13" s="204"/>
      <c r="C13" s="204" t="s">
        <v>1419</v>
      </c>
      <c r="D13" s="204"/>
      <c r="E13" s="205" t="s">
        <v>1420</v>
      </c>
      <c r="F13" s="206">
        <v>9960.6</v>
      </c>
      <c r="G13" s="206">
        <v>9961.1</v>
      </c>
    </row>
    <row r="14" spans="1:7" ht="25.5">
      <c r="A14" s="204"/>
      <c r="B14" s="204"/>
      <c r="C14" s="204" t="s">
        <v>1421</v>
      </c>
      <c r="D14" s="204"/>
      <c r="E14" s="205" t="s">
        <v>1188</v>
      </c>
      <c r="F14" s="206">
        <v>9960.6</v>
      </c>
      <c r="G14" s="206">
        <v>9961.1</v>
      </c>
    </row>
    <row r="15" spans="1:7" ht="76.5">
      <c r="A15" s="204"/>
      <c r="B15" s="204"/>
      <c r="C15" s="204"/>
      <c r="D15" s="204" t="s">
        <v>1184</v>
      </c>
      <c r="E15" s="205" t="s">
        <v>2874</v>
      </c>
      <c r="F15" s="206">
        <v>7154.8</v>
      </c>
      <c r="G15" s="206">
        <v>7154.8</v>
      </c>
    </row>
    <row r="16" spans="1:7" ht="25.5">
      <c r="A16" s="204"/>
      <c r="B16" s="204"/>
      <c r="C16" s="204"/>
      <c r="D16" s="204" t="s">
        <v>1189</v>
      </c>
      <c r="E16" s="205" t="s">
        <v>2863</v>
      </c>
      <c r="F16" s="206">
        <v>2785.8</v>
      </c>
      <c r="G16" s="206">
        <v>2786.3</v>
      </c>
    </row>
    <row r="17" spans="1:7">
      <c r="A17" s="204"/>
      <c r="B17" s="204"/>
      <c r="C17" s="204"/>
      <c r="D17" s="204" t="s">
        <v>1190</v>
      </c>
      <c r="E17" s="205" t="s">
        <v>1191</v>
      </c>
      <c r="F17" s="206">
        <v>20</v>
      </c>
      <c r="G17" s="206">
        <v>20</v>
      </c>
    </row>
    <row r="18" spans="1:7" ht="25.5">
      <c r="A18" s="204"/>
      <c r="B18" s="204" t="s">
        <v>1802</v>
      </c>
      <c r="C18" s="204"/>
      <c r="D18" s="204"/>
      <c r="E18" s="205" t="s">
        <v>1803</v>
      </c>
      <c r="F18" s="206">
        <v>15000</v>
      </c>
      <c r="G18" s="206">
        <v>15000</v>
      </c>
    </row>
    <row r="19" spans="1:7">
      <c r="A19" s="204"/>
      <c r="B19" s="204" t="s">
        <v>1804</v>
      </c>
      <c r="C19" s="204"/>
      <c r="D19" s="204"/>
      <c r="E19" s="205" t="s">
        <v>1805</v>
      </c>
      <c r="F19" s="206">
        <v>15000</v>
      </c>
      <c r="G19" s="206">
        <v>15000</v>
      </c>
    </row>
    <row r="20" spans="1:7" ht="38.25">
      <c r="A20" s="204"/>
      <c r="B20" s="204"/>
      <c r="C20" s="204" t="s">
        <v>1392</v>
      </c>
      <c r="D20" s="204"/>
      <c r="E20" s="205" t="s">
        <v>1393</v>
      </c>
      <c r="F20" s="206">
        <v>15000</v>
      </c>
      <c r="G20" s="206">
        <v>15000</v>
      </c>
    </row>
    <row r="21" spans="1:7" ht="63.75">
      <c r="A21" s="204"/>
      <c r="B21" s="204"/>
      <c r="C21" s="204" t="s">
        <v>1423</v>
      </c>
      <c r="D21" s="204"/>
      <c r="E21" s="205" t="s">
        <v>1424</v>
      </c>
      <c r="F21" s="206">
        <v>15000</v>
      </c>
      <c r="G21" s="206">
        <v>15000</v>
      </c>
    </row>
    <row r="22" spans="1:7" ht="25.5">
      <c r="A22" s="204"/>
      <c r="B22" s="204"/>
      <c r="C22" s="204" t="s">
        <v>1818</v>
      </c>
      <c r="D22" s="204"/>
      <c r="E22" s="205" t="s">
        <v>1819</v>
      </c>
      <c r="F22" s="206">
        <v>15000</v>
      </c>
      <c r="G22" s="206">
        <v>15000</v>
      </c>
    </row>
    <row r="23" spans="1:7">
      <c r="A23" s="204"/>
      <c r="B23" s="204"/>
      <c r="C23" s="204"/>
      <c r="D23" s="204" t="s">
        <v>1204</v>
      </c>
      <c r="E23" s="205" t="s">
        <v>1205</v>
      </c>
      <c r="F23" s="206">
        <v>15000</v>
      </c>
      <c r="G23" s="206">
        <v>15000</v>
      </c>
    </row>
    <row r="24" spans="1:7" ht="25.5">
      <c r="A24" s="204" t="s">
        <v>2437</v>
      </c>
      <c r="B24" s="204"/>
      <c r="C24" s="204"/>
      <c r="D24" s="204"/>
      <c r="E24" s="205" t="s">
        <v>36</v>
      </c>
      <c r="F24" s="206">
        <f>2272143.1+1.6</f>
        <v>2272144.7000000002</v>
      </c>
      <c r="G24" s="206">
        <f>2547348.1+1.4</f>
        <v>2547349.5</v>
      </c>
    </row>
    <row r="25" spans="1:7">
      <c r="A25" s="204"/>
      <c r="B25" s="204" t="s">
        <v>1176</v>
      </c>
      <c r="C25" s="204"/>
      <c r="D25" s="204"/>
      <c r="E25" s="205" t="s">
        <v>1177</v>
      </c>
      <c r="F25" s="206">
        <v>148720</v>
      </c>
      <c r="G25" s="206">
        <v>146183.6</v>
      </c>
    </row>
    <row r="26" spans="1:7">
      <c r="A26" s="204"/>
      <c r="B26" s="204" t="s">
        <v>1250</v>
      </c>
      <c r="C26" s="204"/>
      <c r="D26" s="204"/>
      <c r="E26" s="205" t="s">
        <v>1251</v>
      </c>
      <c r="F26" s="206">
        <v>148720</v>
      </c>
      <c r="G26" s="206">
        <v>146183.6</v>
      </c>
    </row>
    <row r="27" spans="1:7" ht="38.25">
      <c r="A27" s="204"/>
      <c r="B27" s="204"/>
      <c r="C27" s="204" t="s">
        <v>1392</v>
      </c>
      <c r="D27" s="204"/>
      <c r="E27" s="205" t="s">
        <v>1393</v>
      </c>
      <c r="F27" s="206">
        <v>148720</v>
      </c>
      <c r="G27" s="206">
        <v>146183.59999999998</v>
      </c>
    </row>
    <row r="28" spans="1:7" ht="63.75">
      <c r="A28" s="204"/>
      <c r="B28" s="204"/>
      <c r="C28" s="204" t="s">
        <v>1394</v>
      </c>
      <c r="D28" s="204"/>
      <c r="E28" s="205" t="s">
        <v>1395</v>
      </c>
      <c r="F28" s="206">
        <v>105122.8</v>
      </c>
      <c r="G28" s="206">
        <v>102586.4</v>
      </c>
    </row>
    <row r="29" spans="1:7" ht="38.25">
      <c r="A29" s="204"/>
      <c r="B29" s="204"/>
      <c r="C29" s="204" t="s">
        <v>1398</v>
      </c>
      <c r="D29" s="204"/>
      <c r="E29" s="205" t="s">
        <v>1399</v>
      </c>
      <c r="F29" s="206">
        <v>883.7</v>
      </c>
      <c r="G29" s="206">
        <v>950</v>
      </c>
    </row>
    <row r="30" spans="1:7" ht="25.5">
      <c r="A30" s="204"/>
      <c r="B30" s="204"/>
      <c r="C30" s="204"/>
      <c r="D30" s="204" t="s">
        <v>1189</v>
      </c>
      <c r="E30" s="205" t="s">
        <v>2863</v>
      </c>
      <c r="F30" s="206">
        <v>883.7</v>
      </c>
      <c r="G30" s="206">
        <v>950</v>
      </c>
    </row>
    <row r="31" spans="1:7" ht="51">
      <c r="A31" s="204"/>
      <c r="B31" s="204"/>
      <c r="C31" s="204" t="s">
        <v>1400</v>
      </c>
      <c r="D31" s="204"/>
      <c r="E31" s="205" t="s">
        <v>1401</v>
      </c>
      <c r="F31" s="206">
        <v>16000</v>
      </c>
      <c r="G31" s="206">
        <v>16000</v>
      </c>
    </row>
    <row r="32" spans="1:7" ht="25.5">
      <c r="A32" s="204"/>
      <c r="B32" s="204"/>
      <c r="C32" s="204"/>
      <c r="D32" s="204" t="s">
        <v>1189</v>
      </c>
      <c r="E32" s="205" t="s">
        <v>2863</v>
      </c>
      <c r="F32" s="206">
        <v>16000</v>
      </c>
      <c r="G32" s="206">
        <v>16000</v>
      </c>
    </row>
    <row r="33" spans="1:7" ht="25.5">
      <c r="A33" s="204"/>
      <c r="B33" s="204"/>
      <c r="C33" s="204" t="s">
        <v>1402</v>
      </c>
      <c r="D33" s="204"/>
      <c r="E33" s="205" t="s">
        <v>1403</v>
      </c>
      <c r="F33" s="206">
        <v>200</v>
      </c>
      <c r="G33" s="206">
        <v>200</v>
      </c>
    </row>
    <row r="34" spans="1:7" ht="25.5">
      <c r="A34" s="204"/>
      <c r="B34" s="204"/>
      <c r="C34" s="204"/>
      <c r="D34" s="204" t="s">
        <v>1189</v>
      </c>
      <c r="E34" s="205" t="s">
        <v>2863</v>
      </c>
      <c r="F34" s="206">
        <v>200</v>
      </c>
      <c r="G34" s="206">
        <v>200</v>
      </c>
    </row>
    <row r="35" spans="1:7" ht="51">
      <c r="A35" s="204"/>
      <c r="B35" s="204"/>
      <c r="C35" s="204" t="s">
        <v>1404</v>
      </c>
      <c r="D35" s="204"/>
      <c r="E35" s="205" t="s">
        <v>2954</v>
      </c>
      <c r="F35" s="206">
        <v>5000</v>
      </c>
      <c r="G35" s="206">
        <v>5000</v>
      </c>
    </row>
    <row r="36" spans="1:7">
      <c r="A36" s="204"/>
      <c r="B36" s="204"/>
      <c r="C36" s="204"/>
      <c r="D36" s="204" t="s">
        <v>1204</v>
      </c>
      <c r="E36" s="205" t="s">
        <v>1205</v>
      </c>
      <c r="F36" s="206">
        <v>5000</v>
      </c>
      <c r="G36" s="206">
        <v>5000</v>
      </c>
    </row>
    <row r="37" spans="1:7" ht="51">
      <c r="A37" s="204"/>
      <c r="B37" s="204"/>
      <c r="C37" s="204" t="s">
        <v>1405</v>
      </c>
      <c r="D37" s="204"/>
      <c r="E37" s="205" t="s">
        <v>1406</v>
      </c>
      <c r="F37" s="206">
        <v>3900</v>
      </c>
      <c r="G37" s="206">
        <v>900</v>
      </c>
    </row>
    <row r="38" spans="1:7">
      <c r="A38" s="204"/>
      <c r="B38" s="204"/>
      <c r="C38" s="204"/>
      <c r="D38" s="204" t="s">
        <v>1204</v>
      </c>
      <c r="E38" s="205" t="s">
        <v>1205</v>
      </c>
      <c r="F38" s="206">
        <v>3900</v>
      </c>
      <c r="G38" s="206">
        <v>900</v>
      </c>
    </row>
    <row r="39" spans="1:7" ht="25.5">
      <c r="A39" s="204"/>
      <c r="B39" s="204"/>
      <c r="C39" s="204" t="s">
        <v>2427</v>
      </c>
      <c r="D39" s="204"/>
      <c r="E39" s="205" t="s">
        <v>2428</v>
      </c>
      <c r="F39" s="206">
        <v>900</v>
      </c>
      <c r="G39" s="206">
        <v>900</v>
      </c>
    </row>
    <row r="40" spans="1:7">
      <c r="A40" s="204"/>
      <c r="B40" s="204"/>
      <c r="C40" s="204"/>
      <c r="D40" s="204" t="s">
        <v>1204</v>
      </c>
      <c r="E40" s="205" t="s">
        <v>1205</v>
      </c>
      <c r="F40" s="206">
        <v>900</v>
      </c>
      <c r="G40" s="206">
        <v>900</v>
      </c>
    </row>
    <row r="41" spans="1:7" ht="51">
      <c r="A41" s="204"/>
      <c r="B41" s="204"/>
      <c r="C41" s="204" t="s">
        <v>1407</v>
      </c>
      <c r="D41" s="204"/>
      <c r="E41" s="205" t="s">
        <v>1408</v>
      </c>
      <c r="F41" s="206">
        <v>674.9</v>
      </c>
      <c r="G41" s="206">
        <v>636.4</v>
      </c>
    </row>
    <row r="42" spans="1:7">
      <c r="A42" s="204"/>
      <c r="B42" s="204"/>
      <c r="C42" s="204"/>
      <c r="D42" s="204" t="s">
        <v>1204</v>
      </c>
      <c r="E42" s="205" t="s">
        <v>1205</v>
      </c>
      <c r="F42" s="206">
        <v>674.9</v>
      </c>
      <c r="G42" s="206">
        <v>636.4</v>
      </c>
    </row>
    <row r="43" spans="1:7" ht="89.25">
      <c r="A43" s="204"/>
      <c r="B43" s="204"/>
      <c r="C43" s="204" t="s">
        <v>1409</v>
      </c>
      <c r="D43" s="204"/>
      <c r="E43" s="205" t="s">
        <v>1410</v>
      </c>
      <c r="F43" s="206">
        <v>74564.2</v>
      </c>
      <c r="G43" s="206">
        <v>75000</v>
      </c>
    </row>
    <row r="44" spans="1:7">
      <c r="A44" s="204"/>
      <c r="B44" s="204"/>
      <c r="C44" s="204"/>
      <c r="D44" s="204" t="s">
        <v>1204</v>
      </c>
      <c r="E44" s="205" t="s">
        <v>1205</v>
      </c>
      <c r="F44" s="206">
        <v>74564.2</v>
      </c>
      <c r="G44" s="206">
        <v>75000</v>
      </c>
    </row>
    <row r="45" spans="1:7" ht="38.25">
      <c r="A45" s="204"/>
      <c r="B45" s="204"/>
      <c r="C45" s="204" t="s">
        <v>1411</v>
      </c>
      <c r="D45" s="204"/>
      <c r="E45" s="205" t="s">
        <v>1412</v>
      </c>
      <c r="F45" s="206">
        <v>3000</v>
      </c>
      <c r="G45" s="206">
        <v>3000</v>
      </c>
    </row>
    <row r="46" spans="1:7">
      <c r="A46" s="204"/>
      <c r="B46" s="204"/>
      <c r="C46" s="204"/>
      <c r="D46" s="204" t="s">
        <v>1204</v>
      </c>
      <c r="E46" s="205" t="s">
        <v>1205</v>
      </c>
      <c r="F46" s="206">
        <v>3000</v>
      </c>
      <c r="G46" s="206">
        <v>3000</v>
      </c>
    </row>
    <row r="47" spans="1:7" ht="63.75">
      <c r="A47" s="204"/>
      <c r="B47" s="204"/>
      <c r="C47" s="204" t="s">
        <v>1419</v>
      </c>
      <c r="D47" s="204"/>
      <c r="E47" s="205" t="s">
        <v>1420</v>
      </c>
      <c r="F47" s="206">
        <v>43597.2</v>
      </c>
      <c r="G47" s="206">
        <v>43597.2</v>
      </c>
    </row>
    <row r="48" spans="1:7" ht="25.5">
      <c r="A48" s="204"/>
      <c r="B48" s="204"/>
      <c r="C48" s="204" t="s">
        <v>1421</v>
      </c>
      <c r="D48" s="204"/>
      <c r="E48" s="205" t="s">
        <v>1188</v>
      </c>
      <c r="F48" s="206">
        <v>43597.200000000004</v>
      </c>
      <c r="G48" s="206">
        <v>43597.200000000004</v>
      </c>
    </row>
    <row r="49" spans="1:7" ht="76.5">
      <c r="A49" s="204"/>
      <c r="B49" s="204"/>
      <c r="C49" s="204"/>
      <c r="D49" s="204" t="s">
        <v>1184</v>
      </c>
      <c r="E49" s="205" t="s">
        <v>2874</v>
      </c>
      <c r="F49" s="206">
        <v>36220.9</v>
      </c>
      <c r="G49" s="206">
        <v>36220.9</v>
      </c>
    </row>
    <row r="50" spans="1:7" ht="25.5">
      <c r="A50" s="204"/>
      <c r="B50" s="204"/>
      <c r="C50" s="204"/>
      <c r="D50" s="204" t="s">
        <v>1189</v>
      </c>
      <c r="E50" s="205" t="s">
        <v>2863</v>
      </c>
      <c r="F50" s="206">
        <v>7364.3</v>
      </c>
      <c r="G50" s="206">
        <v>7364.3</v>
      </c>
    </row>
    <row r="51" spans="1:7">
      <c r="A51" s="204"/>
      <c r="B51" s="204"/>
      <c r="C51" s="204"/>
      <c r="D51" s="204" t="s">
        <v>1190</v>
      </c>
      <c r="E51" s="205" t="s">
        <v>1191</v>
      </c>
      <c r="F51" s="206">
        <v>12</v>
      </c>
      <c r="G51" s="206">
        <v>12</v>
      </c>
    </row>
    <row r="52" spans="1:7" ht="25.5">
      <c r="A52" s="204"/>
      <c r="B52" s="204" t="s">
        <v>1802</v>
      </c>
      <c r="C52" s="204"/>
      <c r="D52" s="204"/>
      <c r="E52" s="205" t="s">
        <v>1803</v>
      </c>
      <c r="F52" s="206">
        <v>12000</v>
      </c>
      <c r="G52" s="206">
        <v>15000</v>
      </c>
    </row>
    <row r="53" spans="1:7">
      <c r="A53" s="204"/>
      <c r="B53" s="204" t="s">
        <v>1804</v>
      </c>
      <c r="C53" s="204"/>
      <c r="D53" s="204"/>
      <c r="E53" s="205" t="s">
        <v>1805</v>
      </c>
      <c r="F53" s="206">
        <v>12000</v>
      </c>
      <c r="G53" s="206">
        <v>15000</v>
      </c>
    </row>
    <row r="54" spans="1:7" ht="38.25">
      <c r="A54" s="204"/>
      <c r="B54" s="204"/>
      <c r="C54" s="204" t="s">
        <v>1392</v>
      </c>
      <c r="D54" s="204"/>
      <c r="E54" s="205" t="s">
        <v>1393</v>
      </c>
      <c r="F54" s="206">
        <v>12000</v>
      </c>
      <c r="G54" s="206">
        <v>15000</v>
      </c>
    </row>
    <row r="55" spans="1:7" ht="76.5">
      <c r="A55" s="204"/>
      <c r="B55" s="204"/>
      <c r="C55" s="204" t="s">
        <v>1820</v>
      </c>
      <c r="D55" s="204"/>
      <c r="E55" s="205" t="s">
        <v>1821</v>
      </c>
      <c r="F55" s="206">
        <v>12000</v>
      </c>
      <c r="G55" s="206">
        <v>15000</v>
      </c>
    </row>
    <row r="56" spans="1:7" ht="63.75">
      <c r="A56" s="204"/>
      <c r="B56" s="204"/>
      <c r="C56" s="204" t="s">
        <v>1822</v>
      </c>
      <c r="D56" s="204"/>
      <c r="E56" s="205" t="s">
        <v>1823</v>
      </c>
      <c r="F56" s="206">
        <v>12000</v>
      </c>
      <c r="G56" s="206">
        <v>15000</v>
      </c>
    </row>
    <row r="57" spans="1:7">
      <c r="A57" s="204"/>
      <c r="B57" s="204"/>
      <c r="C57" s="204"/>
      <c r="D57" s="204" t="s">
        <v>1204</v>
      </c>
      <c r="E57" s="205" t="s">
        <v>1205</v>
      </c>
      <c r="F57" s="206">
        <v>12000</v>
      </c>
      <c r="G57" s="206">
        <v>15000</v>
      </c>
    </row>
    <row r="58" spans="1:7" ht="51">
      <c r="A58" s="204"/>
      <c r="B58" s="204" t="s">
        <v>2407</v>
      </c>
      <c r="C58" s="204"/>
      <c r="D58" s="204"/>
      <c r="E58" s="205" t="s">
        <v>2408</v>
      </c>
      <c r="F58" s="206">
        <f>2111423.1+1.6</f>
        <v>2111424.7000000002</v>
      </c>
      <c r="G58" s="206">
        <f>2386164.5+1.4</f>
        <v>2386165.9</v>
      </c>
    </row>
    <row r="59" spans="1:7" ht="25.5">
      <c r="A59" s="204"/>
      <c r="B59" s="204" t="s">
        <v>2419</v>
      </c>
      <c r="C59" s="204"/>
      <c r="D59" s="204"/>
      <c r="E59" s="205" t="s">
        <v>2420</v>
      </c>
      <c r="F59" s="206">
        <f t="shared" ref="F59:F63" si="0">2111423.1+1.6</f>
        <v>2111424.7000000002</v>
      </c>
      <c r="G59" s="206">
        <f t="shared" ref="G59:G63" si="1">2386164.5+1.4</f>
        <v>2386165.9</v>
      </c>
    </row>
    <row r="60" spans="1:7" ht="38.25">
      <c r="A60" s="204"/>
      <c r="B60" s="204"/>
      <c r="C60" s="204" t="s">
        <v>1392</v>
      </c>
      <c r="D60" s="204"/>
      <c r="E60" s="205" t="s">
        <v>1393</v>
      </c>
      <c r="F60" s="206">
        <f t="shared" si="0"/>
        <v>2111424.7000000002</v>
      </c>
      <c r="G60" s="206">
        <f t="shared" si="1"/>
        <v>2386165.9</v>
      </c>
    </row>
    <row r="61" spans="1:7" ht="89.25">
      <c r="A61" s="204"/>
      <c r="B61" s="204"/>
      <c r="C61" s="204" t="s">
        <v>2421</v>
      </c>
      <c r="D61" s="204"/>
      <c r="E61" s="205" t="s">
        <v>2422</v>
      </c>
      <c r="F61" s="206">
        <f t="shared" si="0"/>
        <v>2111424.7000000002</v>
      </c>
      <c r="G61" s="206">
        <f t="shared" si="1"/>
        <v>2386165.9</v>
      </c>
    </row>
    <row r="62" spans="1:7" ht="63.75">
      <c r="A62" s="204"/>
      <c r="B62" s="204"/>
      <c r="C62" s="204" t="s">
        <v>2423</v>
      </c>
      <c r="D62" s="204"/>
      <c r="E62" s="205" t="s">
        <v>2424</v>
      </c>
      <c r="F62" s="206">
        <f t="shared" si="0"/>
        <v>2111424.7000000002</v>
      </c>
      <c r="G62" s="206">
        <f t="shared" si="1"/>
        <v>2386165.9</v>
      </c>
    </row>
    <row r="63" spans="1:7">
      <c r="A63" s="204"/>
      <c r="B63" s="204"/>
      <c r="C63" s="204"/>
      <c r="D63" s="204" t="s">
        <v>1204</v>
      </c>
      <c r="E63" s="205" t="s">
        <v>1205</v>
      </c>
      <c r="F63" s="206">
        <f t="shared" si="0"/>
        <v>2111424.7000000002</v>
      </c>
      <c r="G63" s="206">
        <f t="shared" si="1"/>
        <v>2386165.9</v>
      </c>
    </row>
    <row r="64" spans="1:7" ht="25.5">
      <c r="A64" s="204" t="s">
        <v>2438</v>
      </c>
      <c r="B64" s="204"/>
      <c r="C64" s="204"/>
      <c r="D64" s="204"/>
      <c r="E64" s="205" t="s">
        <v>54</v>
      </c>
      <c r="F64" s="206">
        <v>173693.4</v>
      </c>
      <c r="G64" s="206">
        <v>173693.4</v>
      </c>
    </row>
    <row r="65" spans="1:7">
      <c r="A65" s="204"/>
      <c r="B65" s="204" t="s">
        <v>1176</v>
      </c>
      <c r="C65" s="204"/>
      <c r="D65" s="204"/>
      <c r="E65" s="205" t="s">
        <v>1177</v>
      </c>
      <c r="F65" s="206">
        <v>173693.4</v>
      </c>
      <c r="G65" s="206">
        <v>173693.4</v>
      </c>
    </row>
    <row r="66" spans="1:7">
      <c r="A66" s="204"/>
      <c r="B66" s="204" t="s">
        <v>1250</v>
      </c>
      <c r="C66" s="204"/>
      <c r="D66" s="204"/>
      <c r="E66" s="205" t="s">
        <v>1251</v>
      </c>
      <c r="F66" s="206">
        <v>173693.4</v>
      </c>
      <c r="G66" s="206">
        <v>173693.4</v>
      </c>
    </row>
    <row r="67" spans="1:7" ht="25.5">
      <c r="A67" s="204"/>
      <c r="B67" s="204"/>
      <c r="C67" s="204" t="s">
        <v>1180</v>
      </c>
      <c r="D67" s="204"/>
      <c r="E67" s="205" t="s">
        <v>1181</v>
      </c>
      <c r="F67" s="206">
        <v>173693.4</v>
      </c>
      <c r="G67" s="206">
        <v>173693.4</v>
      </c>
    </row>
    <row r="68" spans="1:7" ht="25.5">
      <c r="A68" s="204"/>
      <c r="B68" s="204"/>
      <c r="C68" s="204" t="s">
        <v>1187</v>
      </c>
      <c r="D68" s="204"/>
      <c r="E68" s="205" t="s">
        <v>1188</v>
      </c>
      <c r="F68" s="206">
        <v>34</v>
      </c>
      <c r="G68" s="206">
        <v>34</v>
      </c>
    </row>
    <row r="69" spans="1:7" ht="25.5">
      <c r="A69" s="204"/>
      <c r="B69" s="204"/>
      <c r="C69" s="204"/>
      <c r="D69" s="204" t="s">
        <v>1189</v>
      </c>
      <c r="E69" s="205" t="s">
        <v>2863</v>
      </c>
      <c r="F69" s="206">
        <v>34</v>
      </c>
      <c r="G69" s="206">
        <v>34</v>
      </c>
    </row>
    <row r="70" spans="1:7" ht="25.5">
      <c r="A70" s="204"/>
      <c r="B70" s="204"/>
      <c r="C70" s="204" t="s">
        <v>2975</v>
      </c>
      <c r="D70" s="204"/>
      <c r="E70" s="205" t="s">
        <v>2976</v>
      </c>
      <c r="F70" s="206">
        <v>173659.4</v>
      </c>
      <c r="G70" s="206">
        <v>173659.40000000002</v>
      </c>
    </row>
    <row r="71" spans="1:7" ht="76.5">
      <c r="A71" s="204"/>
      <c r="B71" s="204"/>
      <c r="C71" s="204"/>
      <c r="D71" s="204" t="s">
        <v>1184</v>
      </c>
      <c r="E71" s="205" t="s">
        <v>2874</v>
      </c>
      <c r="F71" s="206">
        <v>10395.200000000001</v>
      </c>
      <c r="G71" s="206">
        <v>10395.200000000001</v>
      </c>
    </row>
    <row r="72" spans="1:7" ht="25.5">
      <c r="A72" s="204"/>
      <c r="B72" s="204"/>
      <c r="C72" s="204"/>
      <c r="D72" s="204" t="s">
        <v>1189</v>
      </c>
      <c r="E72" s="205" t="s">
        <v>2863</v>
      </c>
      <c r="F72" s="206">
        <v>43965.5</v>
      </c>
      <c r="G72" s="206">
        <v>43507.6</v>
      </c>
    </row>
    <row r="73" spans="1:7">
      <c r="A73" s="204"/>
      <c r="B73" s="204"/>
      <c r="C73" s="204"/>
      <c r="D73" s="204" t="s">
        <v>1204</v>
      </c>
      <c r="E73" s="205" t="s">
        <v>1205</v>
      </c>
      <c r="F73" s="206">
        <v>118946.7</v>
      </c>
      <c r="G73" s="206">
        <v>119414.6</v>
      </c>
    </row>
    <row r="74" spans="1:7">
      <c r="A74" s="204"/>
      <c r="B74" s="204"/>
      <c r="C74" s="204"/>
      <c r="D74" s="204" t="s">
        <v>1190</v>
      </c>
      <c r="E74" s="205" t="s">
        <v>1191</v>
      </c>
      <c r="F74" s="206">
        <v>352</v>
      </c>
      <c r="G74" s="206">
        <v>342</v>
      </c>
    </row>
    <row r="75" spans="1:7" ht="25.5">
      <c r="A75" s="204" t="s">
        <v>2439</v>
      </c>
      <c r="B75" s="204"/>
      <c r="C75" s="204"/>
      <c r="D75" s="204"/>
      <c r="E75" s="205" t="s">
        <v>57</v>
      </c>
      <c r="F75" s="206">
        <v>46247.8</v>
      </c>
      <c r="G75" s="206">
        <v>46248.6</v>
      </c>
    </row>
    <row r="76" spans="1:7">
      <c r="A76" s="204"/>
      <c r="B76" s="204" t="s">
        <v>1176</v>
      </c>
      <c r="C76" s="204"/>
      <c r="D76" s="204"/>
      <c r="E76" s="205" t="s">
        <v>1177</v>
      </c>
      <c r="F76" s="206">
        <v>400</v>
      </c>
      <c r="G76" s="206">
        <v>400</v>
      </c>
    </row>
    <row r="77" spans="1:7">
      <c r="A77" s="204"/>
      <c r="B77" s="204" t="s">
        <v>1250</v>
      </c>
      <c r="C77" s="204"/>
      <c r="D77" s="204"/>
      <c r="E77" s="205" t="s">
        <v>1251</v>
      </c>
      <c r="F77" s="206">
        <v>400</v>
      </c>
      <c r="G77" s="206">
        <v>400</v>
      </c>
    </row>
    <row r="78" spans="1:7" ht="38.25">
      <c r="A78" s="204"/>
      <c r="B78" s="204"/>
      <c r="C78" s="204" t="s">
        <v>1331</v>
      </c>
      <c r="D78" s="204"/>
      <c r="E78" s="205" t="s">
        <v>1332</v>
      </c>
      <c r="F78" s="206">
        <v>400</v>
      </c>
      <c r="G78" s="206">
        <v>400</v>
      </c>
    </row>
    <row r="79" spans="1:7" ht="63.75">
      <c r="A79" s="204"/>
      <c r="B79" s="204"/>
      <c r="C79" s="204" t="s">
        <v>1340</v>
      </c>
      <c r="D79" s="204"/>
      <c r="E79" s="205" t="s">
        <v>1341</v>
      </c>
      <c r="F79" s="206">
        <v>400</v>
      </c>
      <c r="G79" s="206">
        <v>400</v>
      </c>
    </row>
    <row r="80" spans="1:7" ht="51">
      <c r="A80" s="204"/>
      <c r="B80" s="204"/>
      <c r="C80" s="204" t="s">
        <v>1343</v>
      </c>
      <c r="D80" s="204"/>
      <c r="E80" s="205" t="s">
        <v>1344</v>
      </c>
      <c r="F80" s="206">
        <v>400</v>
      </c>
      <c r="G80" s="206">
        <v>400</v>
      </c>
    </row>
    <row r="81" spans="1:7" ht="25.5">
      <c r="A81" s="204"/>
      <c r="B81" s="204"/>
      <c r="C81" s="204"/>
      <c r="D81" s="204" t="s">
        <v>1189</v>
      </c>
      <c r="E81" s="205" t="s">
        <v>2863</v>
      </c>
      <c r="F81" s="206">
        <v>400</v>
      </c>
      <c r="G81" s="206">
        <v>400</v>
      </c>
    </row>
    <row r="82" spans="1:7">
      <c r="A82" s="204"/>
      <c r="B82" s="204" t="s">
        <v>1634</v>
      </c>
      <c r="C82" s="204"/>
      <c r="D82" s="204"/>
      <c r="E82" s="205" t="s">
        <v>1635</v>
      </c>
      <c r="F82" s="206">
        <v>45847.8</v>
      </c>
      <c r="G82" s="206">
        <v>45848.6</v>
      </c>
    </row>
    <row r="83" spans="1:7">
      <c r="A83" s="204"/>
      <c r="B83" s="204" t="s">
        <v>1636</v>
      </c>
      <c r="C83" s="204"/>
      <c r="D83" s="204"/>
      <c r="E83" s="205" t="s">
        <v>1637</v>
      </c>
      <c r="F83" s="206">
        <v>45847.8</v>
      </c>
      <c r="G83" s="206">
        <v>45848.6</v>
      </c>
    </row>
    <row r="84" spans="1:7" ht="38.25">
      <c r="A84" s="204"/>
      <c r="B84" s="204"/>
      <c r="C84" s="204" t="s">
        <v>1331</v>
      </c>
      <c r="D84" s="204"/>
      <c r="E84" s="205" t="s">
        <v>1332</v>
      </c>
      <c r="F84" s="206">
        <v>45847.8</v>
      </c>
      <c r="G84" s="206">
        <v>45848.6</v>
      </c>
    </row>
    <row r="85" spans="1:7" ht="63.75">
      <c r="A85" s="204"/>
      <c r="B85" s="204"/>
      <c r="C85" s="204" t="s">
        <v>1340</v>
      </c>
      <c r="D85" s="204"/>
      <c r="E85" s="205" t="s">
        <v>1341</v>
      </c>
      <c r="F85" s="206">
        <v>45847.8</v>
      </c>
      <c r="G85" s="206">
        <v>45848.6</v>
      </c>
    </row>
    <row r="86" spans="1:7" ht="25.5">
      <c r="A86" s="204"/>
      <c r="B86" s="204"/>
      <c r="C86" s="204" t="s">
        <v>1342</v>
      </c>
      <c r="D86" s="204"/>
      <c r="E86" s="205" t="s">
        <v>1188</v>
      </c>
      <c r="F86" s="206">
        <v>45847.8</v>
      </c>
      <c r="G86" s="206">
        <v>45848.6</v>
      </c>
    </row>
    <row r="87" spans="1:7" ht="76.5">
      <c r="A87" s="204"/>
      <c r="B87" s="204"/>
      <c r="C87" s="204"/>
      <c r="D87" s="204" t="s">
        <v>1184</v>
      </c>
      <c r="E87" s="205" t="s">
        <v>2874</v>
      </c>
      <c r="F87" s="206">
        <v>37827.5</v>
      </c>
      <c r="G87" s="206">
        <v>37827.5</v>
      </c>
    </row>
    <row r="88" spans="1:7" ht="25.5">
      <c r="A88" s="204"/>
      <c r="B88" s="204"/>
      <c r="C88" s="204"/>
      <c r="D88" s="204" t="s">
        <v>1189</v>
      </c>
      <c r="E88" s="205" t="s">
        <v>2863</v>
      </c>
      <c r="F88" s="206">
        <v>7963.3</v>
      </c>
      <c r="G88" s="206">
        <v>7964.1</v>
      </c>
    </row>
    <row r="89" spans="1:7">
      <c r="A89" s="204"/>
      <c r="B89" s="204"/>
      <c r="C89" s="204"/>
      <c r="D89" s="204" t="s">
        <v>1190</v>
      </c>
      <c r="E89" s="205" t="s">
        <v>1191</v>
      </c>
      <c r="F89" s="206">
        <v>57</v>
      </c>
      <c r="G89" s="206">
        <v>57</v>
      </c>
    </row>
    <row r="90" spans="1:7" ht="25.5">
      <c r="A90" s="204" t="s">
        <v>2440</v>
      </c>
      <c r="B90" s="204"/>
      <c r="C90" s="204"/>
      <c r="D90" s="204"/>
      <c r="E90" s="205" t="s">
        <v>59</v>
      </c>
      <c r="F90" s="206">
        <v>1461603.4</v>
      </c>
      <c r="G90" s="206">
        <v>1472616.5</v>
      </c>
    </row>
    <row r="91" spans="1:7">
      <c r="A91" s="204"/>
      <c r="B91" s="204" t="s">
        <v>1176</v>
      </c>
      <c r="C91" s="204"/>
      <c r="D91" s="204"/>
      <c r="E91" s="205" t="s">
        <v>1177</v>
      </c>
      <c r="F91" s="206">
        <v>5126.5</v>
      </c>
      <c r="G91" s="206">
        <v>5176.5</v>
      </c>
    </row>
    <row r="92" spans="1:7">
      <c r="A92" s="204"/>
      <c r="B92" s="204" t="s">
        <v>1250</v>
      </c>
      <c r="C92" s="204"/>
      <c r="D92" s="204"/>
      <c r="E92" s="205" t="s">
        <v>1251</v>
      </c>
      <c r="F92" s="206">
        <v>5126.5</v>
      </c>
      <c r="G92" s="206">
        <v>5176.5</v>
      </c>
    </row>
    <row r="93" spans="1:7" ht="25.5">
      <c r="A93" s="204"/>
      <c r="B93" s="204"/>
      <c r="C93" s="204" t="s">
        <v>1316</v>
      </c>
      <c r="D93" s="204"/>
      <c r="E93" s="205" t="s">
        <v>1317</v>
      </c>
      <c r="F93" s="206">
        <v>5126.5</v>
      </c>
      <c r="G93" s="206">
        <v>5176.5</v>
      </c>
    </row>
    <row r="94" spans="1:7" ht="63.75">
      <c r="A94" s="204"/>
      <c r="B94" s="204"/>
      <c r="C94" s="204" t="s">
        <v>1318</v>
      </c>
      <c r="D94" s="204"/>
      <c r="E94" s="205" t="s">
        <v>1319</v>
      </c>
      <c r="F94" s="206">
        <v>1996.5</v>
      </c>
      <c r="G94" s="206">
        <v>1996.5</v>
      </c>
    </row>
    <row r="95" spans="1:7" ht="51">
      <c r="A95" s="204"/>
      <c r="B95" s="204"/>
      <c r="C95" s="204" t="s">
        <v>1320</v>
      </c>
      <c r="D95" s="204"/>
      <c r="E95" s="205" t="s">
        <v>1321</v>
      </c>
      <c r="F95" s="206">
        <v>1996.5</v>
      </c>
      <c r="G95" s="206">
        <v>1996.5</v>
      </c>
    </row>
    <row r="96" spans="1:7" ht="25.5">
      <c r="A96" s="204"/>
      <c r="B96" s="204"/>
      <c r="C96" s="204"/>
      <c r="D96" s="204" t="s">
        <v>1189</v>
      </c>
      <c r="E96" s="205" t="s">
        <v>2863</v>
      </c>
      <c r="F96" s="206">
        <v>1996.5</v>
      </c>
      <c r="G96" s="206">
        <v>1996.5</v>
      </c>
    </row>
    <row r="97" spans="1:7" ht="51">
      <c r="A97" s="204"/>
      <c r="B97" s="204"/>
      <c r="C97" s="204" t="s">
        <v>1328</v>
      </c>
      <c r="D97" s="204"/>
      <c r="E97" s="205" t="s">
        <v>1329</v>
      </c>
      <c r="F97" s="206">
        <v>3130</v>
      </c>
      <c r="G97" s="206">
        <v>3180</v>
      </c>
    </row>
    <row r="98" spans="1:7" ht="51">
      <c r="A98" s="204"/>
      <c r="B98" s="204"/>
      <c r="C98" s="204" t="s">
        <v>1330</v>
      </c>
      <c r="D98" s="204"/>
      <c r="E98" s="205" t="s">
        <v>1273</v>
      </c>
      <c r="F98" s="206">
        <v>3130</v>
      </c>
      <c r="G98" s="206">
        <v>3180</v>
      </c>
    </row>
    <row r="99" spans="1:7" ht="25.5">
      <c r="A99" s="204"/>
      <c r="B99" s="204"/>
      <c r="C99" s="204"/>
      <c r="D99" s="204" t="s">
        <v>1189</v>
      </c>
      <c r="E99" s="205" t="s">
        <v>2863</v>
      </c>
      <c r="F99" s="206">
        <v>3130</v>
      </c>
      <c r="G99" s="206">
        <v>3180</v>
      </c>
    </row>
    <row r="100" spans="1:7">
      <c r="A100" s="204"/>
      <c r="B100" s="204" t="s">
        <v>1634</v>
      </c>
      <c r="C100" s="204"/>
      <c r="D100" s="204"/>
      <c r="E100" s="205" t="s">
        <v>1635</v>
      </c>
      <c r="F100" s="206">
        <v>618189.30000000005</v>
      </c>
      <c r="G100" s="206">
        <v>606165.19999999995</v>
      </c>
    </row>
    <row r="101" spans="1:7">
      <c r="A101" s="204"/>
      <c r="B101" s="204" t="s">
        <v>1636</v>
      </c>
      <c r="C101" s="204"/>
      <c r="D101" s="204"/>
      <c r="E101" s="205" t="s">
        <v>1637</v>
      </c>
      <c r="F101" s="206">
        <v>618189.30000000005</v>
      </c>
      <c r="G101" s="206">
        <v>606165.19999999995</v>
      </c>
    </row>
    <row r="102" spans="1:7" ht="51">
      <c r="A102" s="204"/>
      <c r="B102" s="204"/>
      <c r="C102" s="204" t="s">
        <v>1999</v>
      </c>
      <c r="D102" s="204"/>
      <c r="E102" s="205" t="s">
        <v>2000</v>
      </c>
      <c r="F102" s="206">
        <v>1440</v>
      </c>
      <c r="G102" s="206">
        <v>0</v>
      </c>
    </row>
    <row r="103" spans="1:7" ht="114.75">
      <c r="A103" s="204"/>
      <c r="B103" s="204"/>
      <c r="C103" s="204" t="s">
        <v>2073</v>
      </c>
      <c r="D103" s="204"/>
      <c r="E103" s="205" t="s">
        <v>2074</v>
      </c>
      <c r="F103" s="206">
        <v>1440</v>
      </c>
      <c r="G103" s="206">
        <v>0</v>
      </c>
    </row>
    <row r="104" spans="1:7" ht="51">
      <c r="A104" s="204"/>
      <c r="B104" s="204"/>
      <c r="C104" s="204" t="s">
        <v>2075</v>
      </c>
      <c r="D104" s="204"/>
      <c r="E104" s="205" t="s">
        <v>2076</v>
      </c>
      <c r="F104" s="206">
        <v>1440</v>
      </c>
      <c r="G104" s="206">
        <v>0</v>
      </c>
    </row>
    <row r="105" spans="1:7" ht="25.5">
      <c r="A105" s="204"/>
      <c r="B105" s="204"/>
      <c r="C105" s="204"/>
      <c r="D105" s="204" t="s">
        <v>1189</v>
      </c>
      <c r="E105" s="205" t="s">
        <v>2863</v>
      </c>
      <c r="F105" s="206">
        <v>1440</v>
      </c>
      <c r="G105" s="206">
        <v>0</v>
      </c>
    </row>
    <row r="106" spans="1:7" ht="38.25">
      <c r="A106" s="204"/>
      <c r="B106" s="204"/>
      <c r="C106" s="204" t="s">
        <v>1212</v>
      </c>
      <c r="D106" s="204"/>
      <c r="E106" s="205" t="s">
        <v>1213</v>
      </c>
      <c r="F106" s="206">
        <v>6000</v>
      </c>
      <c r="G106" s="206">
        <v>4000</v>
      </c>
    </row>
    <row r="107" spans="1:7" ht="63.75">
      <c r="A107" s="204"/>
      <c r="B107" s="204"/>
      <c r="C107" s="204" t="s">
        <v>1274</v>
      </c>
      <c r="D107" s="204"/>
      <c r="E107" s="205" t="s">
        <v>1275</v>
      </c>
      <c r="F107" s="206">
        <v>6000</v>
      </c>
      <c r="G107" s="206">
        <v>4000</v>
      </c>
    </row>
    <row r="108" spans="1:7" ht="127.5">
      <c r="A108" s="204"/>
      <c r="B108" s="204"/>
      <c r="C108" s="204" t="s">
        <v>1276</v>
      </c>
      <c r="D108" s="204"/>
      <c r="E108" s="205" t="s">
        <v>1277</v>
      </c>
      <c r="F108" s="206">
        <v>6000</v>
      </c>
      <c r="G108" s="206">
        <v>4000</v>
      </c>
    </row>
    <row r="109" spans="1:7">
      <c r="A109" s="204"/>
      <c r="B109" s="204"/>
      <c r="C109" s="204"/>
      <c r="D109" s="204" t="s">
        <v>1190</v>
      </c>
      <c r="E109" s="205" t="s">
        <v>1191</v>
      </c>
      <c r="F109" s="206">
        <v>6000</v>
      </c>
      <c r="G109" s="206">
        <v>4000</v>
      </c>
    </row>
    <row r="110" spans="1:7" ht="25.5">
      <c r="A110" s="204"/>
      <c r="B110" s="204"/>
      <c r="C110" s="204" t="s">
        <v>1316</v>
      </c>
      <c r="D110" s="204"/>
      <c r="E110" s="205" t="s">
        <v>1317</v>
      </c>
      <c r="F110" s="206">
        <v>610749.30000000005</v>
      </c>
      <c r="G110" s="206">
        <v>602165.19999999995</v>
      </c>
    </row>
    <row r="111" spans="1:7" ht="63.75">
      <c r="A111" s="204"/>
      <c r="B111" s="204"/>
      <c r="C111" s="204" t="s">
        <v>1638</v>
      </c>
      <c r="D111" s="204"/>
      <c r="E111" s="205" t="s">
        <v>1639</v>
      </c>
      <c r="F111" s="206">
        <v>197507.5</v>
      </c>
      <c r="G111" s="206">
        <v>205827.8</v>
      </c>
    </row>
    <row r="112" spans="1:7" ht="25.5">
      <c r="A112" s="204"/>
      <c r="B112" s="204"/>
      <c r="C112" s="204" t="s">
        <v>1640</v>
      </c>
      <c r="D112" s="204"/>
      <c r="E112" s="205" t="s">
        <v>1641</v>
      </c>
      <c r="F112" s="206">
        <v>197507.5</v>
      </c>
      <c r="G112" s="206">
        <v>205827.8</v>
      </c>
    </row>
    <row r="113" spans="1:7" ht="25.5">
      <c r="A113" s="204"/>
      <c r="B113" s="204"/>
      <c r="C113" s="204"/>
      <c r="D113" s="204" t="s">
        <v>1189</v>
      </c>
      <c r="E113" s="205" t="s">
        <v>2863</v>
      </c>
      <c r="F113" s="206">
        <v>53181.2</v>
      </c>
      <c r="G113" s="206">
        <v>55535.4</v>
      </c>
    </row>
    <row r="114" spans="1:7" ht="25.5">
      <c r="A114" s="204"/>
      <c r="B114" s="204"/>
      <c r="C114" s="204"/>
      <c r="D114" s="204" t="s">
        <v>1198</v>
      </c>
      <c r="E114" s="205" t="s">
        <v>1199</v>
      </c>
      <c r="F114" s="206">
        <v>40339.300000000003</v>
      </c>
      <c r="G114" s="206">
        <v>40127.4</v>
      </c>
    </row>
    <row r="115" spans="1:7" ht="38.25">
      <c r="A115" s="204"/>
      <c r="B115" s="204"/>
      <c r="C115" s="204"/>
      <c r="D115" s="204" t="s">
        <v>1290</v>
      </c>
      <c r="E115" s="205" t="s">
        <v>2724</v>
      </c>
      <c r="F115" s="206">
        <v>26684.2</v>
      </c>
      <c r="G115" s="206">
        <v>26683.8</v>
      </c>
    </row>
    <row r="116" spans="1:7">
      <c r="A116" s="204"/>
      <c r="B116" s="204"/>
      <c r="C116" s="204"/>
      <c r="D116" s="204" t="s">
        <v>1190</v>
      </c>
      <c r="E116" s="205" t="s">
        <v>1191</v>
      </c>
      <c r="F116" s="206">
        <v>77302.8</v>
      </c>
      <c r="G116" s="206">
        <v>83481.2</v>
      </c>
    </row>
    <row r="117" spans="1:7" ht="51">
      <c r="A117" s="204"/>
      <c r="B117" s="204"/>
      <c r="C117" s="204" t="s">
        <v>1642</v>
      </c>
      <c r="D117" s="204"/>
      <c r="E117" s="205" t="s">
        <v>1643</v>
      </c>
      <c r="F117" s="206">
        <v>20809.300000000003</v>
      </c>
      <c r="G117" s="206">
        <v>3000</v>
      </c>
    </row>
    <row r="118" spans="1:7" ht="38.25">
      <c r="A118" s="204"/>
      <c r="B118" s="204"/>
      <c r="C118" s="204" t="s">
        <v>1644</v>
      </c>
      <c r="D118" s="204"/>
      <c r="E118" s="205" t="s">
        <v>1645</v>
      </c>
      <c r="F118" s="206">
        <v>2450.1</v>
      </c>
      <c r="G118" s="206">
        <v>0</v>
      </c>
    </row>
    <row r="119" spans="1:7">
      <c r="A119" s="204"/>
      <c r="B119" s="204"/>
      <c r="C119" s="204"/>
      <c r="D119" s="204" t="s">
        <v>1190</v>
      </c>
      <c r="E119" s="205" t="s">
        <v>1191</v>
      </c>
      <c r="F119" s="206">
        <v>2450.1</v>
      </c>
      <c r="G119" s="206">
        <v>0</v>
      </c>
    </row>
    <row r="120" spans="1:7" ht="63.75">
      <c r="A120" s="204"/>
      <c r="B120" s="204"/>
      <c r="C120" s="204" t="s">
        <v>1646</v>
      </c>
      <c r="D120" s="204"/>
      <c r="E120" s="205" t="s">
        <v>1647</v>
      </c>
      <c r="F120" s="206">
        <v>1980</v>
      </c>
      <c r="G120" s="206">
        <v>3000</v>
      </c>
    </row>
    <row r="121" spans="1:7">
      <c r="A121" s="204"/>
      <c r="B121" s="204"/>
      <c r="C121" s="204"/>
      <c r="D121" s="204" t="s">
        <v>1190</v>
      </c>
      <c r="E121" s="205" t="s">
        <v>1191</v>
      </c>
      <c r="F121" s="206">
        <v>1980</v>
      </c>
      <c r="G121" s="206">
        <v>3000</v>
      </c>
    </row>
    <row r="122" spans="1:7" ht="38.25">
      <c r="A122" s="204"/>
      <c r="B122" s="204"/>
      <c r="C122" s="204" t="s">
        <v>2928</v>
      </c>
      <c r="D122" s="204"/>
      <c r="E122" s="205" t="s">
        <v>2929</v>
      </c>
      <c r="F122" s="206">
        <v>16379.2</v>
      </c>
      <c r="G122" s="206">
        <v>0</v>
      </c>
    </row>
    <row r="123" spans="1:7">
      <c r="A123" s="204"/>
      <c r="B123" s="204"/>
      <c r="C123" s="204"/>
      <c r="D123" s="204" t="s">
        <v>1190</v>
      </c>
      <c r="E123" s="205" t="s">
        <v>1191</v>
      </c>
      <c r="F123" s="206">
        <v>16379.2</v>
      </c>
      <c r="G123" s="206">
        <v>0</v>
      </c>
    </row>
    <row r="124" spans="1:7" ht="51">
      <c r="A124" s="204"/>
      <c r="B124" s="204"/>
      <c r="C124" s="204" t="s">
        <v>1328</v>
      </c>
      <c r="D124" s="204"/>
      <c r="E124" s="205" t="s">
        <v>1329</v>
      </c>
      <c r="F124" s="206">
        <v>392432.5</v>
      </c>
      <c r="G124" s="206">
        <v>393337.4</v>
      </c>
    </row>
    <row r="125" spans="1:7" ht="25.5">
      <c r="A125" s="204"/>
      <c r="B125" s="204"/>
      <c r="C125" s="204" t="s">
        <v>1648</v>
      </c>
      <c r="D125" s="204"/>
      <c r="E125" s="205" t="s">
        <v>1188</v>
      </c>
      <c r="F125" s="206">
        <v>40626.399999999994</v>
      </c>
      <c r="G125" s="206">
        <v>40626.399999999994</v>
      </c>
    </row>
    <row r="126" spans="1:7" ht="76.5">
      <c r="A126" s="204"/>
      <c r="B126" s="204"/>
      <c r="C126" s="204"/>
      <c r="D126" s="204" t="s">
        <v>1184</v>
      </c>
      <c r="E126" s="205" t="s">
        <v>2874</v>
      </c>
      <c r="F126" s="206">
        <v>32637.599999999999</v>
      </c>
      <c r="G126" s="206">
        <v>32637.599999999999</v>
      </c>
    </row>
    <row r="127" spans="1:7" ht="25.5">
      <c r="A127" s="204"/>
      <c r="B127" s="204"/>
      <c r="C127" s="204"/>
      <c r="D127" s="204" t="s">
        <v>1189</v>
      </c>
      <c r="E127" s="205" t="s">
        <v>2863</v>
      </c>
      <c r="F127" s="206">
        <v>7950.2</v>
      </c>
      <c r="G127" s="206">
        <v>7950.2</v>
      </c>
    </row>
    <row r="128" spans="1:7">
      <c r="A128" s="204"/>
      <c r="B128" s="204"/>
      <c r="C128" s="204"/>
      <c r="D128" s="204" t="s">
        <v>1190</v>
      </c>
      <c r="E128" s="205" t="s">
        <v>1191</v>
      </c>
      <c r="F128" s="206">
        <v>38.6</v>
      </c>
      <c r="G128" s="206">
        <v>38.6</v>
      </c>
    </row>
    <row r="129" spans="1:7" ht="25.5">
      <c r="A129" s="204"/>
      <c r="B129" s="204"/>
      <c r="C129" s="204" t="s">
        <v>1649</v>
      </c>
      <c r="D129" s="204"/>
      <c r="E129" s="205" t="s">
        <v>1285</v>
      </c>
      <c r="F129" s="206">
        <v>351806.1</v>
      </c>
      <c r="G129" s="206">
        <v>352711</v>
      </c>
    </row>
    <row r="130" spans="1:7" ht="76.5">
      <c r="A130" s="204"/>
      <c r="B130" s="204"/>
      <c r="C130" s="204"/>
      <c r="D130" s="204" t="s">
        <v>1184</v>
      </c>
      <c r="E130" s="205" t="s">
        <v>2874</v>
      </c>
      <c r="F130" s="206">
        <v>283990.2</v>
      </c>
      <c r="G130" s="206">
        <v>284231.2</v>
      </c>
    </row>
    <row r="131" spans="1:7" ht="25.5">
      <c r="A131" s="204"/>
      <c r="B131" s="204"/>
      <c r="C131" s="204"/>
      <c r="D131" s="204" t="s">
        <v>1189</v>
      </c>
      <c r="E131" s="205" t="s">
        <v>2863</v>
      </c>
      <c r="F131" s="206">
        <v>62787.1</v>
      </c>
      <c r="G131" s="206">
        <v>63608.800000000003</v>
      </c>
    </row>
    <row r="132" spans="1:7">
      <c r="A132" s="204"/>
      <c r="B132" s="204"/>
      <c r="C132" s="204"/>
      <c r="D132" s="204" t="s">
        <v>1190</v>
      </c>
      <c r="E132" s="205" t="s">
        <v>1191</v>
      </c>
      <c r="F132" s="206">
        <v>5028.8</v>
      </c>
      <c r="G132" s="206">
        <v>4871</v>
      </c>
    </row>
    <row r="133" spans="1:7">
      <c r="A133" s="204"/>
      <c r="B133" s="204" t="s">
        <v>2179</v>
      </c>
      <c r="C133" s="204"/>
      <c r="D133" s="204"/>
      <c r="E133" s="205" t="s">
        <v>2180</v>
      </c>
      <c r="F133" s="206">
        <v>838287.6</v>
      </c>
      <c r="G133" s="206">
        <v>861274.8</v>
      </c>
    </row>
    <row r="134" spans="1:7">
      <c r="A134" s="204"/>
      <c r="B134" s="204" t="s">
        <v>2202</v>
      </c>
      <c r="C134" s="204"/>
      <c r="D134" s="204"/>
      <c r="E134" s="205" t="s">
        <v>2203</v>
      </c>
      <c r="F134" s="206">
        <v>838287.6</v>
      </c>
      <c r="G134" s="206">
        <v>861274.8</v>
      </c>
    </row>
    <row r="135" spans="1:7" ht="25.5">
      <c r="A135" s="204"/>
      <c r="B135" s="204"/>
      <c r="C135" s="204" t="s">
        <v>1316</v>
      </c>
      <c r="D135" s="204"/>
      <c r="E135" s="205" t="s">
        <v>1317</v>
      </c>
      <c r="F135" s="206">
        <v>838287.6</v>
      </c>
      <c r="G135" s="206">
        <v>861274.8</v>
      </c>
    </row>
    <row r="136" spans="1:7" ht="63.75">
      <c r="A136" s="204"/>
      <c r="B136" s="204"/>
      <c r="C136" s="204" t="s">
        <v>1638</v>
      </c>
      <c r="D136" s="204"/>
      <c r="E136" s="205" t="s">
        <v>1639</v>
      </c>
      <c r="F136" s="206">
        <v>838287.6</v>
      </c>
      <c r="G136" s="206">
        <v>861274.8</v>
      </c>
    </row>
    <row r="137" spans="1:7" ht="25.5">
      <c r="A137" s="204"/>
      <c r="B137" s="204"/>
      <c r="C137" s="204" t="s">
        <v>2926</v>
      </c>
      <c r="D137" s="204"/>
      <c r="E137" s="205" t="s">
        <v>2927</v>
      </c>
      <c r="F137" s="206">
        <v>838287.6</v>
      </c>
      <c r="G137" s="206">
        <v>861274.8</v>
      </c>
    </row>
    <row r="138" spans="1:7" ht="25.5">
      <c r="A138" s="204"/>
      <c r="B138" s="204"/>
      <c r="C138" s="204"/>
      <c r="D138" s="204" t="s">
        <v>1189</v>
      </c>
      <c r="E138" s="205" t="s">
        <v>2863</v>
      </c>
      <c r="F138" s="206">
        <v>135</v>
      </c>
      <c r="G138" s="206">
        <v>135</v>
      </c>
    </row>
    <row r="139" spans="1:7" ht="25.5">
      <c r="A139" s="204"/>
      <c r="B139" s="204"/>
      <c r="C139" s="204"/>
      <c r="D139" s="204" t="s">
        <v>1198</v>
      </c>
      <c r="E139" s="205" t="s">
        <v>1199</v>
      </c>
      <c r="F139" s="206">
        <v>728152.6</v>
      </c>
      <c r="G139" s="206">
        <v>751139.8</v>
      </c>
    </row>
    <row r="140" spans="1:7">
      <c r="A140" s="204"/>
      <c r="B140" s="204"/>
      <c r="C140" s="204"/>
      <c r="D140" s="204" t="s">
        <v>1204</v>
      </c>
      <c r="E140" s="205" t="s">
        <v>1205</v>
      </c>
      <c r="F140" s="206">
        <v>110000</v>
      </c>
      <c r="G140" s="206">
        <v>110000</v>
      </c>
    </row>
    <row r="141" spans="1:7" ht="38.25">
      <c r="A141" s="204" t="s">
        <v>2441</v>
      </c>
      <c r="B141" s="204"/>
      <c r="C141" s="204"/>
      <c r="D141" s="204"/>
      <c r="E141" s="205" t="s">
        <v>2442</v>
      </c>
      <c r="F141" s="206">
        <v>27733.9</v>
      </c>
      <c r="G141" s="206">
        <v>25573.9</v>
      </c>
    </row>
    <row r="142" spans="1:7">
      <c r="A142" s="204"/>
      <c r="B142" s="204" t="s">
        <v>1865</v>
      </c>
      <c r="C142" s="204"/>
      <c r="D142" s="204"/>
      <c r="E142" s="205" t="s">
        <v>1866</v>
      </c>
      <c r="F142" s="206">
        <v>27733.9</v>
      </c>
      <c r="G142" s="206">
        <v>25573.9</v>
      </c>
    </row>
    <row r="143" spans="1:7">
      <c r="A143" s="204"/>
      <c r="B143" s="204" t="s">
        <v>1969</v>
      </c>
      <c r="C143" s="204"/>
      <c r="D143" s="204"/>
      <c r="E143" s="205" t="s">
        <v>1970</v>
      </c>
      <c r="F143" s="206">
        <v>27733.9</v>
      </c>
      <c r="G143" s="206">
        <v>25573.9</v>
      </c>
    </row>
    <row r="144" spans="1:7" ht="25.5">
      <c r="A144" s="204"/>
      <c r="B144" s="204"/>
      <c r="C144" s="204" t="s">
        <v>1238</v>
      </c>
      <c r="D144" s="204"/>
      <c r="E144" s="205" t="s">
        <v>1239</v>
      </c>
      <c r="F144" s="206">
        <v>27733.9</v>
      </c>
      <c r="G144" s="206">
        <v>25573.9</v>
      </c>
    </row>
    <row r="145" spans="1:7" ht="63.75">
      <c r="A145" s="204"/>
      <c r="B145" s="204"/>
      <c r="C145" s="204" t="s">
        <v>1991</v>
      </c>
      <c r="D145" s="204"/>
      <c r="E145" s="205" t="s">
        <v>2894</v>
      </c>
      <c r="F145" s="206">
        <v>27733.9</v>
      </c>
      <c r="G145" s="206">
        <v>25573.9</v>
      </c>
    </row>
    <row r="146" spans="1:7" ht="25.5">
      <c r="A146" s="204"/>
      <c r="B146" s="204"/>
      <c r="C146" s="204" t="s">
        <v>1992</v>
      </c>
      <c r="D146" s="204"/>
      <c r="E146" s="205" t="s">
        <v>1188</v>
      </c>
      <c r="F146" s="206">
        <v>322.60000000000002</v>
      </c>
      <c r="G146" s="206">
        <v>322.60000000000002</v>
      </c>
    </row>
    <row r="147" spans="1:7" ht="76.5">
      <c r="A147" s="204"/>
      <c r="B147" s="204"/>
      <c r="C147" s="204"/>
      <c r="D147" s="204" t="s">
        <v>1184</v>
      </c>
      <c r="E147" s="205" t="s">
        <v>2874</v>
      </c>
      <c r="F147" s="206">
        <v>225</v>
      </c>
      <c r="G147" s="206">
        <v>225</v>
      </c>
    </row>
    <row r="148" spans="1:7" ht="25.5">
      <c r="A148" s="204"/>
      <c r="B148" s="204"/>
      <c r="C148" s="204"/>
      <c r="D148" s="204" t="s">
        <v>1189</v>
      </c>
      <c r="E148" s="205" t="s">
        <v>2863</v>
      </c>
      <c r="F148" s="206">
        <v>97.6</v>
      </c>
      <c r="G148" s="206">
        <v>97.6</v>
      </c>
    </row>
    <row r="149" spans="1:7" ht="25.5">
      <c r="A149" s="204"/>
      <c r="B149" s="204"/>
      <c r="C149" s="204" t="s">
        <v>1993</v>
      </c>
      <c r="D149" s="204"/>
      <c r="E149" s="205" t="s">
        <v>1994</v>
      </c>
      <c r="F149" s="206">
        <v>6003</v>
      </c>
      <c r="G149" s="206">
        <v>3843</v>
      </c>
    </row>
    <row r="150" spans="1:7" ht="25.5">
      <c r="A150" s="204"/>
      <c r="B150" s="204"/>
      <c r="C150" s="204"/>
      <c r="D150" s="204" t="s">
        <v>1189</v>
      </c>
      <c r="E150" s="205" t="s">
        <v>2863</v>
      </c>
      <c r="F150" s="206">
        <v>6003</v>
      </c>
      <c r="G150" s="206">
        <v>3843</v>
      </c>
    </row>
    <row r="151" spans="1:7" ht="76.5">
      <c r="A151" s="204"/>
      <c r="B151" s="204"/>
      <c r="C151" s="204" t="s">
        <v>2895</v>
      </c>
      <c r="D151" s="204"/>
      <c r="E151" s="205" t="s">
        <v>2896</v>
      </c>
      <c r="F151" s="206">
        <v>21408.3</v>
      </c>
      <c r="G151" s="206">
        <v>21408.3</v>
      </c>
    </row>
    <row r="152" spans="1:7" ht="76.5">
      <c r="A152" s="204"/>
      <c r="B152" s="204"/>
      <c r="C152" s="204"/>
      <c r="D152" s="204" t="s">
        <v>1184</v>
      </c>
      <c r="E152" s="205" t="s">
        <v>2874</v>
      </c>
      <c r="F152" s="206">
        <v>16180.5</v>
      </c>
      <c r="G152" s="206">
        <v>16180.5</v>
      </c>
    </row>
    <row r="153" spans="1:7" ht="25.5">
      <c r="A153" s="204"/>
      <c r="B153" s="204"/>
      <c r="C153" s="204"/>
      <c r="D153" s="204" t="s">
        <v>1189</v>
      </c>
      <c r="E153" s="205" t="s">
        <v>2863</v>
      </c>
      <c r="F153" s="206">
        <v>5221.8</v>
      </c>
      <c r="G153" s="206">
        <v>5224.8</v>
      </c>
    </row>
    <row r="154" spans="1:7">
      <c r="A154" s="204"/>
      <c r="B154" s="204"/>
      <c r="C154" s="204"/>
      <c r="D154" s="204" t="s">
        <v>1190</v>
      </c>
      <c r="E154" s="205" t="s">
        <v>1191</v>
      </c>
      <c r="F154" s="206">
        <v>6</v>
      </c>
      <c r="G154" s="206">
        <v>3</v>
      </c>
    </row>
    <row r="155" spans="1:7" ht="38.25">
      <c r="A155" s="204" t="s">
        <v>2443</v>
      </c>
      <c r="B155" s="204"/>
      <c r="C155" s="204"/>
      <c r="D155" s="204"/>
      <c r="E155" s="205" t="s">
        <v>75</v>
      </c>
      <c r="F155" s="206">
        <v>7063.2</v>
      </c>
      <c r="G155" s="206">
        <v>7062.9</v>
      </c>
    </row>
    <row r="156" spans="1:7">
      <c r="A156" s="204"/>
      <c r="B156" s="204" t="s">
        <v>2033</v>
      </c>
      <c r="C156" s="204"/>
      <c r="D156" s="204"/>
      <c r="E156" s="205" t="s">
        <v>2034</v>
      </c>
      <c r="F156" s="206">
        <v>7063.2</v>
      </c>
      <c r="G156" s="206">
        <v>7062.9</v>
      </c>
    </row>
    <row r="157" spans="1:7">
      <c r="A157" s="204"/>
      <c r="B157" s="204" t="s">
        <v>2035</v>
      </c>
      <c r="C157" s="204"/>
      <c r="D157" s="204"/>
      <c r="E157" s="205" t="s">
        <v>2036</v>
      </c>
      <c r="F157" s="206">
        <v>7063.2</v>
      </c>
      <c r="G157" s="206">
        <v>7062.9</v>
      </c>
    </row>
    <row r="158" spans="1:7" ht="25.5">
      <c r="A158" s="204"/>
      <c r="B158" s="204"/>
      <c r="C158" s="204" t="s">
        <v>1268</v>
      </c>
      <c r="D158" s="204"/>
      <c r="E158" s="205" t="s">
        <v>1269</v>
      </c>
      <c r="F158" s="206">
        <v>7063.2</v>
      </c>
      <c r="G158" s="206">
        <v>7062.9</v>
      </c>
    </row>
    <row r="159" spans="1:7" ht="51">
      <c r="A159" s="204"/>
      <c r="B159" s="204"/>
      <c r="C159" s="204" t="s">
        <v>1270</v>
      </c>
      <c r="D159" s="204"/>
      <c r="E159" s="205" t="s">
        <v>1271</v>
      </c>
      <c r="F159" s="206">
        <v>7063.2</v>
      </c>
      <c r="G159" s="206">
        <v>7062.9</v>
      </c>
    </row>
    <row r="160" spans="1:7" ht="25.5">
      <c r="A160" s="204"/>
      <c r="B160" s="204"/>
      <c r="C160" s="204" t="s">
        <v>2068</v>
      </c>
      <c r="D160" s="204"/>
      <c r="E160" s="205" t="s">
        <v>1188</v>
      </c>
      <c r="F160" s="206">
        <v>7063.2</v>
      </c>
      <c r="G160" s="206">
        <v>7062.9</v>
      </c>
    </row>
    <row r="161" spans="1:7" ht="76.5">
      <c r="A161" s="204"/>
      <c r="B161" s="204"/>
      <c r="C161" s="204"/>
      <c r="D161" s="204" t="s">
        <v>1184</v>
      </c>
      <c r="E161" s="205" t="s">
        <v>2874</v>
      </c>
      <c r="F161" s="206">
        <v>5738.9</v>
      </c>
      <c r="G161" s="206">
        <v>5738.9</v>
      </c>
    </row>
    <row r="162" spans="1:7" ht="25.5">
      <c r="A162" s="204"/>
      <c r="B162" s="204"/>
      <c r="C162" s="204"/>
      <c r="D162" s="204" t="s">
        <v>1189</v>
      </c>
      <c r="E162" s="205" t="s">
        <v>2863</v>
      </c>
      <c r="F162" s="206">
        <v>1323.6</v>
      </c>
      <c r="G162" s="206">
        <v>1323.6</v>
      </c>
    </row>
    <row r="163" spans="1:7">
      <c r="A163" s="204"/>
      <c r="B163" s="204"/>
      <c r="C163" s="204"/>
      <c r="D163" s="204" t="s">
        <v>1190</v>
      </c>
      <c r="E163" s="205" t="s">
        <v>1191</v>
      </c>
      <c r="F163" s="206">
        <v>0.7</v>
      </c>
      <c r="G163" s="206">
        <v>0.4</v>
      </c>
    </row>
    <row r="164" spans="1:7" ht="25.5">
      <c r="A164" s="204" t="s">
        <v>2444</v>
      </c>
      <c r="B164" s="204"/>
      <c r="C164" s="204"/>
      <c r="D164" s="204"/>
      <c r="E164" s="205" t="s">
        <v>76</v>
      </c>
      <c r="F164" s="206">
        <v>529915.60000000009</v>
      </c>
      <c r="G164" s="206">
        <v>544648.70000000007</v>
      </c>
    </row>
    <row r="165" spans="1:7">
      <c r="A165" s="204"/>
      <c r="B165" s="204" t="s">
        <v>1176</v>
      </c>
      <c r="C165" s="204"/>
      <c r="D165" s="204"/>
      <c r="E165" s="205" t="s">
        <v>1177</v>
      </c>
      <c r="F165" s="206">
        <v>459407.30000000005</v>
      </c>
      <c r="G165" s="206">
        <v>474140.4</v>
      </c>
    </row>
    <row r="166" spans="1:7" ht="38.25">
      <c r="A166" s="204"/>
      <c r="B166" s="204" t="s">
        <v>1178</v>
      </c>
      <c r="C166" s="204"/>
      <c r="D166" s="204"/>
      <c r="E166" s="205" t="s">
        <v>1179</v>
      </c>
      <c r="F166" s="206">
        <v>203973.6</v>
      </c>
      <c r="G166" s="206">
        <v>203973.6</v>
      </c>
    </row>
    <row r="167" spans="1:7" ht="25.5">
      <c r="A167" s="204"/>
      <c r="B167" s="204"/>
      <c r="C167" s="204" t="s">
        <v>1180</v>
      </c>
      <c r="D167" s="204"/>
      <c r="E167" s="205" t="s">
        <v>1181</v>
      </c>
      <c r="F167" s="206">
        <v>203973.6</v>
      </c>
      <c r="G167" s="206">
        <v>203973.6</v>
      </c>
    </row>
    <row r="168" spans="1:7">
      <c r="A168" s="204"/>
      <c r="B168" s="204"/>
      <c r="C168" s="204" t="s">
        <v>1182</v>
      </c>
      <c r="D168" s="204"/>
      <c r="E168" s="205" t="s">
        <v>1183</v>
      </c>
      <c r="F168" s="206">
        <v>3695.1</v>
      </c>
      <c r="G168" s="206">
        <v>3695.1</v>
      </c>
    </row>
    <row r="169" spans="1:7" ht="76.5">
      <c r="A169" s="204"/>
      <c r="B169" s="204"/>
      <c r="C169" s="204"/>
      <c r="D169" s="204" t="s">
        <v>1184</v>
      </c>
      <c r="E169" s="205" t="s">
        <v>2874</v>
      </c>
      <c r="F169" s="206">
        <v>3695.1</v>
      </c>
      <c r="G169" s="206">
        <v>3695.1</v>
      </c>
    </row>
    <row r="170" spans="1:7" ht="25.5">
      <c r="A170" s="204"/>
      <c r="B170" s="204"/>
      <c r="C170" s="204" t="s">
        <v>1185</v>
      </c>
      <c r="D170" s="204"/>
      <c r="E170" s="205" t="s">
        <v>1186</v>
      </c>
      <c r="F170" s="206">
        <v>2817.5</v>
      </c>
      <c r="G170" s="206">
        <v>2817.5</v>
      </c>
    </row>
    <row r="171" spans="1:7" ht="76.5">
      <c r="A171" s="204"/>
      <c r="B171" s="204"/>
      <c r="C171" s="204"/>
      <c r="D171" s="204" t="s">
        <v>1184</v>
      </c>
      <c r="E171" s="205" t="s">
        <v>2874</v>
      </c>
      <c r="F171" s="206">
        <v>2817.5</v>
      </c>
      <c r="G171" s="206">
        <v>2817.5</v>
      </c>
    </row>
    <row r="172" spans="1:7" ht="25.5">
      <c r="A172" s="204"/>
      <c r="B172" s="204"/>
      <c r="C172" s="204" t="s">
        <v>1187</v>
      </c>
      <c r="D172" s="204"/>
      <c r="E172" s="205" t="s">
        <v>1188</v>
      </c>
      <c r="F172" s="206">
        <v>197461</v>
      </c>
      <c r="G172" s="206">
        <v>197461</v>
      </c>
    </row>
    <row r="173" spans="1:7" ht="76.5">
      <c r="A173" s="204"/>
      <c r="B173" s="204"/>
      <c r="C173" s="204"/>
      <c r="D173" s="204" t="s">
        <v>1184</v>
      </c>
      <c r="E173" s="205" t="s">
        <v>2874</v>
      </c>
      <c r="F173" s="206">
        <v>161393.1</v>
      </c>
      <c r="G173" s="206">
        <v>161393.1</v>
      </c>
    </row>
    <row r="174" spans="1:7" ht="25.5">
      <c r="A174" s="204"/>
      <c r="B174" s="204"/>
      <c r="C174" s="204"/>
      <c r="D174" s="204" t="s">
        <v>1189</v>
      </c>
      <c r="E174" s="205" t="s">
        <v>2863</v>
      </c>
      <c r="F174" s="206">
        <v>35925.9</v>
      </c>
      <c r="G174" s="206">
        <v>35925.9</v>
      </c>
    </row>
    <row r="175" spans="1:7">
      <c r="A175" s="204"/>
      <c r="B175" s="204"/>
      <c r="C175" s="204"/>
      <c r="D175" s="204" t="s">
        <v>1190</v>
      </c>
      <c r="E175" s="205" t="s">
        <v>1191</v>
      </c>
      <c r="F175" s="206">
        <v>142</v>
      </c>
      <c r="G175" s="206">
        <v>142</v>
      </c>
    </row>
    <row r="176" spans="1:7">
      <c r="A176" s="204"/>
      <c r="B176" s="204" t="s">
        <v>1250</v>
      </c>
      <c r="C176" s="204"/>
      <c r="D176" s="204"/>
      <c r="E176" s="205" t="s">
        <v>1251</v>
      </c>
      <c r="F176" s="206">
        <v>255433.7</v>
      </c>
      <c r="G176" s="206">
        <v>270166.8</v>
      </c>
    </row>
    <row r="177" spans="1:7" ht="38.25">
      <c r="A177" s="204"/>
      <c r="B177" s="204"/>
      <c r="C177" s="204" t="s">
        <v>1444</v>
      </c>
      <c r="D177" s="204"/>
      <c r="E177" s="205" t="s">
        <v>1445</v>
      </c>
      <c r="F177" s="206">
        <v>21984.6</v>
      </c>
      <c r="G177" s="206">
        <v>21948.5</v>
      </c>
    </row>
    <row r="178" spans="1:7" ht="76.5">
      <c r="A178" s="204"/>
      <c r="B178" s="204"/>
      <c r="C178" s="204" t="s">
        <v>1446</v>
      </c>
      <c r="D178" s="204"/>
      <c r="E178" s="205" t="s">
        <v>1447</v>
      </c>
      <c r="F178" s="206">
        <v>284.60000000000002</v>
      </c>
      <c r="G178" s="206">
        <v>248.5</v>
      </c>
    </row>
    <row r="179" spans="1:7" ht="38.25">
      <c r="A179" s="204"/>
      <c r="B179" s="204"/>
      <c r="C179" s="204" t="s">
        <v>1448</v>
      </c>
      <c r="D179" s="204"/>
      <c r="E179" s="205" t="s">
        <v>1449</v>
      </c>
      <c r="F179" s="206">
        <v>284.60000000000002</v>
      </c>
      <c r="G179" s="206">
        <v>248.5</v>
      </c>
    </row>
    <row r="180" spans="1:7" ht="25.5">
      <c r="A180" s="204"/>
      <c r="B180" s="204"/>
      <c r="C180" s="204"/>
      <c r="D180" s="204" t="s">
        <v>1189</v>
      </c>
      <c r="E180" s="205" t="s">
        <v>2863</v>
      </c>
      <c r="F180" s="206">
        <v>284.60000000000002</v>
      </c>
      <c r="G180" s="206">
        <v>248.5</v>
      </c>
    </row>
    <row r="181" spans="1:7" ht="76.5">
      <c r="A181" s="204"/>
      <c r="B181" s="204"/>
      <c r="C181" s="204" t="s">
        <v>1450</v>
      </c>
      <c r="D181" s="204"/>
      <c r="E181" s="205" t="s">
        <v>1451</v>
      </c>
      <c r="F181" s="206">
        <v>4100</v>
      </c>
      <c r="G181" s="206">
        <v>4100</v>
      </c>
    </row>
    <row r="182" spans="1:7" ht="38.25">
      <c r="A182" s="204"/>
      <c r="B182" s="204"/>
      <c r="C182" s="204" t="s">
        <v>1452</v>
      </c>
      <c r="D182" s="204"/>
      <c r="E182" s="205" t="s">
        <v>1453</v>
      </c>
      <c r="F182" s="206">
        <v>3300</v>
      </c>
      <c r="G182" s="206">
        <v>3300</v>
      </c>
    </row>
    <row r="183" spans="1:7" ht="25.5">
      <c r="A183" s="204"/>
      <c r="B183" s="204"/>
      <c r="C183" s="204"/>
      <c r="D183" s="204" t="s">
        <v>1189</v>
      </c>
      <c r="E183" s="205" t="s">
        <v>2863</v>
      </c>
      <c r="F183" s="206">
        <v>3300</v>
      </c>
      <c r="G183" s="206">
        <v>3300</v>
      </c>
    </row>
    <row r="184" spans="1:7" ht="38.25">
      <c r="A184" s="204"/>
      <c r="B184" s="204"/>
      <c r="C184" s="204" t="s">
        <v>1454</v>
      </c>
      <c r="D184" s="204"/>
      <c r="E184" s="205" t="s">
        <v>1455</v>
      </c>
      <c r="F184" s="206">
        <v>800</v>
      </c>
      <c r="G184" s="206">
        <v>800</v>
      </c>
    </row>
    <row r="185" spans="1:7" ht="25.5">
      <c r="A185" s="204"/>
      <c r="B185" s="204"/>
      <c r="C185" s="204"/>
      <c r="D185" s="204" t="s">
        <v>1189</v>
      </c>
      <c r="E185" s="205" t="s">
        <v>2863</v>
      </c>
      <c r="F185" s="206">
        <v>800</v>
      </c>
      <c r="G185" s="206">
        <v>800</v>
      </c>
    </row>
    <row r="186" spans="1:7" ht="114.75">
      <c r="A186" s="204"/>
      <c r="B186" s="204"/>
      <c r="C186" s="204" t="s">
        <v>1456</v>
      </c>
      <c r="D186" s="204"/>
      <c r="E186" s="205" t="s">
        <v>1457</v>
      </c>
      <c r="F186" s="206">
        <v>17600</v>
      </c>
      <c r="G186" s="206">
        <v>17600</v>
      </c>
    </row>
    <row r="187" spans="1:7" ht="25.5">
      <c r="A187" s="204"/>
      <c r="B187" s="204"/>
      <c r="C187" s="204" t="s">
        <v>1458</v>
      </c>
      <c r="D187" s="204"/>
      <c r="E187" s="205" t="s">
        <v>1459</v>
      </c>
      <c r="F187" s="206">
        <v>1600</v>
      </c>
      <c r="G187" s="206">
        <v>1600</v>
      </c>
    </row>
    <row r="188" spans="1:7" ht="25.5">
      <c r="A188" s="204"/>
      <c r="B188" s="204"/>
      <c r="C188" s="204"/>
      <c r="D188" s="204" t="s">
        <v>1189</v>
      </c>
      <c r="E188" s="205" t="s">
        <v>2863</v>
      </c>
      <c r="F188" s="206">
        <v>1600</v>
      </c>
      <c r="G188" s="206">
        <v>1600</v>
      </c>
    </row>
    <row r="189" spans="1:7" ht="38.25">
      <c r="A189" s="204"/>
      <c r="B189" s="204"/>
      <c r="C189" s="204" t="s">
        <v>1460</v>
      </c>
      <c r="D189" s="204"/>
      <c r="E189" s="205" t="s">
        <v>1461</v>
      </c>
      <c r="F189" s="206">
        <v>4000</v>
      </c>
      <c r="G189" s="206">
        <v>4000</v>
      </c>
    </row>
    <row r="190" spans="1:7" ht="25.5">
      <c r="A190" s="204"/>
      <c r="B190" s="204"/>
      <c r="C190" s="204"/>
      <c r="D190" s="204" t="s">
        <v>1189</v>
      </c>
      <c r="E190" s="205" t="s">
        <v>2863</v>
      </c>
      <c r="F190" s="206">
        <v>4000</v>
      </c>
      <c r="G190" s="206">
        <v>4000</v>
      </c>
    </row>
    <row r="191" spans="1:7" ht="25.5">
      <c r="A191" s="204"/>
      <c r="B191" s="204"/>
      <c r="C191" s="204" t="s">
        <v>1462</v>
      </c>
      <c r="D191" s="204"/>
      <c r="E191" s="205" t="s">
        <v>1463</v>
      </c>
      <c r="F191" s="206">
        <v>12000</v>
      </c>
      <c r="G191" s="206">
        <v>12000</v>
      </c>
    </row>
    <row r="192" spans="1:7" ht="25.5">
      <c r="A192" s="204"/>
      <c r="B192" s="204"/>
      <c r="C192" s="204"/>
      <c r="D192" s="204" t="s">
        <v>1189</v>
      </c>
      <c r="E192" s="205" t="s">
        <v>2863</v>
      </c>
      <c r="F192" s="206">
        <v>12000</v>
      </c>
      <c r="G192" s="206">
        <v>12000</v>
      </c>
    </row>
    <row r="193" spans="1:7" ht="38.25">
      <c r="A193" s="204"/>
      <c r="B193" s="204"/>
      <c r="C193" s="204" t="s">
        <v>1482</v>
      </c>
      <c r="D193" s="204"/>
      <c r="E193" s="205" t="s">
        <v>1483</v>
      </c>
      <c r="F193" s="206">
        <v>224539.4</v>
      </c>
      <c r="G193" s="206">
        <v>239145.80000000002</v>
      </c>
    </row>
    <row r="194" spans="1:7" ht="63.75">
      <c r="A194" s="204"/>
      <c r="B194" s="204"/>
      <c r="C194" s="204" t="s">
        <v>1484</v>
      </c>
      <c r="D194" s="204"/>
      <c r="E194" s="205" t="s">
        <v>1485</v>
      </c>
      <c r="F194" s="206">
        <v>19000</v>
      </c>
      <c r="G194" s="206">
        <v>19000</v>
      </c>
    </row>
    <row r="195" spans="1:7" ht="25.5">
      <c r="A195" s="204"/>
      <c r="B195" s="204"/>
      <c r="C195" s="204" t="s">
        <v>1486</v>
      </c>
      <c r="D195" s="204"/>
      <c r="E195" s="205" t="s">
        <v>1487</v>
      </c>
      <c r="F195" s="206">
        <v>10000</v>
      </c>
      <c r="G195" s="206">
        <v>10000</v>
      </c>
    </row>
    <row r="196" spans="1:7" ht="25.5">
      <c r="A196" s="204"/>
      <c r="B196" s="204"/>
      <c r="C196" s="204"/>
      <c r="D196" s="204" t="s">
        <v>1189</v>
      </c>
      <c r="E196" s="205" t="s">
        <v>2863</v>
      </c>
      <c r="F196" s="206">
        <v>10000</v>
      </c>
      <c r="G196" s="206">
        <v>10000</v>
      </c>
    </row>
    <row r="197" spans="1:7">
      <c r="A197" s="204"/>
      <c r="B197" s="204"/>
      <c r="C197" s="204" t="s">
        <v>1488</v>
      </c>
      <c r="D197" s="204"/>
      <c r="E197" s="205" t="s">
        <v>1489</v>
      </c>
      <c r="F197" s="206">
        <v>1700</v>
      </c>
      <c r="G197" s="206">
        <v>1700</v>
      </c>
    </row>
    <row r="198" spans="1:7" ht="25.5">
      <c r="A198" s="204"/>
      <c r="B198" s="204"/>
      <c r="C198" s="204"/>
      <c r="D198" s="204" t="s">
        <v>1189</v>
      </c>
      <c r="E198" s="205" t="s">
        <v>2863</v>
      </c>
      <c r="F198" s="206">
        <v>1700</v>
      </c>
      <c r="G198" s="206">
        <v>1700</v>
      </c>
    </row>
    <row r="199" spans="1:7">
      <c r="A199" s="204"/>
      <c r="B199" s="204"/>
      <c r="C199" s="204" t="s">
        <v>1490</v>
      </c>
      <c r="D199" s="204"/>
      <c r="E199" s="205" t="s">
        <v>1491</v>
      </c>
      <c r="F199" s="206">
        <v>3900</v>
      </c>
      <c r="G199" s="206">
        <v>3900</v>
      </c>
    </row>
    <row r="200" spans="1:7" ht="25.5">
      <c r="A200" s="204"/>
      <c r="B200" s="204"/>
      <c r="C200" s="204"/>
      <c r="D200" s="204" t="s">
        <v>1189</v>
      </c>
      <c r="E200" s="205" t="s">
        <v>2863</v>
      </c>
      <c r="F200" s="206">
        <v>3900</v>
      </c>
      <c r="G200" s="206">
        <v>3900</v>
      </c>
    </row>
    <row r="201" spans="1:7" ht="25.5">
      <c r="A201" s="204"/>
      <c r="B201" s="204"/>
      <c r="C201" s="204" t="s">
        <v>1492</v>
      </c>
      <c r="D201" s="204"/>
      <c r="E201" s="205" t="s">
        <v>1493</v>
      </c>
      <c r="F201" s="206">
        <v>1100</v>
      </c>
      <c r="G201" s="206">
        <v>1100</v>
      </c>
    </row>
    <row r="202" spans="1:7" ht="25.5">
      <c r="A202" s="204"/>
      <c r="B202" s="204"/>
      <c r="C202" s="204"/>
      <c r="D202" s="204" t="s">
        <v>1189</v>
      </c>
      <c r="E202" s="205" t="s">
        <v>2863</v>
      </c>
      <c r="F202" s="206">
        <v>1100</v>
      </c>
      <c r="G202" s="206">
        <v>1100</v>
      </c>
    </row>
    <row r="203" spans="1:7" ht="25.5">
      <c r="A203" s="204"/>
      <c r="B203" s="204"/>
      <c r="C203" s="204" t="s">
        <v>1494</v>
      </c>
      <c r="D203" s="204"/>
      <c r="E203" s="205" t="s">
        <v>1495</v>
      </c>
      <c r="F203" s="206">
        <v>700</v>
      </c>
      <c r="G203" s="206">
        <v>700</v>
      </c>
    </row>
    <row r="204" spans="1:7" ht="25.5">
      <c r="A204" s="204"/>
      <c r="B204" s="204"/>
      <c r="C204" s="204"/>
      <c r="D204" s="204" t="s">
        <v>1189</v>
      </c>
      <c r="E204" s="205" t="s">
        <v>2863</v>
      </c>
      <c r="F204" s="206">
        <v>700</v>
      </c>
      <c r="G204" s="206">
        <v>700</v>
      </c>
    </row>
    <row r="205" spans="1:7" ht="38.25">
      <c r="A205" s="204"/>
      <c r="B205" s="204"/>
      <c r="C205" s="204" t="s">
        <v>1496</v>
      </c>
      <c r="D205" s="204"/>
      <c r="E205" s="205" t="s">
        <v>1497</v>
      </c>
      <c r="F205" s="206">
        <v>1600</v>
      </c>
      <c r="G205" s="206">
        <v>1600</v>
      </c>
    </row>
    <row r="206" spans="1:7" ht="25.5">
      <c r="A206" s="204"/>
      <c r="B206" s="204"/>
      <c r="C206" s="204"/>
      <c r="D206" s="204" t="s">
        <v>1189</v>
      </c>
      <c r="E206" s="205" t="s">
        <v>2863</v>
      </c>
      <c r="F206" s="206">
        <v>1600</v>
      </c>
      <c r="G206" s="206">
        <v>1600</v>
      </c>
    </row>
    <row r="207" spans="1:7" ht="63.75">
      <c r="A207" s="204"/>
      <c r="B207" s="204"/>
      <c r="C207" s="204" t="s">
        <v>1498</v>
      </c>
      <c r="D207" s="204"/>
      <c r="E207" s="205" t="s">
        <v>1499</v>
      </c>
      <c r="F207" s="206">
        <v>4151</v>
      </c>
      <c r="G207" s="206">
        <v>4151</v>
      </c>
    </row>
    <row r="208" spans="1:7" ht="38.25">
      <c r="A208" s="204"/>
      <c r="B208" s="204"/>
      <c r="C208" s="204" t="s">
        <v>1500</v>
      </c>
      <c r="D208" s="204"/>
      <c r="E208" s="205" t="s">
        <v>1501</v>
      </c>
      <c r="F208" s="206">
        <v>4151</v>
      </c>
      <c r="G208" s="206">
        <v>4151</v>
      </c>
    </row>
    <row r="209" spans="1:7" ht="25.5">
      <c r="A209" s="204"/>
      <c r="B209" s="204"/>
      <c r="C209" s="204"/>
      <c r="D209" s="204" t="s">
        <v>1189</v>
      </c>
      <c r="E209" s="205" t="s">
        <v>2863</v>
      </c>
      <c r="F209" s="206">
        <v>4151</v>
      </c>
      <c r="G209" s="206">
        <v>4151</v>
      </c>
    </row>
    <row r="210" spans="1:7" ht="63.75">
      <c r="A210" s="204"/>
      <c r="B210" s="204"/>
      <c r="C210" s="204" t="s">
        <v>1502</v>
      </c>
      <c r="D210" s="204"/>
      <c r="E210" s="205" t="s">
        <v>1503</v>
      </c>
      <c r="F210" s="206">
        <v>1300</v>
      </c>
      <c r="G210" s="206">
        <v>1300</v>
      </c>
    </row>
    <row r="211" spans="1:7" ht="38.25">
      <c r="A211" s="204"/>
      <c r="B211" s="204"/>
      <c r="C211" s="204" t="s">
        <v>1506</v>
      </c>
      <c r="D211" s="204"/>
      <c r="E211" s="205" t="s">
        <v>1507</v>
      </c>
      <c r="F211" s="206">
        <v>1300</v>
      </c>
      <c r="G211" s="206">
        <v>1300</v>
      </c>
    </row>
    <row r="212" spans="1:7" ht="25.5">
      <c r="A212" s="204"/>
      <c r="B212" s="204"/>
      <c r="C212" s="204"/>
      <c r="D212" s="204" t="s">
        <v>1189</v>
      </c>
      <c r="E212" s="205" t="s">
        <v>2863</v>
      </c>
      <c r="F212" s="206">
        <v>1300</v>
      </c>
      <c r="G212" s="206">
        <v>1300</v>
      </c>
    </row>
    <row r="213" spans="1:7" ht="51">
      <c r="A213" s="204"/>
      <c r="B213" s="204"/>
      <c r="C213" s="204" t="s">
        <v>1508</v>
      </c>
      <c r="D213" s="204"/>
      <c r="E213" s="205" t="s">
        <v>1509</v>
      </c>
      <c r="F213" s="206">
        <v>27219.1</v>
      </c>
      <c r="G213" s="206">
        <v>27219.1</v>
      </c>
    </row>
    <row r="214" spans="1:7">
      <c r="A214" s="204"/>
      <c r="B214" s="204"/>
      <c r="C214" s="204" t="s">
        <v>1510</v>
      </c>
      <c r="D214" s="204"/>
      <c r="E214" s="205" t="s">
        <v>1511</v>
      </c>
      <c r="F214" s="206">
        <v>22939.8</v>
      </c>
      <c r="G214" s="206">
        <v>22939.8</v>
      </c>
    </row>
    <row r="215" spans="1:7" ht="25.5">
      <c r="A215" s="204"/>
      <c r="B215" s="204"/>
      <c r="C215" s="204"/>
      <c r="D215" s="204" t="s">
        <v>1189</v>
      </c>
      <c r="E215" s="205" t="s">
        <v>2863</v>
      </c>
      <c r="F215" s="206">
        <v>22939.8</v>
      </c>
      <c r="G215" s="206">
        <v>22939.8</v>
      </c>
    </row>
    <row r="216" spans="1:7">
      <c r="A216" s="204"/>
      <c r="B216" s="204"/>
      <c r="C216" s="204" t="s">
        <v>1512</v>
      </c>
      <c r="D216" s="204"/>
      <c r="E216" s="205" t="s">
        <v>1513</v>
      </c>
      <c r="F216" s="206">
        <v>4279.3</v>
      </c>
      <c r="G216" s="206">
        <v>4279.3</v>
      </c>
    </row>
    <row r="217" spans="1:7" ht="25.5">
      <c r="A217" s="204"/>
      <c r="B217" s="204"/>
      <c r="C217" s="204"/>
      <c r="D217" s="204" t="s">
        <v>1189</v>
      </c>
      <c r="E217" s="205" t="s">
        <v>2863</v>
      </c>
      <c r="F217" s="206">
        <v>4279.3</v>
      </c>
      <c r="G217" s="206">
        <v>4279.3</v>
      </c>
    </row>
    <row r="218" spans="1:7" ht="89.25">
      <c r="A218" s="204"/>
      <c r="B218" s="204"/>
      <c r="C218" s="204" t="s">
        <v>1514</v>
      </c>
      <c r="D218" s="204"/>
      <c r="E218" s="205" t="s">
        <v>1515</v>
      </c>
      <c r="F218" s="206">
        <v>90890.1</v>
      </c>
      <c r="G218" s="206">
        <v>90890.1</v>
      </c>
    </row>
    <row r="219" spans="1:7" ht="25.5">
      <c r="A219" s="204"/>
      <c r="B219" s="204"/>
      <c r="C219" s="204" t="s">
        <v>1516</v>
      </c>
      <c r="D219" s="204"/>
      <c r="E219" s="205" t="s">
        <v>1517</v>
      </c>
      <c r="F219" s="206">
        <v>90000</v>
      </c>
      <c r="G219" s="206">
        <v>90000</v>
      </c>
    </row>
    <row r="220" spans="1:7" ht="25.5">
      <c r="A220" s="204"/>
      <c r="B220" s="204"/>
      <c r="C220" s="204"/>
      <c r="D220" s="204" t="s">
        <v>1189</v>
      </c>
      <c r="E220" s="205" t="s">
        <v>2863</v>
      </c>
      <c r="F220" s="206">
        <v>90000</v>
      </c>
      <c r="G220" s="206">
        <v>90000</v>
      </c>
    </row>
    <row r="221" spans="1:7" ht="63.75">
      <c r="A221" s="204"/>
      <c r="B221" s="204"/>
      <c r="C221" s="204" t="s">
        <v>1518</v>
      </c>
      <c r="D221" s="204"/>
      <c r="E221" s="205" t="s">
        <v>1519</v>
      </c>
      <c r="F221" s="206">
        <v>890.1</v>
      </c>
      <c r="G221" s="206">
        <v>890.1</v>
      </c>
    </row>
    <row r="222" spans="1:7" ht="25.5">
      <c r="A222" s="204"/>
      <c r="B222" s="204"/>
      <c r="C222" s="204"/>
      <c r="D222" s="204" t="s">
        <v>1189</v>
      </c>
      <c r="E222" s="205" t="s">
        <v>2863</v>
      </c>
      <c r="F222" s="206">
        <v>890.1</v>
      </c>
      <c r="G222" s="206">
        <v>890.1</v>
      </c>
    </row>
    <row r="223" spans="1:7" ht="76.5">
      <c r="A223" s="204"/>
      <c r="B223" s="204"/>
      <c r="C223" s="204" t="s">
        <v>1520</v>
      </c>
      <c r="D223" s="204"/>
      <c r="E223" s="205" t="s">
        <v>1521</v>
      </c>
      <c r="F223" s="206">
        <v>52564.9</v>
      </c>
      <c r="G223" s="206">
        <v>47877.700000000004</v>
      </c>
    </row>
    <row r="224" spans="1:7" ht="51">
      <c r="A224" s="204"/>
      <c r="B224" s="204"/>
      <c r="C224" s="204" t="s">
        <v>1522</v>
      </c>
      <c r="D224" s="204"/>
      <c r="E224" s="205" t="s">
        <v>1523</v>
      </c>
      <c r="F224" s="206">
        <v>47268</v>
      </c>
      <c r="G224" s="206">
        <v>42768</v>
      </c>
    </row>
    <row r="225" spans="1:7" ht="25.5">
      <c r="A225" s="204"/>
      <c r="B225" s="204"/>
      <c r="C225" s="204"/>
      <c r="D225" s="204" t="s">
        <v>1189</v>
      </c>
      <c r="E225" s="205" t="s">
        <v>2863</v>
      </c>
      <c r="F225" s="206">
        <v>400</v>
      </c>
      <c r="G225" s="206">
        <v>400</v>
      </c>
    </row>
    <row r="226" spans="1:7" ht="38.25">
      <c r="A226" s="204"/>
      <c r="B226" s="204"/>
      <c r="C226" s="204"/>
      <c r="D226" s="204" t="s">
        <v>1290</v>
      </c>
      <c r="E226" s="205" t="s">
        <v>2724</v>
      </c>
      <c r="F226" s="206">
        <v>46868</v>
      </c>
      <c r="G226" s="206">
        <v>42368</v>
      </c>
    </row>
    <row r="227" spans="1:7" ht="76.5">
      <c r="A227" s="204"/>
      <c r="B227" s="204"/>
      <c r="C227" s="204" t="s">
        <v>1524</v>
      </c>
      <c r="D227" s="204"/>
      <c r="E227" s="205" t="s">
        <v>1525</v>
      </c>
      <c r="F227" s="206">
        <v>4300</v>
      </c>
      <c r="G227" s="206">
        <v>4112.8</v>
      </c>
    </row>
    <row r="228" spans="1:7" ht="25.5">
      <c r="A228" s="204"/>
      <c r="B228" s="204"/>
      <c r="C228" s="204"/>
      <c r="D228" s="204" t="s">
        <v>1189</v>
      </c>
      <c r="E228" s="205" t="s">
        <v>2863</v>
      </c>
      <c r="F228" s="206">
        <v>4300</v>
      </c>
      <c r="G228" s="206">
        <v>4112.8</v>
      </c>
    </row>
    <row r="229" spans="1:7" ht="89.25">
      <c r="A229" s="204"/>
      <c r="B229" s="204"/>
      <c r="C229" s="204" t="s">
        <v>1526</v>
      </c>
      <c r="D229" s="204"/>
      <c r="E229" s="205" t="s">
        <v>1527</v>
      </c>
      <c r="F229" s="206">
        <v>996.9</v>
      </c>
      <c r="G229" s="206">
        <v>996.9</v>
      </c>
    </row>
    <row r="230" spans="1:7" ht="25.5">
      <c r="A230" s="204"/>
      <c r="B230" s="204"/>
      <c r="C230" s="204"/>
      <c r="D230" s="204" t="s">
        <v>1189</v>
      </c>
      <c r="E230" s="205" t="s">
        <v>2863</v>
      </c>
      <c r="F230" s="206">
        <v>996.9</v>
      </c>
      <c r="G230" s="206">
        <v>996.9</v>
      </c>
    </row>
    <row r="231" spans="1:7" ht="63.75">
      <c r="A231" s="204"/>
      <c r="B231" s="204"/>
      <c r="C231" s="204" t="s">
        <v>1528</v>
      </c>
      <c r="D231" s="204"/>
      <c r="E231" s="205" t="s">
        <v>1529</v>
      </c>
      <c r="F231" s="206">
        <v>29414.3</v>
      </c>
      <c r="G231" s="206">
        <v>48707.9</v>
      </c>
    </row>
    <row r="232" spans="1:7" ht="51">
      <c r="A232" s="204"/>
      <c r="B232" s="204"/>
      <c r="C232" s="204" t="s">
        <v>1530</v>
      </c>
      <c r="D232" s="204"/>
      <c r="E232" s="205" t="s">
        <v>1531</v>
      </c>
      <c r="F232" s="206">
        <v>300</v>
      </c>
      <c r="G232" s="206">
        <v>1000</v>
      </c>
    </row>
    <row r="233" spans="1:7" ht="25.5">
      <c r="A233" s="204"/>
      <c r="B233" s="204"/>
      <c r="C233" s="204"/>
      <c r="D233" s="204" t="s">
        <v>1189</v>
      </c>
      <c r="E233" s="205" t="s">
        <v>2863</v>
      </c>
      <c r="F233" s="206">
        <v>300</v>
      </c>
      <c r="G233" s="206">
        <v>1000</v>
      </c>
    </row>
    <row r="234" spans="1:7" ht="38.25">
      <c r="A234" s="204"/>
      <c r="B234" s="204"/>
      <c r="C234" s="204" t="s">
        <v>1532</v>
      </c>
      <c r="D234" s="204"/>
      <c r="E234" s="205" t="s">
        <v>1533</v>
      </c>
      <c r="F234" s="206">
        <v>500</v>
      </c>
      <c r="G234" s="206">
        <v>1000</v>
      </c>
    </row>
    <row r="235" spans="1:7" ht="25.5">
      <c r="A235" s="204"/>
      <c r="B235" s="204"/>
      <c r="C235" s="204"/>
      <c r="D235" s="204" t="s">
        <v>1189</v>
      </c>
      <c r="E235" s="205" t="s">
        <v>2863</v>
      </c>
      <c r="F235" s="206">
        <v>500</v>
      </c>
      <c r="G235" s="206">
        <v>1000</v>
      </c>
    </row>
    <row r="236" spans="1:7" ht="89.25">
      <c r="A236" s="204"/>
      <c r="B236" s="204"/>
      <c r="C236" s="204" t="s">
        <v>1534</v>
      </c>
      <c r="D236" s="204"/>
      <c r="E236" s="205" t="s">
        <v>1535</v>
      </c>
      <c r="F236" s="206">
        <v>2900</v>
      </c>
      <c r="G236" s="206">
        <v>5000</v>
      </c>
    </row>
    <row r="237" spans="1:7" ht="25.5">
      <c r="A237" s="204"/>
      <c r="B237" s="204"/>
      <c r="C237" s="204"/>
      <c r="D237" s="204" t="s">
        <v>1189</v>
      </c>
      <c r="E237" s="205" t="s">
        <v>2863</v>
      </c>
      <c r="F237" s="206">
        <v>2900</v>
      </c>
      <c r="G237" s="206">
        <v>5000</v>
      </c>
    </row>
    <row r="238" spans="1:7" ht="51">
      <c r="A238" s="204"/>
      <c r="B238" s="204"/>
      <c r="C238" s="204" t="s">
        <v>1536</v>
      </c>
      <c r="D238" s="204"/>
      <c r="E238" s="205" t="s">
        <v>1537</v>
      </c>
      <c r="F238" s="206">
        <v>2600</v>
      </c>
      <c r="G238" s="206">
        <v>5200</v>
      </c>
    </row>
    <row r="239" spans="1:7" ht="25.5">
      <c r="A239" s="204"/>
      <c r="B239" s="204"/>
      <c r="C239" s="204"/>
      <c r="D239" s="204" t="s">
        <v>1189</v>
      </c>
      <c r="E239" s="205" t="s">
        <v>2863</v>
      </c>
      <c r="F239" s="206">
        <v>2600</v>
      </c>
      <c r="G239" s="206">
        <v>5200</v>
      </c>
    </row>
    <row r="240" spans="1:7" ht="51">
      <c r="A240" s="204"/>
      <c r="B240" s="204"/>
      <c r="C240" s="204" t="s">
        <v>1538</v>
      </c>
      <c r="D240" s="204"/>
      <c r="E240" s="205" t="s">
        <v>1539</v>
      </c>
      <c r="F240" s="206">
        <v>2750</v>
      </c>
      <c r="G240" s="206">
        <v>7550</v>
      </c>
    </row>
    <row r="241" spans="1:7" ht="25.5">
      <c r="A241" s="204"/>
      <c r="B241" s="204"/>
      <c r="C241" s="204"/>
      <c r="D241" s="204" t="s">
        <v>1189</v>
      </c>
      <c r="E241" s="205" t="s">
        <v>2863</v>
      </c>
      <c r="F241" s="206">
        <v>2750</v>
      </c>
      <c r="G241" s="206">
        <v>7550</v>
      </c>
    </row>
    <row r="242" spans="1:7" ht="51">
      <c r="A242" s="204"/>
      <c r="B242" s="204"/>
      <c r="C242" s="204" t="s">
        <v>1540</v>
      </c>
      <c r="D242" s="204"/>
      <c r="E242" s="205" t="s">
        <v>1541</v>
      </c>
      <c r="F242" s="206">
        <v>1200</v>
      </c>
      <c r="G242" s="206">
        <v>1400</v>
      </c>
    </row>
    <row r="243" spans="1:7" ht="25.5">
      <c r="A243" s="204"/>
      <c r="B243" s="204"/>
      <c r="C243" s="204"/>
      <c r="D243" s="204" t="s">
        <v>1189</v>
      </c>
      <c r="E243" s="205" t="s">
        <v>2863</v>
      </c>
      <c r="F243" s="206">
        <v>1200</v>
      </c>
      <c r="G243" s="206">
        <v>1400</v>
      </c>
    </row>
    <row r="244" spans="1:7" ht="38.25">
      <c r="A244" s="204"/>
      <c r="B244" s="204"/>
      <c r="C244" s="204" t="s">
        <v>1542</v>
      </c>
      <c r="D244" s="204"/>
      <c r="E244" s="205" t="s">
        <v>1543</v>
      </c>
      <c r="F244" s="206">
        <v>11450</v>
      </c>
      <c r="G244" s="206">
        <v>20000</v>
      </c>
    </row>
    <row r="245" spans="1:7" ht="25.5">
      <c r="A245" s="204"/>
      <c r="B245" s="204"/>
      <c r="C245" s="204"/>
      <c r="D245" s="204" t="s">
        <v>1189</v>
      </c>
      <c r="E245" s="205" t="s">
        <v>2863</v>
      </c>
      <c r="F245" s="206">
        <v>11450</v>
      </c>
      <c r="G245" s="206">
        <v>20000</v>
      </c>
    </row>
    <row r="246" spans="1:7" ht="38.25">
      <c r="A246" s="204"/>
      <c r="B246" s="204"/>
      <c r="C246" s="204" t="s">
        <v>1544</v>
      </c>
      <c r="D246" s="204"/>
      <c r="E246" s="205" t="s">
        <v>1545</v>
      </c>
      <c r="F246" s="206">
        <v>7714.3</v>
      </c>
      <c r="G246" s="206">
        <v>7557.9</v>
      </c>
    </row>
    <row r="247" spans="1:7" ht="25.5">
      <c r="A247" s="204"/>
      <c r="B247" s="204"/>
      <c r="C247" s="204"/>
      <c r="D247" s="204" t="s">
        <v>1189</v>
      </c>
      <c r="E247" s="205" t="s">
        <v>2863</v>
      </c>
      <c r="F247" s="206">
        <v>7714.3</v>
      </c>
      <c r="G247" s="206">
        <v>7557.9</v>
      </c>
    </row>
    <row r="248" spans="1:7" ht="25.5">
      <c r="A248" s="204"/>
      <c r="B248" s="204"/>
      <c r="C248" s="204" t="s">
        <v>1180</v>
      </c>
      <c r="D248" s="204"/>
      <c r="E248" s="205" t="s">
        <v>1181</v>
      </c>
      <c r="F248" s="206">
        <v>1841.5</v>
      </c>
      <c r="G248" s="206">
        <v>2004.3</v>
      </c>
    </row>
    <row r="249" spans="1:7" ht="51">
      <c r="A249" s="204"/>
      <c r="B249" s="204"/>
      <c r="C249" s="204" t="s">
        <v>1548</v>
      </c>
      <c r="D249" s="204"/>
      <c r="E249" s="205" t="s">
        <v>1273</v>
      </c>
      <c r="F249" s="206">
        <v>1841.5</v>
      </c>
      <c r="G249" s="206">
        <v>2004.3</v>
      </c>
    </row>
    <row r="250" spans="1:7" ht="25.5">
      <c r="A250" s="204"/>
      <c r="B250" s="204"/>
      <c r="C250" s="204"/>
      <c r="D250" s="204" t="s">
        <v>1189</v>
      </c>
      <c r="E250" s="205" t="s">
        <v>2863</v>
      </c>
      <c r="F250" s="206">
        <v>1841.5</v>
      </c>
      <c r="G250" s="206">
        <v>2004.3</v>
      </c>
    </row>
    <row r="251" spans="1:7" ht="51">
      <c r="A251" s="204"/>
      <c r="B251" s="204"/>
      <c r="C251" s="204" t="s">
        <v>1200</v>
      </c>
      <c r="D251" s="204"/>
      <c r="E251" s="205" t="s">
        <v>1201</v>
      </c>
      <c r="F251" s="206">
        <v>7068.2</v>
      </c>
      <c r="G251" s="206">
        <v>7068.2</v>
      </c>
    </row>
    <row r="252" spans="1:7" ht="25.5">
      <c r="A252" s="204"/>
      <c r="B252" s="204"/>
      <c r="C252" s="204" t="s">
        <v>1555</v>
      </c>
      <c r="D252" s="204"/>
      <c r="E252" s="205" t="s">
        <v>1556</v>
      </c>
      <c r="F252" s="206">
        <v>3237.7</v>
      </c>
      <c r="G252" s="206">
        <v>3237.7</v>
      </c>
    </row>
    <row r="253" spans="1:7" ht="25.5">
      <c r="A253" s="204"/>
      <c r="B253" s="204"/>
      <c r="C253" s="204"/>
      <c r="D253" s="204" t="s">
        <v>1189</v>
      </c>
      <c r="E253" s="205" t="s">
        <v>2863</v>
      </c>
      <c r="F253" s="206">
        <v>3237.7</v>
      </c>
      <c r="G253" s="206">
        <v>3237.7</v>
      </c>
    </row>
    <row r="254" spans="1:7" ht="25.5">
      <c r="A254" s="204"/>
      <c r="B254" s="204"/>
      <c r="C254" s="204" t="s">
        <v>1559</v>
      </c>
      <c r="D254" s="204"/>
      <c r="E254" s="205" t="s">
        <v>1560</v>
      </c>
      <c r="F254" s="206">
        <v>220</v>
      </c>
      <c r="G254" s="206">
        <v>220</v>
      </c>
    </row>
    <row r="255" spans="1:7" ht="25.5">
      <c r="A255" s="204"/>
      <c r="B255" s="204"/>
      <c r="C255" s="204"/>
      <c r="D255" s="204" t="s">
        <v>1198</v>
      </c>
      <c r="E255" s="205" t="s">
        <v>1199</v>
      </c>
      <c r="F255" s="206">
        <v>220</v>
      </c>
      <c r="G255" s="206">
        <v>220</v>
      </c>
    </row>
    <row r="256" spans="1:7" ht="38.25">
      <c r="A256" s="204"/>
      <c r="B256" s="204"/>
      <c r="C256" s="204" t="s">
        <v>1561</v>
      </c>
      <c r="D256" s="204"/>
      <c r="E256" s="205" t="s">
        <v>1562</v>
      </c>
      <c r="F256" s="206">
        <v>407.3</v>
      </c>
      <c r="G256" s="206">
        <v>407.3</v>
      </c>
    </row>
    <row r="257" spans="1:7" ht="25.5">
      <c r="A257" s="204"/>
      <c r="B257" s="204"/>
      <c r="C257" s="204"/>
      <c r="D257" s="204" t="s">
        <v>1189</v>
      </c>
      <c r="E257" s="205" t="s">
        <v>2863</v>
      </c>
      <c r="F257" s="206">
        <v>407.3</v>
      </c>
      <c r="G257" s="206">
        <v>407.3</v>
      </c>
    </row>
    <row r="258" spans="1:7" ht="51">
      <c r="A258" s="204"/>
      <c r="B258" s="204"/>
      <c r="C258" s="204" t="s">
        <v>1563</v>
      </c>
      <c r="D258" s="204"/>
      <c r="E258" s="205" t="s">
        <v>1564</v>
      </c>
      <c r="F258" s="206">
        <v>1822</v>
      </c>
      <c r="G258" s="206">
        <v>1822</v>
      </c>
    </row>
    <row r="259" spans="1:7" ht="25.5">
      <c r="A259" s="204"/>
      <c r="B259" s="204"/>
      <c r="C259" s="204"/>
      <c r="D259" s="204" t="s">
        <v>1189</v>
      </c>
      <c r="E259" s="205" t="s">
        <v>2863</v>
      </c>
      <c r="F259" s="206">
        <v>1822</v>
      </c>
      <c r="G259" s="206">
        <v>1822</v>
      </c>
    </row>
    <row r="260" spans="1:7" ht="25.5">
      <c r="A260" s="204"/>
      <c r="B260" s="204"/>
      <c r="C260" s="204" t="s">
        <v>1567</v>
      </c>
      <c r="D260" s="204"/>
      <c r="E260" s="205" t="s">
        <v>1568</v>
      </c>
      <c r="F260" s="206">
        <v>1381.1999999999998</v>
      </c>
      <c r="G260" s="206">
        <v>1381.1999999999998</v>
      </c>
    </row>
    <row r="261" spans="1:7" ht="76.5">
      <c r="A261" s="204"/>
      <c r="B261" s="204"/>
      <c r="C261" s="204"/>
      <c r="D261" s="204" t="s">
        <v>1184</v>
      </c>
      <c r="E261" s="205" t="s">
        <v>2874</v>
      </c>
      <c r="F261" s="206">
        <v>137.6</v>
      </c>
      <c r="G261" s="206">
        <v>137.6</v>
      </c>
    </row>
    <row r="262" spans="1:7" ht="25.5">
      <c r="A262" s="204"/>
      <c r="B262" s="204"/>
      <c r="C262" s="204"/>
      <c r="D262" s="204" t="s">
        <v>1189</v>
      </c>
      <c r="E262" s="205" t="s">
        <v>2863</v>
      </c>
      <c r="F262" s="206">
        <v>1243.5999999999999</v>
      </c>
      <c r="G262" s="206">
        <v>1243.5999999999999</v>
      </c>
    </row>
    <row r="263" spans="1:7">
      <c r="A263" s="204"/>
      <c r="B263" s="204" t="s">
        <v>2033</v>
      </c>
      <c r="C263" s="204"/>
      <c r="D263" s="204"/>
      <c r="E263" s="205" t="s">
        <v>2034</v>
      </c>
      <c r="F263" s="206">
        <v>70000</v>
      </c>
      <c r="G263" s="206">
        <v>70000</v>
      </c>
    </row>
    <row r="264" spans="1:7" ht="25.5">
      <c r="A264" s="204"/>
      <c r="B264" s="204" t="s">
        <v>2071</v>
      </c>
      <c r="C264" s="204"/>
      <c r="D264" s="204"/>
      <c r="E264" s="205" t="s">
        <v>2072</v>
      </c>
      <c r="F264" s="206">
        <v>70000</v>
      </c>
      <c r="G264" s="206">
        <v>70000</v>
      </c>
    </row>
    <row r="265" spans="1:7" ht="38.25">
      <c r="A265" s="204"/>
      <c r="B265" s="204"/>
      <c r="C265" s="204" t="s">
        <v>1482</v>
      </c>
      <c r="D265" s="204"/>
      <c r="E265" s="205" t="s">
        <v>1483</v>
      </c>
      <c r="F265" s="206">
        <v>70000</v>
      </c>
      <c r="G265" s="206">
        <v>70000</v>
      </c>
    </row>
    <row r="266" spans="1:7" ht="63.75">
      <c r="A266" s="204"/>
      <c r="B266" s="204"/>
      <c r="C266" s="204" t="s">
        <v>1498</v>
      </c>
      <c r="D266" s="204"/>
      <c r="E266" s="205" t="s">
        <v>1499</v>
      </c>
      <c r="F266" s="206">
        <v>70000</v>
      </c>
      <c r="G266" s="206">
        <v>70000</v>
      </c>
    </row>
    <row r="267" spans="1:7" ht="38.25">
      <c r="A267" s="204"/>
      <c r="B267" s="204"/>
      <c r="C267" s="204" t="s">
        <v>2093</v>
      </c>
      <c r="D267" s="204"/>
      <c r="E267" s="205" t="s">
        <v>2094</v>
      </c>
      <c r="F267" s="206">
        <v>70000</v>
      </c>
      <c r="G267" s="206">
        <v>70000</v>
      </c>
    </row>
    <row r="268" spans="1:7">
      <c r="A268" s="204"/>
      <c r="B268" s="204"/>
      <c r="C268" s="204"/>
      <c r="D268" s="204" t="s">
        <v>1190</v>
      </c>
      <c r="E268" s="205" t="s">
        <v>1191</v>
      </c>
      <c r="F268" s="206">
        <v>70000</v>
      </c>
      <c r="G268" s="206">
        <v>70000</v>
      </c>
    </row>
    <row r="269" spans="1:7">
      <c r="A269" s="204"/>
      <c r="B269" s="204" t="s">
        <v>2179</v>
      </c>
      <c r="C269" s="204"/>
      <c r="D269" s="204"/>
      <c r="E269" s="205" t="s">
        <v>2180</v>
      </c>
      <c r="F269" s="206">
        <v>508.3</v>
      </c>
      <c r="G269" s="206">
        <v>508.3</v>
      </c>
    </row>
    <row r="270" spans="1:7" ht="25.5">
      <c r="A270" s="204"/>
      <c r="B270" s="204" t="s">
        <v>2319</v>
      </c>
      <c r="C270" s="204"/>
      <c r="D270" s="204"/>
      <c r="E270" s="205" t="s">
        <v>2320</v>
      </c>
      <c r="F270" s="206">
        <v>508.3</v>
      </c>
      <c r="G270" s="206">
        <v>508.3</v>
      </c>
    </row>
    <row r="271" spans="1:7" ht="38.25">
      <c r="A271" s="204"/>
      <c r="B271" s="204"/>
      <c r="C271" s="204" t="s">
        <v>1482</v>
      </c>
      <c r="D271" s="204"/>
      <c r="E271" s="205" t="s">
        <v>1483</v>
      </c>
      <c r="F271" s="206">
        <v>508.3</v>
      </c>
      <c r="G271" s="206">
        <v>508.3</v>
      </c>
    </row>
    <row r="272" spans="1:7" ht="76.5">
      <c r="A272" s="204"/>
      <c r="B272" s="204"/>
      <c r="C272" s="204" t="s">
        <v>1520</v>
      </c>
      <c r="D272" s="204"/>
      <c r="E272" s="205" t="s">
        <v>1521</v>
      </c>
      <c r="F272" s="206">
        <v>508.3</v>
      </c>
      <c r="G272" s="206">
        <v>508.3</v>
      </c>
    </row>
    <row r="273" spans="1:7" ht="76.5">
      <c r="A273" s="204"/>
      <c r="B273" s="204"/>
      <c r="C273" s="204" t="s">
        <v>1524</v>
      </c>
      <c r="D273" s="204"/>
      <c r="E273" s="205" t="s">
        <v>1525</v>
      </c>
      <c r="F273" s="206">
        <v>508.3</v>
      </c>
      <c r="G273" s="206">
        <v>508.3</v>
      </c>
    </row>
    <row r="274" spans="1:7" ht="25.5">
      <c r="A274" s="204"/>
      <c r="B274" s="204"/>
      <c r="C274" s="204"/>
      <c r="D274" s="204" t="s">
        <v>1189</v>
      </c>
      <c r="E274" s="205" t="s">
        <v>2863</v>
      </c>
      <c r="F274" s="206">
        <v>508.3</v>
      </c>
      <c r="G274" s="206">
        <v>508.3</v>
      </c>
    </row>
    <row r="275" spans="1:7" ht="25.5">
      <c r="A275" s="204" t="s">
        <v>2445</v>
      </c>
      <c r="B275" s="204"/>
      <c r="C275" s="204"/>
      <c r="D275" s="204"/>
      <c r="E275" s="205" t="s">
        <v>78</v>
      </c>
      <c r="F275" s="206">
        <v>79406.2</v>
      </c>
      <c r="G275" s="206">
        <v>79461.5</v>
      </c>
    </row>
    <row r="276" spans="1:7">
      <c r="A276" s="204"/>
      <c r="B276" s="204" t="s">
        <v>1176</v>
      </c>
      <c r="C276" s="204"/>
      <c r="D276" s="204"/>
      <c r="E276" s="205" t="s">
        <v>1177</v>
      </c>
      <c r="F276" s="206">
        <v>79137.7</v>
      </c>
      <c r="G276" s="206">
        <v>79461.5</v>
      </c>
    </row>
    <row r="277" spans="1:7">
      <c r="A277" s="204"/>
      <c r="B277" s="204" t="s">
        <v>1250</v>
      </c>
      <c r="C277" s="204"/>
      <c r="D277" s="204"/>
      <c r="E277" s="205" t="s">
        <v>1251</v>
      </c>
      <c r="F277" s="206">
        <v>79137.7</v>
      </c>
      <c r="G277" s="206">
        <v>79461.5</v>
      </c>
    </row>
    <row r="278" spans="1:7" ht="38.25">
      <c r="A278" s="204"/>
      <c r="B278" s="204"/>
      <c r="C278" s="204" t="s">
        <v>1376</v>
      </c>
      <c r="D278" s="204"/>
      <c r="E278" s="205" t="s">
        <v>1377</v>
      </c>
      <c r="F278" s="206">
        <v>79137.700000000012</v>
      </c>
      <c r="G278" s="206">
        <v>79461.5</v>
      </c>
    </row>
    <row r="279" spans="1:7" ht="63.75">
      <c r="A279" s="204"/>
      <c r="B279" s="204"/>
      <c r="C279" s="204" t="s">
        <v>1378</v>
      </c>
      <c r="D279" s="204"/>
      <c r="E279" s="205" t="s">
        <v>1379</v>
      </c>
      <c r="F279" s="206">
        <v>1148</v>
      </c>
      <c r="G279" s="206">
        <v>1217.5</v>
      </c>
    </row>
    <row r="280" spans="1:7" ht="63.75">
      <c r="A280" s="204"/>
      <c r="B280" s="204"/>
      <c r="C280" s="204" t="s">
        <v>1380</v>
      </c>
      <c r="D280" s="204"/>
      <c r="E280" s="205" t="s">
        <v>1381</v>
      </c>
      <c r="F280" s="206">
        <v>588</v>
      </c>
      <c r="G280" s="206">
        <v>594</v>
      </c>
    </row>
    <row r="281" spans="1:7" ht="25.5">
      <c r="A281" s="204"/>
      <c r="B281" s="204"/>
      <c r="C281" s="204"/>
      <c r="D281" s="204" t="s">
        <v>1189</v>
      </c>
      <c r="E281" s="205" t="s">
        <v>2863</v>
      </c>
      <c r="F281" s="206">
        <v>588</v>
      </c>
      <c r="G281" s="206">
        <v>594</v>
      </c>
    </row>
    <row r="282" spans="1:7" ht="38.25">
      <c r="A282" s="204"/>
      <c r="B282" s="204"/>
      <c r="C282" s="204" t="s">
        <v>1382</v>
      </c>
      <c r="D282" s="204"/>
      <c r="E282" s="205" t="s">
        <v>1383</v>
      </c>
      <c r="F282" s="206">
        <v>560</v>
      </c>
      <c r="G282" s="206">
        <v>623.5</v>
      </c>
    </row>
    <row r="283" spans="1:7" ht="25.5">
      <c r="A283" s="204"/>
      <c r="B283" s="204"/>
      <c r="C283" s="204"/>
      <c r="D283" s="204" t="s">
        <v>1189</v>
      </c>
      <c r="E283" s="205" t="s">
        <v>2863</v>
      </c>
      <c r="F283" s="206">
        <v>560</v>
      </c>
      <c r="G283" s="206">
        <v>623.5</v>
      </c>
    </row>
    <row r="284" spans="1:7" ht="63.75">
      <c r="A284" s="204"/>
      <c r="B284" s="204"/>
      <c r="C284" s="204" t="s">
        <v>1384</v>
      </c>
      <c r="D284" s="204"/>
      <c r="E284" s="205" t="s">
        <v>1385</v>
      </c>
      <c r="F284" s="206">
        <v>29695.9</v>
      </c>
      <c r="G284" s="206">
        <v>29950.2</v>
      </c>
    </row>
    <row r="285" spans="1:7" ht="51">
      <c r="A285" s="204"/>
      <c r="B285" s="204"/>
      <c r="C285" s="204" t="s">
        <v>1386</v>
      </c>
      <c r="D285" s="204"/>
      <c r="E285" s="205" t="s">
        <v>1375</v>
      </c>
      <c r="F285" s="206">
        <v>819</v>
      </c>
      <c r="G285" s="206">
        <v>820</v>
      </c>
    </row>
    <row r="286" spans="1:7" ht="25.5">
      <c r="A286" s="204"/>
      <c r="B286" s="204"/>
      <c r="C286" s="204"/>
      <c r="D286" s="204" t="s">
        <v>1189</v>
      </c>
      <c r="E286" s="205" t="s">
        <v>2863</v>
      </c>
      <c r="F286" s="206">
        <v>819</v>
      </c>
      <c r="G286" s="206">
        <v>820</v>
      </c>
    </row>
    <row r="287" spans="1:7" ht="25.5">
      <c r="A287" s="204"/>
      <c r="B287" s="204"/>
      <c r="C287" s="204" t="s">
        <v>1387</v>
      </c>
      <c r="D287" s="204"/>
      <c r="E287" s="205" t="s">
        <v>1388</v>
      </c>
      <c r="F287" s="206">
        <v>28876.9</v>
      </c>
      <c r="G287" s="206">
        <v>29130.2</v>
      </c>
    </row>
    <row r="288" spans="1:7" ht="76.5">
      <c r="A288" s="204"/>
      <c r="B288" s="204"/>
      <c r="C288" s="204"/>
      <c r="D288" s="204" t="s">
        <v>1184</v>
      </c>
      <c r="E288" s="205" t="s">
        <v>2874</v>
      </c>
      <c r="F288" s="206">
        <v>5677.2</v>
      </c>
      <c r="G288" s="206">
        <v>5677.2</v>
      </c>
    </row>
    <row r="289" spans="1:7" ht="25.5">
      <c r="A289" s="204"/>
      <c r="B289" s="204"/>
      <c r="C289" s="204"/>
      <c r="D289" s="204" t="s">
        <v>1189</v>
      </c>
      <c r="E289" s="205" t="s">
        <v>2863</v>
      </c>
      <c r="F289" s="206">
        <v>19439.7</v>
      </c>
      <c r="G289" s="206">
        <v>19693</v>
      </c>
    </row>
    <row r="290" spans="1:7">
      <c r="A290" s="204"/>
      <c r="B290" s="204"/>
      <c r="C290" s="204"/>
      <c r="D290" s="204" t="s">
        <v>1190</v>
      </c>
      <c r="E290" s="205" t="s">
        <v>1191</v>
      </c>
      <c r="F290" s="206">
        <v>3760</v>
      </c>
      <c r="G290" s="206">
        <v>3760</v>
      </c>
    </row>
    <row r="291" spans="1:7" ht="63.75">
      <c r="A291" s="204"/>
      <c r="B291" s="204"/>
      <c r="C291" s="204" t="s">
        <v>1389</v>
      </c>
      <c r="D291" s="204"/>
      <c r="E291" s="205" t="s">
        <v>1390</v>
      </c>
      <c r="F291" s="206">
        <v>48293.8</v>
      </c>
      <c r="G291" s="206">
        <v>48293.8</v>
      </c>
    </row>
    <row r="292" spans="1:7" ht="25.5">
      <c r="A292" s="204"/>
      <c r="B292" s="204"/>
      <c r="C292" s="204" t="s">
        <v>1391</v>
      </c>
      <c r="D292" s="204"/>
      <c r="E292" s="205" t="s">
        <v>1188</v>
      </c>
      <c r="F292" s="206">
        <v>48293.8</v>
      </c>
      <c r="G292" s="206">
        <v>48293.8</v>
      </c>
    </row>
    <row r="293" spans="1:7" ht="76.5">
      <c r="A293" s="204"/>
      <c r="B293" s="204"/>
      <c r="C293" s="204"/>
      <c r="D293" s="204" t="s">
        <v>1184</v>
      </c>
      <c r="E293" s="205" t="s">
        <v>2874</v>
      </c>
      <c r="F293" s="206">
        <v>39497.300000000003</v>
      </c>
      <c r="G293" s="206">
        <v>39497.300000000003</v>
      </c>
    </row>
    <row r="294" spans="1:7" ht="25.5">
      <c r="A294" s="204"/>
      <c r="B294" s="204"/>
      <c r="C294" s="204"/>
      <c r="D294" s="204" t="s">
        <v>1189</v>
      </c>
      <c r="E294" s="205" t="s">
        <v>2863</v>
      </c>
      <c r="F294" s="206">
        <v>8793.5</v>
      </c>
      <c r="G294" s="206">
        <v>8793.5</v>
      </c>
    </row>
    <row r="295" spans="1:7">
      <c r="A295" s="204"/>
      <c r="B295" s="204"/>
      <c r="C295" s="204"/>
      <c r="D295" s="204" t="s">
        <v>1190</v>
      </c>
      <c r="E295" s="205" t="s">
        <v>1191</v>
      </c>
      <c r="F295" s="206">
        <v>3</v>
      </c>
      <c r="G295" s="206">
        <v>3</v>
      </c>
    </row>
    <row r="296" spans="1:7">
      <c r="A296" s="204"/>
      <c r="B296" s="204" t="s">
        <v>1634</v>
      </c>
      <c r="C296" s="204"/>
      <c r="D296" s="204"/>
      <c r="E296" s="205" t="s">
        <v>1635</v>
      </c>
      <c r="F296" s="206">
        <v>268.5</v>
      </c>
      <c r="G296" s="206">
        <v>0</v>
      </c>
    </row>
    <row r="297" spans="1:7" ht="25.5">
      <c r="A297" s="204"/>
      <c r="B297" s="204" t="s">
        <v>1770</v>
      </c>
      <c r="C297" s="204"/>
      <c r="D297" s="204"/>
      <c r="E297" s="205" t="s">
        <v>1771</v>
      </c>
      <c r="F297" s="206">
        <v>268.5</v>
      </c>
      <c r="G297" s="206">
        <v>0</v>
      </c>
    </row>
    <row r="298" spans="1:7" ht="38.25">
      <c r="A298" s="204"/>
      <c r="B298" s="204"/>
      <c r="C298" s="204" t="s">
        <v>1376</v>
      </c>
      <c r="D298" s="204"/>
      <c r="E298" s="205" t="s">
        <v>1377</v>
      </c>
      <c r="F298" s="206">
        <v>268.5</v>
      </c>
      <c r="G298" s="206">
        <v>0</v>
      </c>
    </row>
    <row r="299" spans="1:7" ht="63.75">
      <c r="A299" s="204"/>
      <c r="B299" s="204"/>
      <c r="C299" s="204" t="s">
        <v>1378</v>
      </c>
      <c r="D299" s="204"/>
      <c r="E299" s="205" t="s">
        <v>1379</v>
      </c>
      <c r="F299" s="206">
        <v>268.5</v>
      </c>
      <c r="G299" s="206">
        <v>0</v>
      </c>
    </row>
    <row r="300" spans="1:7" ht="25.5">
      <c r="A300" s="204"/>
      <c r="B300" s="204"/>
      <c r="C300" s="204" t="s">
        <v>1798</v>
      </c>
      <c r="D300" s="204"/>
      <c r="E300" s="205" t="s">
        <v>1799</v>
      </c>
      <c r="F300" s="206">
        <v>268.5</v>
      </c>
      <c r="G300" s="206">
        <v>0</v>
      </c>
    </row>
    <row r="301" spans="1:7" ht="25.5">
      <c r="A301" s="204"/>
      <c r="B301" s="204"/>
      <c r="C301" s="204"/>
      <c r="D301" s="204" t="s">
        <v>1189</v>
      </c>
      <c r="E301" s="205" t="s">
        <v>2863</v>
      </c>
      <c r="F301" s="206">
        <v>268.5</v>
      </c>
      <c r="G301" s="206">
        <v>0</v>
      </c>
    </row>
    <row r="302" spans="1:7" ht="25.5">
      <c r="A302" s="204" t="s">
        <v>2446</v>
      </c>
      <c r="B302" s="204"/>
      <c r="C302" s="204"/>
      <c r="D302" s="204"/>
      <c r="E302" s="205" t="s">
        <v>113</v>
      </c>
      <c r="F302" s="206">
        <v>4435045.5999999996</v>
      </c>
      <c r="G302" s="206">
        <v>3089820.7</v>
      </c>
    </row>
    <row r="303" spans="1:7">
      <c r="A303" s="204"/>
      <c r="B303" s="204" t="s">
        <v>1176</v>
      </c>
      <c r="C303" s="204"/>
      <c r="D303" s="204"/>
      <c r="E303" s="205" t="s">
        <v>1177</v>
      </c>
      <c r="F303" s="206">
        <v>78663.5</v>
      </c>
      <c r="G303" s="206">
        <v>66246.899999999994</v>
      </c>
    </row>
    <row r="304" spans="1:7">
      <c r="A304" s="204"/>
      <c r="B304" s="204" t="s">
        <v>1250</v>
      </c>
      <c r="C304" s="204"/>
      <c r="D304" s="204"/>
      <c r="E304" s="205" t="s">
        <v>1251</v>
      </c>
      <c r="F304" s="206">
        <v>78663.5</v>
      </c>
      <c r="G304" s="206">
        <v>66246.899999999994</v>
      </c>
    </row>
    <row r="305" spans="1:7" ht="38.25">
      <c r="A305" s="204"/>
      <c r="B305" s="204"/>
      <c r="C305" s="204" t="s">
        <v>1252</v>
      </c>
      <c r="D305" s="204"/>
      <c r="E305" s="205" t="s">
        <v>1253</v>
      </c>
      <c r="F305" s="206">
        <v>2329.8000000000002</v>
      </c>
      <c r="G305" s="206">
        <v>2329.8000000000002</v>
      </c>
    </row>
    <row r="306" spans="1:7" ht="76.5">
      <c r="A306" s="204"/>
      <c r="B306" s="204"/>
      <c r="C306" s="204" t="s">
        <v>1254</v>
      </c>
      <c r="D306" s="204"/>
      <c r="E306" s="205" t="s">
        <v>1255</v>
      </c>
      <c r="F306" s="206">
        <v>2329.8000000000002</v>
      </c>
      <c r="G306" s="206">
        <v>2329.8000000000002</v>
      </c>
    </row>
    <row r="307" spans="1:7" ht="76.5">
      <c r="A307" s="204"/>
      <c r="B307" s="204"/>
      <c r="C307" s="204" t="s">
        <v>1258</v>
      </c>
      <c r="D307" s="204"/>
      <c r="E307" s="205" t="s">
        <v>1259</v>
      </c>
      <c r="F307" s="206">
        <v>2329.8000000000002</v>
      </c>
      <c r="G307" s="206">
        <v>2329.8000000000002</v>
      </c>
    </row>
    <row r="308" spans="1:7">
      <c r="A308" s="204"/>
      <c r="B308" s="204"/>
      <c r="C308" s="204"/>
      <c r="D308" s="204" t="s">
        <v>1204</v>
      </c>
      <c r="E308" s="205" t="s">
        <v>1205</v>
      </c>
      <c r="F308" s="206">
        <v>2329.8000000000002</v>
      </c>
      <c r="G308" s="206">
        <v>2329.8000000000002</v>
      </c>
    </row>
    <row r="309" spans="1:7" ht="38.25">
      <c r="A309" s="204"/>
      <c r="B309" s="204"/>
      <c r="C309" s="204" t="s">
        <v>1331</v>
      </c>
      <c r="D309" s="204"/>
      <c r="E309" s="205" t="s">
        <v>1332</v>
      </c>
      <c r="F309" s="206">
        <v>44935</v>
      </c>
      <c r="G309" s="206">
        <v>32735</v>
      </c>
    </row>
    <row r="310" spans="1:7" ht="63.75">
      <c r="A310" s="204"/>
      <c r="B310" s="204"/>
      <c r="C310" s="204" t="s">
        <v>1333</v>
      </c>
      <c r="D310" s="204"/>
      <c r="E310" s="205" t="s">
        <v>1334</v>
      </c>
      <c r="F310" s="206">
        <v>12200</v>
      </c>
      <c r="G310" s="206">
        <v>0</v>
      </c>
    </row>
    <row r="311" spans="1:7" ht="38.25">
      <c r="A311" s="204"/>
      <c r="B311" s="204"/>
      <c r="C311" s="204" t="s">
        <v>1337</v>
      </c>
      <c r="D311" s="204"/>
      <c r="E311" s="205" t="s">
        <v>1338</v>
      </c>
      <c r="F311" s="206">
        <v>12200</v>
      </c>
      <c r="G311" s="206">
        <v>0</v>
      </c>
    </row>
    <row r="312" spans="1:7" ht="25.5">
      <c r="A312" s="204"/>
      <c r="B312" s="204"/>
      <c r="C312" s="204"/>
      <c r="D312" s="204" t="s">
        <v>1189</v>
      </c>
      <c r="E312" s="205" t="s">
        <v>2863</v>
      </c>
      <c r="F312" s="206">
        <v>12200</v>
      </c>
      <c r="G312" s="206">
        <v>0</v>
      </c>
    </row>
    <row r="313" spans="1:7" ht="63.75">
      <c r="A313" s="204"/>
      <c r="B313" s="204"/>
      <c r="C313" s="204" t="s">
        <v>1340</v>
      </c>
      <c r="D313" s="204"/>
      <c r="E313" s="205" t="s">
        <v>1341</v>
      </c>
      <c r="F313" s="206">
        <v>32735</v>
      </c>
      <c r="G313" s="206">
        <v>32735</v>
      </c>
    </row>
    <row r="314" spans="1:7" ht="25.5">
      <c r="A314" s="204"/>
      <c r="B314" s="204"/>
      <c r="C314" s="204" t="s">
        <v>1342</v>
      </c>
      <c r="D314" s="204"/>
      <c r="E314" s="205" t="s">
        <v>1188</v>
      </c>
      <c r="F314" s="206">
        <v>32735</v>
      </c>
      <c r="G314" s="206">
        <v>32735</v>
      </c>
    </row>
    <row r="315" spans="1:7" ht="76.5">
      <c r="A315" s="204"/>
      <c r="B315" s="204"/>
      <c r="C315" s="204"/>
      <c r="D315" s="204" t="s">
        <v>1184</v>
      </c>
      <c r="E315" s="205" t="s">
        <v>2874</v>
      </c>
      <c r="F315" s="206">
        <v>26944.400000000001</v>
      </c>
      <c r="G315" s="206">
        <v>26944.400000000001</v>
      </c>
    </row>
    <row r="316" spans="1:7" ht="25.5">
      <c r="A316" s="204"/>
      <c r="B316" s="204"/>
      <c r="C316" s="204"/>
      <c r="D316" s="204" t="s">
        <v>1189</v>
      </c>
      <c r="E316" s="205" t="s">
        <v>2863</v>
      </c>
      <c r="F316" s="206">
        <v>5788.6</v>
      </c>
      <c r="G316" s="206">
        <v>5788.6</v>
      </c>
    </row>
    <row r="317" spans="1:7">
      <c r="A317" s="204"/>
      <c r="B317" s="204"/>
      <c r="C317" s="204"/>
      <c r="D317" s="204" t="s">
        <v>1190</v>
      </c>
      <c r="E317" s="205" t="s">
        <v>1191</v>
      </c>
      <c r="F317" s="206">
        <v>2</v>
      </c>
      <c r="G317" s="206">
        <v>2</v>
      </c>
    </row>
    <row r="318" spans="1:7" ht="76.5">
      <c r="A318" s="204"/>
      <c r="B318" s="204"/>
      <c r="C318" s="204" t="s">
        <v>1574</v>
      </c>
      <c r="D318" s="204"/>
      <c r="E318" s="205" t="s">
        <v>2725</v>
      </c>
      <c r="F318" s="206">
        <v>31398.7</v>
      </c>
      <c r="G318" s="206">
        <v>31182.1</v>
      </c>
    </row>
    <row r="319" spans="1:7" ht="25.5">
      <c r="A319" s="204"/>
      <c r="B319" s="204"/>
      <c r="C319" s="204" t="s">
        <v>1575</v>
      </c>
      <c r="D319" s="204"/>
      <c r="E319" s="205" t="s">
        <v>1285</v>
      </c>
      <c r="F319" s="206">
        <v>31398.7</v>
      </c>
      <c r="G319" s="206">
        <v>31182.100000000002</v>
      </c>
    </row>
    <row r="320" spans="1:7" ht="76.5">
      <c r="A320" s="204"/>
      <c r="B320" s="204"/>
      <c r="C320" s="204"/>
      <c r="D320" s="204" t="s">
        <v>1184</v>
      </c>
      <c r="E320" s="205" t="s">
        <v>2874</v>
      </c>
      <c r="F320" s="206">
        <v>27680.3</v>
      </c>
      <c r="G320" s="206">
        <v>27680.3</v>
      </c>
    </row>
    <row r="321" spans="1:7" ht="25.5">
      <c r="A321" s="204"/>
      <c r="B321" s="204"/>
      <c r="C321" s="204"/>
      <c r="D321" s="204" t="s">
        <v>1189</v>
      </c>
      <c r="E321" s="205" t="s">
        <v>2863</v>
      </c>
      <c r="F321" s="206">
        <v>3543.5</v>
      </c>
      <c r="G321" s="206">
        <v>3326.9</v>
      </c>
    </row>
    <row r="322" spans="1:7">
      <c r="A322" s="204"/>
      <c r="B322" s="204"/>
      <c r="C322" s="204"/>
      <c r="D322" s="204" t="s">
        <v>1190</v>
      </c>
      <c r="E322" s="205" t="s">
        <v>1191</v>
      </c>
      <c r="F322" s="206">
        <v>174.9</v>
      </c>
      <c r="G322" s="206">
        <v>174.9</v>
      </c>
    </row>
    <row r="323" spans="1:7" ht="38.25">
      <c r="A323" s="204"/>
      <c r="B323" s="204" t="s">
        <v>1585</v>
      </c>
      <c r="C323" s="204"/>
      <c r="D323" s="204"/>
      <c r="E323" s="205" t="s">
        <v>1586</v>
      </c>
      <c r="F323" s="206">
        <v>64650</v>
      </c>
      <c r="G323" s="206">
        <v>0</v>
      </c>
    </row>
    <row r="324" spans="1:7">
      <c r="A324" s="204"/>
      <c r="B324" s="204" t="s">
        <v>1603</v>
      </c>
      <c r="C324" s="204"/>
      <c r="D324" s="204"/>
      <c r="E324" s="205" t="s">
        <v>1604</v>
      </c>
      <c r="F324" s="206">
        <v>64650</v>
      </c>
      <c r="G324" s="206">
        <v>0</v>
      </c>
    </row>
    <row r="325" spans="1:7" ht="38.25">
      <c r="A325" s="204"/>
      <c r="B325" s="204"/>
      <c r="C325" s="204" t="s">
        <v>1212</v>
      </c>
      <c r="D325" s="204"/>
      <c r="E325" s="205" t="s">
        <v>1213</v>
      </c>
      <c r="F325" s="206">
        <v>64650</v>
      </c>
      <c r="G325" s="206">
        <v>0</v>
      </c>
    </row>
    <row r="326" spans="1:7" ht="63.75">
      <c r="A326" s="204"/>
      <c r="B326" s="204"/>
      <c r="C326" s="204" t="s">
        <v>1605</v>
      </c>
      <c r="D326" s="204"/>
      <c r="E326" s="205" t="s">
        <v>1606</v>
      </c>
      <c r="F326" s="206">
        <v>64650</v>
      </c>
      <c r="G326" s="206">
        <v>0</v>
      </c>
    </row>
    <row r="327" spans="1:7" ht="38.25">
      <c r="A327" s="204"/>
      <c r="B327" s="204"/>
      <c r="C327" s="204" t="s">
        <v>1617</v>
      </c>
      <c r="D327" s="204"/>
      <c r="E327" s="205" t="s">
        <v>1601</v>
      </c>
      <c r="F327" s="206">
        <v>64650</v>
      </c>
      <c r="G327" s="206">
        <v>0</v>
      </c>
    </row>
    <row r="328" spans="1:7" ht="38.25">
      <c r="A328" s="204"/>
      <c r="B328" s="204"/>
      <c r="C328" s="204"/>
      <c r="D328" s="204" t="s">
        <v>1602</v>
      </c>
      <c r="E328" s="205" t="s">
        <v>2884</v>
      </c>
      <c r="F328" s="206">
        <v>64650</v>
      </c>
      <c r="G328" s="206">
        <v>0</v>
      </c>
    </row>
    <row r="329" spans="1:7" ht="25.5">
      <c r="A329" s="204"/>
      <c r="B329" s="204" t="s">
        <v>1802</v>
      </c>
      <c r="C329" s="204"/>
      <c r="D329" s="204"/>
      <c r="E329" s="205" t="s">
        <v>1803</v>
      </c>
      <c r="F329" s="206">
        <v>1224241.3</v>
      </c>
      <c r="G329" s="206">
        <v>115301.2</v>
      </c>
    </row>
    <row r="330" spans="1:7">
      <c r="A330" s="204"/>
      <c r="B330" s="204" t="s">
        <v>1804</v>
      </c>
      <c r="C330" s="204"/>
      <c r="D330" s="204"/>
      <c r="E330" s="205" t="s">
        <v>1805</v>
      </c>
      <c r="F330" s="206">
        <v>1224241.3</v>
      </c>
      <c r="G330" s="206">
        <v>115301.2</v>
      </c>
    </row>
    <row r="331" spans="1:7" ht="38.25">
      <c r="A331" s="204"/>
      <c r="B331" s="204"/>
      <c r="C331" s="204" t="s">
        <v>1331</v>
      </c>
      <c r="D331" s="204"/>
      <c r="E331" s="205" t="s">
        <v>1332</v>
      </c>
      <c r="F331" s="206">
        <v>1224241.3</v>
      </c>
      <c r="G331" s="206">
        <v>115301.2</v>
      </c>
    </row>
    <row r="332" spans="1:7" ht="63.75">
      <c r="A332" s="204"/>
      <c r="B332" s="204"/>
      <c r="C332" s="204" t="s">
        <v>1333</v>
      </c>
      <c r="D332" s="204"/>
      <c r="E332" s="205" t="s">
        <v>1334</v>
      </c>
      <c r="F332" s="206">
        <v>1224241.3</v>
      </c>
      <c r="G332" s="206">
        <v>115301.2</v>
      </c>
    </row>
    <row r="333" spans="1:7" ht="38.25">
      <c r="A333" s="204"/>
      <c r="B333" s="204"/>
      <c r="C333" s="204" t="s">
        <v>1814</v>
      </c>
      <c r="D333" s="204"/>
      <c r="E333" s="205" t="s">
        <v>1815</v>
      </c>
      <c r="F333" s="206">
        <v>1000000</v>
      </c>
      <c r="G333" s="206">
        <v>0</v>
      </c>
    </row>
    <row r="334" spans="1:7">
      <c r="A334" s="204"/>
      <c r="B334" s="204"/>
      <c r="C334" s="204"/>
      <c r="D334" s="204" t="s">
        <v>1204</v>
      </c>
      <c r="E334" s="205" t="s">
        <v>1205</v>
      </c>
      <c r="F334" s="206">
        <v>1000000</v>
      </c>
      <c r="G334" s="206">
        <v>0</v>
      </c>
    </row>
    <row r="335" spans="1:7" ht="25.5">
      <c r="A335" s="204"/>
      <c r="B335" s="204"/>
      <c r="C335" s="204" t="s">
        <v>2936</v>
      </c>
      <c r="D335" s="204"/>
      <c r="E335" s="205" t="s">
        <v>2937</v>
      </c>
      <c r="F335" s="206">
        <v>224241.3</v>
      </c>
      <c r="G335" s="206">
        <v>115301.2</v>
      </c>
    </row>
    <row r="336" spans="1:7">
      <c r="A336" s="204"/>
      <c r="B336" s="204"/>
      <c r="C336" s="204"/>
      <c r="D336" s="204" t="s">
        <v>1204</v>
      </c>
      <c r="E336" s="205" t="s">
        <v>1205</v>
      </c>
      <c r="F336" s="206">
        <v>224241.3</v>
      </c>
      <c r="G336" s="206">
        <v>115301.2</v>
      </c>
    </row>
    <row r="337" spans="1:7">
      <c r="A337" s="204"/>
      <c r="B337" s="204" t="s">
        <v>2033</v>
      </c>
      <c r="C337" s="204"/>
      <c r="D337" s="204"/>
      <c r="E337" s="205" t="s">
        <v>2034</v>
      </c>
      <c r="F337" s="206">
        <v>894083</v>
      </c>
      <c r="G337" s="206">
        <v>946766.9</v>
      </c>
    </row>
    <row r="338" spans="1:7">
      <c r="A338" s="204"/>
      <c r="B338" s="204" t="s">
        <v>2035</v>
      </c>
      <c r="C338" s="204"/>
      <c r="D338" s="204"/>
      <c r="E338" s="205" t="s">
        <v>2036</v>
      </c>
      <c r="F338" s="206">
        <v>894083</v>
      </c>
      <c r="G338" s="206">
        <v>946766.9</v>
      </c>
    </row>
    <row r="339" spans="1:7" ht="25.5">
      <c r="A339" s="204"/>
      <c r="B339" s="204"/>
      <c r="C339" s="204" t="s">
        <v>1268</v>
      </c>
      <c r="D339" s="204"/>
      <c r="E339" s="205" t="s">
        <v>1269</v>
      </c>
      <c r="F339" s="206">
        <v>894083</v>
      </c>
      <c r="G339" s="206">
        <v>946766.9</v>
      </c>
    </row>
    <row r="340" spans="1:7" ht="76.5">
      <c r="A340" s="204"/>
      <c r="B340" s="204"/>
      <c r="C340" s="204" t="s">
        <v>1941</v>
      </c>
      <c r="D340" s="204"/>
      <c r="E340" s="205" t="s">
        <v>1942</v>
      </c>
      <c r="F340" s="206">
        <v>894083</v>
      </c>
      <c r="G340" s="206">
        <v>946766.9</v>
      </c>
    </row>
    <row r="341" spans="1:7" ht="38.25">
      <c r="A341" s="204"/>
      <c r="B341" s="204"/>
      <c r="C341" s="204" t="s">
        <v>1945</v>
      </c>
      <c r="D341" s="204"/>
      <c r="E341" s="205" t="s">
        <v>1712</v>
      </c>
      <c r="F341" s="206">
        <v>894083</v>
      </c>
      <c r="G341" s="206">
        <v>946766.9</v>
      </c>
    </row>
    <row r="342" spans="1:7" ht="38.25">
      <c r="A342" s="204"/>
      <c r="B342" s="204"/>
      <c r="C342" s="204"/>
      <c r="D342" s="204" t="s">
        <v>1602</v>
      </c>
      <c r="E342" s="205" t="s">
        <v>2884</v>
      </c>
      <c r="F342" s="206">
        <v>894083</v>
      </c>
      <c r="G342" s="206">
        <v>946766.9</v>
      </c>
    </row>
    <row r="343" spans="1:7">
      <c r="A343" s="204"/>
      <c r="B343" s="204" t="s">
        <v>2095</v>
      </c>
      <c r="C343" s="204"/>
      <c r="D343" s="204"/>
      <c r="E343" s="205" t="s">
        <v>2096</v>
      </c>
      <c r="F343" s="206">
        <v>1091238.3</v>
      </c>
      <c r="G343" s="206">
        <v>869629.9</v>
      </c>
    </row>
    <row r="344" spans="1:7">
      <c r="A344" s="204"/>
      <c r="B344" s="204" t="s">
        <v>2097</v>
      </c>
      <c r="C344" s="204"/>
      <c r="D344" s="204"/>
      <c r="E344" s="205" t="s">
        <v>2098</v>
      </c>
      <c r="F344" s="206">
        <v>1091238.3</v>
      </c>
      <c r="G344" s="206">
        <v>867829.9</v>
      </c>
    </row>
    <row r="345" spans="1:7" ht="25.5">
      <c r="A345" s="204"/>
      <c r="B345" s="204"/>
      <c r="C345" s="204" t="s">
        <v>1654</v>
      </c>
      <c r="D345" s="204"/>
      <c r="E345" s="205" t="s">
        <v>1655</v>
      </c>
      <c r="F345" s="206">
        <v>1091238.3</v>
      </c>
      <c r="G345" s="206">
        <v>867829.9</v>
      </c>
    </row>
    <row r="346" spans="1:7" ht="89.25">
      <c r="A346" s="204"/>
      <c r="B346" s="204"/>
      <c r="C346" s="204" t="s">
        <v>1826</v>
      </c>
      <c r="D346" s="204"/>
      <c r="E346" s="205" t="s">
        <v>2726</v>
      </c>
      <c r="F346" s="206">
        <v>1091238.3</v>
      </c>
      <c r="G346" s="206">
        <v>867829.9</v>
      </c>
    </row>
    <row r="347" spans="1:7" ht="38.25">
      <c r="A347" s="204"/>
      <c r="B347" s="204"/>
      <c r="C347" s="204" t="s">
        <v>1827</v>
      </c>
      <c r="D347" s="204"/>
      <c r="E347" s="205" t="s">
        <v>1601</v>
      </c>
      <c r="F347" s="206">
        <v>1091238.3</v>
      </c>
      <c r="G347" s="206">
        <v>867829.9</v>
      </c>
    </row>
    <row r="348" spans="1:7" ht="38.25">
      <c r="A348" s="204"/>
      <c r="B348" s="204"/>
      <c r="C348" s="204"/>
      <c r="D348" s="204" t="s">
        <v>1602</v>
      </c>
      <c r="E348" s="205" t="s">
        <v>2884</v>
      </c>
      <c r="F348" s="206">
        <v>1091238.3</v>
      </c>
      <c r="G348" s="206">
        <v>867829.9</v>
      </c>
    </row>
    <row r="349" spans="1:7">
      <c r="A349" s="204"/>
      <c r="B349" s="204" t="s">
        <v>2105</v>
      </c>
      <c r="C349" s="204"/>
      <c r="D349" s="204"/>
      <c r="E349" s="205" t="s">
        <v>2106</v>
      </c>
      <c r="F349" s="206">
        <v>0</v>
      </c>
      <c r="G349" s="206">
        <v>1800</v>
      </c>
    </row>
    <row r="350" spans="1:7" ht="25.5">
      <c r="A350" s="204"/>
      <c r="B350" s="204"/>
      <c r="C350" s="204" t="s">
        <v>1654</v>
      </c>
      <c r="D350" s="204"/>
      <c r="E350" s="205" t="s">
        <v>1655</v>
      </c>
      <c r="F350" s="206">
        <v>0</v>
      </c>
      <c r="G350" s="206">
        <v>1800</v>
      </c>
    </row>
    <row r="351" spans="1:7" ht="89.25">
      <c r="A351" s="204"/>
      <c r="B351" s="204"/>
      <c r="C351" s="204" t="s">
        <v>1826</v>
      </c>
      <c r="D351" s="204"/>
      <c r="E351" s="205" t="s">
        <v>2726</v>
      </c>
      <c r="F351" s="206">
        <v>0</v>
      </c>
      <c r="G351" s="206">
        <v>1800</v>
      </c>
    </row>
    <row r="352" spans="1:7" ht="38.25">
      <c r="A352" s="204"/>
      <c r="B352" s="204"/>
      <c r="C352" s="204" t="s">
        <v>1827</v>
      </c>
      <c r="D352" s="204"/>
      <c r="E352" s="205" t="s">
        <v>1601</v>
      </c>
      <c r="F352" s="206">
        <v>0</v>
      </c>
      <c r="G352" s="206">
        <v>1800</v>
      </c>
    </row>
    <row r="353" spans="1:7" ht="38.25">
      <c r="A353" s="204"/>
      <c r="B353" s="204"/>
      <c r="C353" s="204"/>
      <c r="D353" s="204" t="s">
        <v>1602</v>
      </c>
      <c r="E353" s="205" t="s">
        <v>2884</v>
      </c>
      <c r="F353" s="206">
        <v>0</v>
      </c>
      <c r="G353" s="206">
        <v>1800</v>
      </c>
    </row>
    <row r="354" spans="1:7">
      <c r="A354" s="204"/>
      <c r="B354" s="204" t="s">
        <v>2179</v>
      </c>
      <c r="C354" s="204"/>
      <c r="D354" s="204"/>
      <c r="E354" s="205" t="s">
        <v>2180</v>
      </c>
      <c r="F354" s="206">
        <v>1082169.5</v>
      </c>
      <c r="G354" s="206">
        <v>1091875.8</v>
      </c>
    </row>
    <row r="355" spans="1:7">
      <c r="A355" s="204"/>
      <c r="B355" s="204" t="s">
        <v>2202</v>
      </c>
      <c r="C355" s="204"/>
      <c r="D355" s="204"/>
      <c r="E355" s="205" t="s">
        <v>2203</v>
      </c>
      <c r="F355" s="206">
        <v>110238</v>
      </c>
      <c r="G355" s="206">
        <v>110245</v>
      </c>
    </row>
    <row r="356" spans="1:7" ht="38.25">
      <c r="A356" s="204"/>
      <c r="B356" s="204"/>
      <c r="C356" s="204" t="s">
        <v>1252</v>
      </c>
      <c r="D356" s="204"/>
      <c r="E356" s="205" t="s">
        <v>1253</v>
      </c>
      <c r="F356" s="206">
        <v>110238</v>
      </c>
      <c r="G356" s="206">
        <v>110245</v>
      </c>
    </row>
    <row r="357" spans="1:7" ht="76.5">
      <c r="A357" s="204"/>
      <c r="B357" s="204"/>
      <c r="C357" s="204" t="s">
        <v>1254</v>
      </c>
      <c r="D357" s="204"/>
      <c r="E357" s="205" t="s">
        <v>1255</v>
      </c>
      <c r="F357" s="206">
        <v>110238</v>
      </c>
      <c r="G357" s="206">
        <v>110245</v>
      </c>
    </row>
    <row r="358" spans="1:7" ht="76.5">
      <c r="A358" s="204"/>
      <c r="B358" s="204"/>
      <c r="C358" s="204" t="s">
        <v>2899</v>
      </c>
      <c r="D358" s="204"/>
      <c r="E358" s="205" t="s">
        <v>2900</v>
      </c>
      <c r="F358" s="206">
        <v>90946.9</v>
      </c>
      <c r="G358" s="206">
        <v>90954</v>
      </c>
    </row>
    <row r="359" spans="1:7">
      <c r="A359" s="204"/>
      <c r="B359" s="204"/>
      <c r="C359" s="204"/>
      <c r="D359" s="204" t="s">
        <v>1204</v>
      </c>
      <c r="E359" s="205" t="s">
        <v>1205</v>
      </c>
      <c r="F359" s="206">
        <v>90946.9</v>
      </c>
      <c r="G359" s="206">
        <v>90954</v>
      </c>
    </row>
    <row r="360" spans="1:7" ht="63.75">
      <c r="A360" s="204"/>
      <c r="B360" s="204"/>
      <c r="C360" s="204" t="s">
        <v>2241</v>
      </c>
      <c r="D360" s="204"/>
      <c r="E360" s="205" t="s">
        <v>2242</v>
      </c>
      <c r="F360" s="206">
        <v>19291.099999999999</v>
      </c>
      <c r="G360" s="206">
        <v>19291</v>
      </c>
    </row>
    <row r="361" spans="1:7">
      <c r="A361" s="204"/>
      <c r="B361" s="204"/>
      <c r="C361" s="204"/>
      <c r="D361" s="204" t="s">
        <v>1204</v>
      </c>
      <c r="E361" s="205" t="s">
        <v>1205</v>
      </c>
      <c r="F361" s="206">
        <v>19291.099999999999</v>
      </c>
      <c r="G361" s="206">
        <v>19291</v>
      </c>
    </row>
    <row r="362" spans="1:7">
      <c r="A362" s="204"/>
      <c r="B362" s="204" t="s">
        <v>2309</v>
      </c>
      <c r="C362" s="204"/>
      <c r="D362" s="204"/>
      <c r="E362" s="205" t="s">
        <v>2310</v>
      </c>
      <c r="F362" s="206">
        <v>971931.5</v>
      </c>
      <c r="G362" s="206">
        <v>981630.8</v>
      </c>
    </row>
    <row r="363" spans="1:7" ht="25.5">
      <c r="A363" s="204"/>
      <c r="B363" s="204"/>
      <c r="C363" s="204" t="s">
        <v>1262</v>
      </c>
      <c r="D363" s="204"/>
      <c r="E363" s="205" t="s">
        <v>1263</v>
      </c>
      <c r="F363" s="206">
        <v>971931.5</v>
      </c>
      <c r="G363" s="206">
        <v>981630.8</v>
      </c>
    </row>
    <row r="364" spans="1:7" ht="63.75">
      <c r="A364" s="204"/>
      <c r="B364" s="204"/>
      <c r="C364" s="204" t="s">
        <v>1920</v>
      </c>
      <c r="D364" s="204"/>
      <c r="E364" s="205" t="s">
        <v>1921</v>
      </c>
      <c r="F364" s="206">
        <v>971931.5</v>
      </c>
      <c r="G364" s="206">
        <v>981630.8</v>
      </c>
    </row>
    <row r="365" spans="1:7" ht="127.5">
      <c r="A365" s="204"/>
      <c r="B365" s="204"/>
      <c r="C365" s="204" t="s">
        <v>2313</v>
      </c>
      <c r="D365" s="204"/>
      <c r="E365" s="205" t="s">
        <v>2314</v>
      </c>
      <c r="F365" s="206">
        <v>777944.5</v>
      </c>
      <c r="G365" s="206">
        <v>777944.5</v>
      </c>
    </row>
    <row r="366" spans="1:7" ht="38.25">
      <c r="A366" s="204"/>
      <c r="B366" s="204"/>
      <c r="C366" s="204"/>
      <c r="D366" s="204" t="s">
        <v>1602</v>
      </c>
      <c r="E366" s="205" t="s">
        <v>2884</v>
      </c>
      <c r="F366" s="206">
        <v>777944.5</v>
      </c>
      <c r="G366" s="206">
        <v>777944.5</v>
      </c>
    </row>
    <row r="367" spans="1:7" ht="127.5">
      <c r="A367" s="204"/>
      <c r="B367" s="204"/>
      <c r="C367" s="204" t="s">
        <v>2914</v>
      </c>
      <c r="D367" s="204"/>
      <c r="E367" s="205" t="s">
        <v>2915</v>
      </c>
      <c r="F367" s="206">
        <v>193987</v>
      </c>
      <c r="G367" s="206">
        <v>203686.3</v>
      </c>
    </row>
    <row r="368" spans="1:7" ht="38.25">
      <c r="A368" s="204"/>
      <c r="B368" s="204"/>
      <c r="C368" s="204"/>
      <c r="D368" s="204" t="s">
        <v>1602</v>
      </c>
      <c r="E368" s="205" t="s">
        <v>2884</v>
      </c>
      <c r="F368" s="206">
        <v>193987</v>
      </c>
      <c r="G368" s="206">
        <v>203686.3</v>
      </c>
    </row>
    <row r="369" spans="1:7" ht="25.5">
      <c r="A369" s="204" t="s">
        <v>2447</v>
      </c>
      <c r="B369" s="204"/>
      <c r="C369" s="204"/>
      <c r="D369" s="204"/>
      <c r="E369" s="205" t="s">
        <v>2448</v>
      </c>
      <c r="F369" s="206">
        <v>38777.300000000003</v>
      </c>
      <c r="G369" s="206">
        <v>19172</v>
      </c>
    </row>
    <row r="370" spans="1:7">
      <c r="A370" s="204"/>
      <c r="B370" s="204" t="s">
        <v>1842</v>
      </c>
      <c r="C370" s="204"/>
      <c r="D370" s="204"/>
      <c r="E370" s="205" t="s">
        <v>1843</v>
      </c>
      <c r="F370" s="206">
        <v>38777.300000000003</v>
      </c>
      <c r="G370" s="206">
        <v>19172</v>
      </c>
    </row>
    <row r="371" spans="1:7">
      <c r="A371" s="204"/>
      <c r="B371" s="204" t="s">
        <v>1844</v>
      </c>
      <c r="C371" s="204"/>
      <c r="D371" s="204"/>
      <c r="E371" s="205" t="s">
        <v>1845</v>
      </c>
      <c r="F371" s="206">
        <v>24253.200000000001</v>
      </c>
      <c r="G371" s="206">
        <v>4647.8999999999996</v>
      </c>
    </row>
    <row r="372" spans="1:7" ht="38.25">
      <c r="A372" s="204"/>
      <c r="B372" s="204"/>
      <c r="C372" s="204" t="s">
        <v>1363</v>
      </c>
      <c r="D372" s="204"/>
      <c r="E372" s="205" t="s">
        <v>1364</v>
      </c>
      <c r="F372" s="206">
        <v>24253.200000000001</v>
      </c>
      <c r="G372" s="206">
        <v>4647.8999999999996</v>
      </c>
    </row>
    <row r="373" spans="1:7" ht="51">
      <c r="A373" s="204"/>
      <c r="B373" s="204"/>
      <c r="C373" s="204" t="s">
        <v>1369</v>
      </c>
      <c r="D373" s="204"/>
      <c r="E373" s="205" t="s">
        <v>1370</v>
      </c>
      <c r="F373" s="206">
        <v>24253.200000000001</v>
      </c>
      <c r="G373" s="206">
        <v>4647.8999999999996</v>
      </c>
    </row>
    <row r="374" spans="1:7" ht="38.25">
      <c r="A374" s="204"/>
      <c r="B374" s="204"/>
      <c r="C374" s="204" t="s">
        <v>1846</v>
      </c>
      <c r="D374" s="204"/>
      <c r="E374" s="205" t="s">
        <v>1847</v>
      </c>
      <c r="F374" s="206">
        <v>24253.200000000001</v>
      </c>
      <c r="G374" s="206">
        <v>4647.8999999999996</v>
      </c>
    </row>
    <row r="375" spans="1:7" ht="38.25">
      <c r="A375" s="204"/>
      <c r="B375" s="204"/>
      <c r="C375" s="204"/>
      <c r="D375" s="204" t="s">
        <v>1290</v>
      </c>
      <c r="E375" s="205" t="s">
        <v>2724</v>
      </c>
      <c r="F375" s="206">
        <v>24253.200000000001</v>
      </c>
      <c r="G375" s="206">
        <v>4647.8999999999996</v>
      </c>
    </row>
    <row r="376" spans="1:7" ht="25.5">
      <c r="A376" s="204"/>
      <c r="B376" s="204" t="s">
        <v>1848</v>
      </c>
      <c r="C376" s="204"/>
      <c r="D376" s="204"/>
      <c r="E376" s="205" t="s">
        <v>1849</v>
      </c>
      <c r="F376" s="206">
        <v>2562.6</v>
      </c>
      <c r="G376" s="206">
        <v>2562.6</v>
      </c>
    </row>
    <row r="377" spans="1:7" ht="38.25">
      <c r="A377" s="204"/>
      <c r="B377" s="204"/>
      <c r="C377" s="204" t="s">
        <v>1363</v>
      </c>
      <c r="D377" s="204"/>
      <c r="E377" s="205" t="s">
        <v>1364</v>
      </c>
      <c r="F377" s="206">
        <v>2562.6</v>
      </c>
      <c r="G377" s="206">
        <v>2562.6</v>
      </c>
    </row>
    <row r="378" spans="1:7" ht="51">
      <c r="A378" s="204"/>
      <c r="B378" s="204"/>
      <c r="C378" s="204" t="s">
        <v>1369</v>
      </c>
      <c r="D378" s="204"/>
      <c r="E378" s="205" t="s">
        <v>1370</v>
      </c>
      <c r="F378" s="206">
        <v>2562.6</v>
      </c>
      <c r="G378" s="206">
        <v>2562.6</v>
      </c>
    </row>
    <row r="379" spans="1:7" ht="38.25">
      <c r="A379" s="204"/>
      <c r="B379" s="204"/>
      <c r="C379" s="204" t="s">
        <v>1846</v>
      </c>
      <c r="D379" s="204"/>
      <c r="E379" s="205" t="s">
        <v>1847</v>
      </c>
      <c r="F379" s="206">
        <v>2562.6</v>
      </c>
      <c r="G379" s="206">
        <v>2562.6</v>
      </c>
    </row>
    <row r="380" spans="1:7" ht="25.5">
      <c r="A380" s="204"/>
      <c r="B380" s="204"/>
      <c r="C380" s="204"/>
      <c r="D380" s="204" t="s">
        <v>1189</v>
      </c>
      <c r="E380" s="205" t="s">
        <v>2863</v>
      </c>
      <c r="F380" s="206">
        <v>2562.6</v>
      </c>
      <c r="G380" s="206">
        <v>2562.6</v>
      </c>
    </row>
    <row r="381" spans="1:7" ht="25.5">
      <c r="A381" s="204"/>
      <c r="B381" s="204" t="s">
        <v>1861</v>
      </c>
      <c r="C381" s="204"/>
      <c r="D381" s="204"/>
      <c r="E381" s="205" t="s">
        <v>1862</v>
      </c>
      <c r="F381" s="206">
        <v>11961.5</v>
      </c>
      <c r="G381" s="206">
        <v>11961.5</v>
      </c>
    </row>
    <row r="382" spans="1:7" ht="38.25">
      <c r="A382" s="204"/>
      <c r="B382" s="204"/>
      <c r="C382" s="204" t="s">
        <v>1363</v>
      </c>
      <c r="D382" s="204"/>
      <c r="E382" s="205" t="s">
        <v>1364</v>
      </c>
      <c r="F382" s="206">
        <v>11961.5</v>
      </c>
      <c r="G382" s="206">
        <v>11961.5</v>
      </c>
    </row>
    <row r="383" spans="1:7" ht="63.75">
      <c r="A383" s="204"/>
      <c r="B383" s="204"/>
      <c r="C383" s="204" t="s">
        <v>1372</v>
      </c>
      <c r="D383" s="204"/>
      <c r="E383" s="205" t="s">
        <v>1373</v>
      </c>
      <c r="F383" s="206">
        <v>11961.5</v>
      </c>
      <c r="G383" s="206">
        <v>11961.5</v>
      </c>
    </row>
    <row r="384" spans="1:7" ht="25.5">
      <c r="A384" s="204"/>
      <c r="B384" s="204"/>
      <c r="C384" s="204" t="s">
        <v>1723</v>
      </c>
      <c r="D384" s="204"/>
      <c r="E384" s="205" t="s">
        <v>1188</v>
      </c>
      <c r="F384" s="206">
        <v>11961.5</v>
      </c>
      <c r="G384" s="206">
        <v>11961.5</v>
      </c>
    </row>
    <row r="385" spans="1:7" ht="76.5">
      <c r="A385" s="204"/>
      <c r="B385" s="204"/>
      <c r="C385" s="204"/>
      <c r="D385" s="204" t="s">
        <v>1184</v>
      </c>
      <c r="E385" s="205" t="s">
        <v>2874</v>
      </c>
      <c r="F385" s="206">
        <v>9391.5</v>
      </c>
      <c r="G385" s="206">
        <v>9391.5</v>
      </c>
    </row>
    <row r="386" spans="1:7" ht="25.5">
      <c r="A386" s="204"/>
      <c r="B386" s="204"/>
      <c r="C386" s="204"/>
      <c r="D386" s="204" t="s">
        <v>1189</v>
      </c>
      <c r="E386" s="205" t="s">
        <v>2863</v>
      </c>
      <c r="F386" s="206">
        <v>2569.8000000000002</v>
      </c>
      <c r="G386" s="206">
        <v>2569.8000000000002</v>
      </c>
    </row>
    <row r="387" spans="1:7">
      <c r="A387" s="204"/>
      <c r="B387" s="204"/>
      <c r="C387" s="204"/>
      <c r="D387" s="204" t="s">
        <v>1190</v>
      </c>
      <c r="E387" s="205" t="s">
        <v>1191</v>
      </c>
      <c r="F387" s="206">
        <v>0.2</v>
      </c>
      <c r="G387" s="206">
        <v>0.2</v>
      </c>
    </row>
    <row r="388" spans="1:7" ht="25.5">
      <c r="A388" s="204" t="s">
        <v>2449</v>
      </c>
      <c r="B388" s="204"/>
      <c r="C388" s="204"/>
      <c r="D388" s="204"/>
      <c r="E388" s="205" t="s">
        <v>141</v>
      </c>
      <c r="F388" s="206">
        <v>808172.8</v>
      </c>
      <c r="G388" s="206">
        <v>872898.7</v>
      </c>
    </row>
    <row r="389" spans="1:7">
      <c r="A389" s="204"/>
      <c r="B389" s="204" t="s">
        <v>1176</v>
      </c>
      <c r="C389" s="204"/>
      <c r="D389" s="204"/>
      <c r="E389" s="205" t="s">
        <v>1177</v>
      </c>
      <c r="F389" s="206">
        <v>2745</v>
      </c>
      <c r="G389" s="206">
        <v>2745</v>
      </c>
    </row>
    <row r="390" spans="1:7">
      <c r="A390" s="204"/>
      <c r="B390" s="204" t="s">
        <v>1250</v>
      </c>
      <c r="C390" s="204"/>
      <c r="D390" s="204"/>
      <c r="E390" s="205" t="s">
        <v>1251</v>
      </c>
      <c r="F390" s="206">
        <v>2745</v>
      </c>
      <c r="G390" s="206">
        <v>2745</v>
      </c>
    </row>
    <row r="391" spans="1:7" ht="38.25">
      <c r="A391" s="204"/>
      <c r="B391" s="204"/>
      <c r="C391" s="204" t="s">
        <v>1363</v>
      </c>
      <c r="D391" s="204"/>
      <c r="E391" s="205" t="s">
        <v>1364</v>
      </c>
      <c r="F391" s="206">
        <v>2745</v>
      </c>
      <c r="G391" s="206">
        <v>2745</v>
      </c>
    </row>
    <row r="392" spans="1:7" ht="63.75">
      <c r="A392" s="204"/>
      <c r="B392" s="204"/>
      <c r="C392" s="204" t="s">
        <v>1365</v>
      </c>
      <c r="D392" s="204"/>
      <c r="E392" s="205" t="s">
        <v>1366</v>
      </c>
      <c r="F392" s="206">
        <v>1204.4000000000001</v>
      </c>
      <c r="G392" s="206">
        <v>1204.4000000000001</v>
      </c>
    </row>
    <row r="393" spans="1:7" ht="25.5">
      <c r="A393" s="204"/>
      <c r="B393" s="204"/>
      <c r="C393" s="204" t="s">
        <v>1367</v>
      </c>
      <c r="D393" s="204"/>
      <c r="E393" s="205" t="s">
        <v>1368</v>
      </c>
      <c r="F393" s="206">
        <v>1204.4000000000001</v>
      </c>
      <c r="G393" s="206">
        <v>1204.4000000000001</v>
      </c>
    </row>
    <row r="394" spans="1:7" ht="25.5">
      <c r="A394" s="204"/>
      <c r="B394" s="204"/>
      <c r="C394" s="204"/>
      <c r="D394" s="204" t="s">
        <v>1189</v>
      </c>
      <c r="E394" s="205" t="s">
        <v>2863</v>
      </c>
      <c r="F394" s="206">
        <v>1204.4000000000001</v>
      </c>
      <c r="G394" s="206">
        <v>1204.4000000000001</v>
      </c>
    </row>
    <row r="395" spans="1:7" ht="63.75">
      <c r="A395" s="204"/>
      <c r="B395" s="204"/>
      <c r="C395" s="204" t="s">
        <v>1372</v>
      </c>
      <c r="D395" s="204"/>
      <c r="E395" s="205" t="s">
        <v>1373</v>
      </c>
      <c r="F395" s="206">
        <v>1540.6</v>
      </c>
      <c r="G395" s="206">
        <v>1540.6</v>
      </c>
    </row>
    <row r="396" spans="1:7" ht="51">
      <c r="A396" s="204"/>
      <c r="B396" s="204"/>
      <c r="C396" s="204" t="s">
        <v>1374</v>
      </c>
      <c r="D396" s="204"/>
      <c r="E396" s="205" t="s">
        <v>1375</v>
      </c>
      <c r="F396" s="206">
        <v>1540.6</v>
      </c>
      <c r="G396" s="206">
        <v>1540.6</v>
      </c>
    </row>
    <row r="397" spans="1:7" ht="25.5">
      <c r="A397" s="204"/>
      <c r="B397" s="204"/>
      <c r="C397" s="204"/>
      <c r="D397" s="204" t="s">
        <v>1189</v>
      </c>
      <c r="E397" s="205" t="s">
        <v>2863</v>
      </c>
      <c r="F397" s="206">
        <v>1540.6</v>
      </c>
      <c r="G397" s="206">
        <v>1540.6</v>
      </c>
    </row>
    <row r="398" spans="1:7">
      <c r="A398" s="204"/>
      <c r="B398" s="204" t="s">
        <v>1634</v>
      </c>
      <c r="C398" s="204"/>
      <c r="D398" s="204"/>
      <c r="E398" s="205" t="s">
        <v>1635</v>
      </c>
      <c r="F398" s="206">
        <v>791296.8</v>
      </c>
      <c r="G398" s="206">
        <v>856782.5</v>
      </c>
    </row>
    <row r="399" spans="1:7" ht="25.5">
      <c r="A399" s="204"/>
      <c r="B399" s="204" t="s">
        <v>1652</v>
      </c>
      <c r="C399" s="204"/>
      <c r="D399" s="204"/>
      <c r="E399" s="205" t="s">
        <v>1653</v>
      </c>
      <c r="F399" s="206">
        <v>22500</v>
      </c>
      <c r="G399" s="206">
        <v>22500</v>
      </c>
    </row>
    <row r="400" spans="1:7" ht="38.25">
      <c r="A400" s="204"/>
      <c r="B400" s="204"/>
      <c r="C400" s="204" t="s">
        <v>1363</v>
      </c>
      <c r="D400" s="204"/>
      <c r="E400" s="205" t="s">
        <v>1364</v>
      </c>
      <c r="F400" s="206">
        <v>22500</v>
      </c>
      <c r="G400" s="206">
        <v>22500</v>
      </c>
    </row>
    <row r="401" spans="1:7" ht="63.75">
      <c r="A401" s="204"/>
      <c r="B401" s="204"/>
      <c r="C401" s="204" t="s">
        <v>1365</v>
      </c>
      <c r="D401" s="204"/>
      <c r="E401" s="205" t="s">
        <v>1366</v>
      </c>
      <c r="F401" s="206">
        <v>22500</v>
      </c>
      <c r="G401" s="206">
        <v>22500</v>
      </c>
    </row>
    <row r="402" spans="1:7" ht="38.25">
      <c r="A402" s="204"/>
      <c r="B402" s="204"/>
      <c r="C402" s="204" t="s">
        <v>1660</v>
      </c>
      <c r="D402" s="204"/>
      <c r="E402" s="205" t="s">
        <v>1661</v>
      </c>
      <c r="F402" s="206">
        <v>22500</v>
      </c>
      <c r="G402" s="206">
        <v>22500</v>
      </c>
    </row>
    <row r="403" spans="1:7" ht="25.5">
      <c r="A403" s="204"/>
      <c r="B403" s="204"/>
      <c r="C403" s="204"/>
      <c r="D403" s="204" t="s">
        <v>1189</v>
      </c>
      <c r="E403" s="205" t="s">
        <v>2863</v>
      </c>
      <c r="F403" s="206">
        <v>22500</v>
      </c>
      <c r="G403" s="206">
        <v>22500</v>
      </c>
    </row>
    <row r="404" spans="1:7">
      <c r="A404" s="204"/>
      <c r="B404" s="204" t="s">
        <v>1662</v>
      </c>
      <c r="C404" s="204"/>
      <c r="D404" s="204"/>
      <c r="E404" s="205" t="s">
        <v>1663</v>
      </c>
      <c r="F404" s="206">
        <v>338.7</v>
      </c>
      <c r="G404" s="206">
        <v>338.7</v>
      </c>
    </row>
    <row r="405" spans="1:7" ht="38.25">
      <c r="A405" s="204"/>
      <c r="B405" s="204"/>
      <c r="C405" s="204" t="s">
        <v>1363</v>
      </c>
      <c r="D405" s="204"/>
      <c r="E405" s="205" t="s">
        <v>1364</v>
      </c>
      <c r="F405" s="206">
        <v>338.7</v>
      </c>
      <c r="G405" s="206">
        <v>338.7</v>
      </c>
    </row>
    <row r="406" spans="1:7" ht="63.75">
      <c r="A406" s="204"/>
      <c r="B406" s="204"/>
      <c r="C406" s="204" t="s">
        <v>1852</v>
      </c>
      <c r="D406" s="204"/>
      <c r="E406" s="205" t="s">
        <v>1853</v>
      </c>
      <c r="F406" s="206">
        <v>338.7</v>
      </c>
      <c r="G406" s="206">
        <v>338.7</v>
      </c>
    </row>
    <row r="407" spans="1:7" ht="25.5">
      <c r="A407" s="204"/>
      <c r="B407" s="204"/>
      <c r="C407" s="204" t="s">
        <v>2943</v>
      </c>
      <c r="D407" s="204"/>
      <c r="E407" s="205" t="s">
        <v>2944</v>
      </c>
      <c r="F407" s="206">
        <v>338.7</v>
      </c>
      <c r="G407" s="206">
        <v>338.7</v>
      </c>
    </row>
    <row r="408" spans="1:7" ht="25.5">
      <c r="A408" s="204"/>
      <c r="B408" s="204"/>
      <c r="C408" s="204"/>
      <c r="D408" s="204" t="s">
        <v>1189</v>
      </c>
      <c r="E408" s="205" t="s">
        <v>2863</v>
      </c>
      <c r="F408" s="206">
        <v>338.7</v>
      </c>
      <c r="G408" s="206">
        <v>338.7</v>
      </c>
    </row>
    <row r="409" spans="1:7">
      <c r="A409" s="204"/>
      <c r="B409" s="204" t="s">
        <v>1705</v>
      </c>
      <c r="C409" s="204"/>
      <c r="D409" s="204"/>
      <c r="E409" s="205" t="s">
        <v>1706</v>
      </c>
      <c r="F409" s="206">
        <v>200202.3</v>
      </c>
      <c r="G409" s="206">
        <v>173996.5</v>
      </c>
    </row>
    <row r="410" spans="1:7" ht="38.25">
      <c r="A410" s="204"/>
      <c r="B410" s="204"/>
      <c r="C410" s="204" t="s">
        <v>1363</v>
      </c>
      <c r="D410" s="204"/>
      <c r="E410" s="205" t="s">
        <v>1364</v>
      </c>
      <c r="F410" s="206">
        <v>200202.3</v>
      </c>
      <c r="G410" s="206">
        <v>173996.5</v>
      </c>
    </row>
    <row r="411" spans="1:7" ht="63.75">
      <c r="A411" s="204"/>
      <c r="B411" s="204"/>
      <c r="C411" s="204" t="s">
        <v>1707</v>
      </c>
      <c r="D411" s="204"/>
      <c r="E411" s="205" t="s">
        <v>1708</v>
      </c>
      <c r="F411" s="206">
        <v>200202.3</v>
      </c>
      <c r="G411" s="206">
        <v>173996.5</v>
      </c>
    </row>
    <row r="412" spans="1:7" ht="25.5">
      <c r="A412" s="204"/>
      <c r="B412" s="204"/>
      <c r="C412" s="204" t="s">
        <v>1709</v>
      </c>
      <c r="D412" s="204"/>
      <c r="E412" s="205" t="s">
        <v>1710</v>
      </c>
      <c r="F412" s="206">
        <v>3370</v>
      </c>
      <c r="G412" s="206">
        <v>4430</v>
      </c>
    </row>
    <row r="413" spans="1:7" ht="25.5">
      <c r="A413" s="204"/>
      <c r="B413" s="204"/>
      <c r="C413" s="204"/>
      <c r="D413" s="204" t="s">
        <v>1189</v>
      </c>
      <c r="E413" s="205" t="s">
        <v>2863</v>
      </c>
      <c r="F413" s="206">
        <v>3370</v>
      </c>
      <c r="G413" s="206">
        <v>4430</v>
      </c>
    </row>
    <row r="414" spans="1:7" ht="38.25">
      <c r="A414" s="204"/>
      <c r="B414" s="204"/>
      <c r="C414" s="204" t="s">
        <v>1711</v>
      </c>
      <c r="D414" s="204"/>
      <c r="E414" s="205" t="s">
        <v>1712</v>
      </c>
      <c r="F414" s="206">
        <v>20500</v>
      </c>
      <c r="G414" s="206">
        <v>20500</v>
      </c>
    </row>
    <row r="415" spans="1:7" ht="38.25">
      <c r="A415" s="204"/>
      <c r="B415" s="204"/>
      <c r="C415" s="204"/>
      <c r="D415" s="204" t="s">
        <v>1602</v>
      </c>
      <c r="E415" s="205" t="s">
        <v>2884</v>
      </c>
      <c r="F415" s="206">
        <v>20500</v>
      </c>
      <c r="G415" s="206">
        <v>20500</v>
      </c>
    </row>
    <row r="416" spans="1:7" ht="25.5">
      <c r="A416" s="204"/>
      <c r="B416" s="204"/>
      <c r="C416" s="204" t="s">
        <v>2941</v>
      </c>
      <c r="D416" s="204"/>
      <c r="E416" s="205" t="s">
        <v>2942</v>
      </c>
      <c r="F416" s="206">
        <v>88189.3</v>
      </c>
      <c r="G416" s="206">
        <v>88189.3</v>
      </c>
    </row>
    <row r="417" spans="1:7" ht="25.5">
      <c r="A417" s="204"/>
      <c r="B417" s="204"/>
      <c r="C417" s="204"/>
      <c r="D417" s="204" t="s">
        <v>1189</v>
      </c>
      <c r="E417" s="205" t="s">
        <v>2863</v>
      </c>
      <c r="F417" s="206">
        <v>88189.3</v>
      </c>
      <c r="G417" s="206">
        <v>88189.3</v>
      </c>
    </row>
    <row r="418" spans="1:7" ht="76.5">
      <c r="A418" s="204"/>
      <c r="B418" s="204"/>
      <c r="C418" s="204" t="s">
        <v>1713</v>
      </c>
      <c r="D418" s="204"/>
      <c r="E418" s="205" t="s">
        <v>1714</v>
      </c>
      <c r="F418" s="206">
        <v>88143</v>
      </c>
      <c r="G418" s="206">
        <v>60877.2</v>
      </c>
    </row>
    <row r="419" spans="1:7">
      <c r="A419" s="204"/>
      <c r="B419" s="204"/>
      <c r="C419" s="204"/>
      <c r="D419" s="204" t="s">
        <v>1204</v>
      </c>
      <c r="E419" s="205" t="s">
        <v>1205</v>
      </c>
      <c r="F419" s="206">
        <v>88143</v>
      </c>
      <c r="G419" s="206">
        <v>60877.2</v>
      </c>
    </row>
    <row r="420" spans="1:7">
      <c r="A420" s="204"/>
      <c r="B420" s="204" t="s">
        <v>1715</v>
      </c>
      <c r="C420" s="204"/>
      <c r="D420" s="204"/>
      <c r="E420" s="205" t="s">
        <v>1716</v>
      </c>
      <c r="F420" s="206">
        <v>549305.80000000005</v>
      </c>
      <c r="G420" s="206">
        <v>640997.30000000005</v>
      </c>
    </row>
    <row r="421" spans="1:7" ht="38.25">
      <c r="A421" s="204"/>
      <c r="B421" s="204"/>
      <c r="C421" s="204" t="s">
        <v>1363</v>
      </c>
      <c r="D421" s="204"/>
      <c r="E421" s="205" t="s">
        <v>1364</v>
      </c>
      <c r="F421" s="206">
        <v>549305.80000000005</v>
      </c>
      <c r="G421" s="206">
        <v>640997.29999999993</v>
      </c>
    </row>
    <row r="422" spans="1:7" ht="63.75">
      <c r="A422" s="204"/>
      <c r="B422" s="204"/>
      <c r="C422" s="204" t="s">
        <v>1717</v>
      </c>
      <c r="D422" s="204"/>
      <c r="E422" s="205" t="s">
        <v>1718</v>
      </c>
      <c r="F422" s="206">
        <v>472162.4</v>
      </c>
      <c r="G422" s="206">
        <v>563838.19999999995</v>
      </c>
    </row>
    <row r="423" spans="1:7" ht="25.5">
      <c r="A423" s="204"/>
      <c r="B423" s="204"/>
      <c r="C423" s="204" t="s">
        <v>1719</v>
      </c>
      <c r="D423" s="204"/>
      <c r="E423" s="205" t="s">
        <v>1285</v>
      </c>
      <c r="F423" s="206">
        <v>22970</v>
      </c>
      <c r="G423" s="206">
        <v>22970</v>
      </c>
    </row>
    <row r="424" spans="1:7" ht="76.5">
      <c r="A424" s="204"/>
      <c r="B424" s="204"/>
      <c r="C424" s="204"/>
      <c r="D424" s="204" t="s">
        <v>1184</v>
      </c>
      <c r="E424" s="205" t="s">
        <v>2874</v>
      </c>
      <c r="F424" s="206">
        <v>20710</v>
      </c>
      <c r="G424" s="206">
        <v>20710</v>
      </c>
    </row>
    <row r="425" spans="1:7" ht="25.5">
      <c r="A425" s="204"/>
      <c r="B425" s="204"/>
      <c r="C425" s="204"/>
      <c r="D425" s="204" t="s">
        <v>1189</v>
      </c>
      <c r="E425" s="205" t="s">
        <v>2863</v>
      </c>
      <c r="F425" s="206">
        <v>2260</v>
      </c>
      <c r="G425" s="206">
        <v>2260</v>
      </c>
    </row>
    <row r="426" spans="1:7">
      <c r="A426" s="204"/>
      <c r="B426" s="204"/>
      <c r="C426" s="204" t="s">
        <v>1720</v>
      </c>
      <c r="D426" s="204"/>
      <c r="E426" s="205" t="s">
        <v>1721</v>
      </c>
      <c r="F426" s="206">
        <v>66355.399999999994</v>
      </c>
      <c r="G426" s="206">
        <v>53299</v>
      </c>
    </row>
    <row r="427" spans="1:7" ht="25.5">
      <c r="A427" s="204"/>
      <c r="B427" s="204"/>
      <c r="C427" s="204"/>
      <c r="D427" s="204" t="s">
        <v>1189</v>
      </c>
      <c r="E427" s="205" t="s">
        <v>2863</v>
      </c>
      <c r="F427" s="206">
        <v>37586</v>
      </c>
      <c r="G427" s="206">
        <v>24528</v>
      </c>
    </row>
    <row r="428" spans="1:7" ht="38.25">
      <c r="A428" s="204"/>
      <c r="B428" s="204"/>
      <c r="C428" s="204"/>
      <c r="D428" s="204" t="s">
        <v>1290</v>
      </c>
      <c r="E428" s="205" t="s">
        <v>2724</v>
      </c>
      <c r="F428" s="206">
        <v>28769.4</v>
      </c>
      <c r="G428" s="206">
        <v>28771</v>
      </c>
    </row>
    <row r="429" spans="1:7">
      <c r="A429" s="204"/>
      <c r="B429" s="204"/>
      <c r="C429" s="204" t="s">
        <v>1722</v>
      </c>
      <c r="D429" s="204"/>
      <c r="E429" s="205" t="s">
        <v>2727</v>
      </c>
      <c r="F429" s="206">
        <v>33400</v>
      </c>
      <c r="G429" s="206">
        <v>163871.4</v>
      </c>
    </row>
    <row r="430" spans="1:7" ht="25.5">
      <c r="A430" s="204"/>
      <c r="B430" s="204"/>
      <c r="C430" s="204"/>
      <c r="D430" s="204" t="s">
        <v>1189</v>
      </c>
      <c r="E430" s="205" t="s">
        <v>2863</v>
      </c>
      <c r="F430" s="206">
        <v>33400</v>
      </c>
      <c r="G430" s="206">
        <v>163871.4</v>
      </c>
    </row>
    <row r="431" spans="1:7" ht="25.5">
      <c r="A431" s="204"/>
      <c r="B431" s="204"/>
      <c r="C431" s="204" t="s">
        <v>2949</v>
      </c>
      <c r="D431" s="204"/>
      <c r="E431" s="205" t="s">
        <v>2950</v>
      </c>
      <c r="F431" s="206">
        <v>349437</v>
      </c>
      <c r="G431" s="206">
        <v>323697.80000000005</v>
      </c>
    </row>
    <row r="432" spans="1:7" ht="76.5">
      <c r="A432" s="204"/>
      <c r="B432" s="204"/>
      <c r="C432" s="204"/>
      <c r="D432" s="204" t="s">
        <v>1184</v>
      </c>
      <c r="E432" s="205" t="s">
        <v>2874</v>
      </c>
      <c r="F432" s="206">
        <v>193991.9</v>
      </c>
      <c r="G432" s="206">
        <v>194525.1</v>
      </c>
    </row>
    <row r="433" spans="1:7" ht="25.5">
      <c r="A433" s="204"/>
      <c r="B433" s="204"/>
      <c r="C433" s="204"/>
      <c r="D433" s="204" t="s">
        <v>1189</v>
      </c>
      <c r="E433" s="205" t="s">
        <v>2863</v>
      </c>
      <c r="F433" s="206">
        <v>111399.3</v>
      </c>
      <c r="G433" s="206">
        <v>88063.8</v>
      </c>
    </row>
    <row r="434" spans="1:7" ht="38.25">
      <c r="A434" s="204"/>
      <c r="B434" s="204"/>
      <c r="C434" s="204"/>
      <c r="D434" s="204" t="s">
        <v>1290</v>
      </c>
      <c r="E434" s="205" t="s">
        <v>2724</v>
      </c>
      <c r="F434" s="206">
        <v>40271.800000000003</v>
      </c>
      <c r="G434" s="206">
        <v>37334.9</v>
      </c>
    </row>
    <row r="435" spans="1:7">
      <c r="A435" s="204"/>
      <c r="B435" s="204"/>
      <c r="C435" s="204"/>
      <c r="D435" s="204" t="s">
        <v>1190</v>
      </c>
      <c r="E435" s="205" t="s">
        <v>1191</v>
      </c>
      <c r="F435" s="206">
        <v>3774</v>
      </c>
      <c r="G435" s="206">
        <v>3774</v>
      </c>
    </row>
    <row r="436" spans="1:7" ht="63.75">
      <c r="A436" s="204"/>
      <c r="B436" s="204"/>
      <c r="C436" s="204" t="s">
        <v>1372</v>
      </c>
      <c r="D436" s="204"/>
      <c r="E436" s="205" t="s">
        <v>1373</v>
      </c>
      <c r="F436" s="206">
        <v>77143.399999999994</v>
      </c>
      <c r="G436" s="206">
        <v>77159.100000000006</v>
      </c>
    </row>
    <row r="437" spans="1:7" ht="25.5">
      <c r="A437" s="204"/>
      <c r="B437" s="204"/>
      <c r="C437" s="204" t="s">
        <v>1723</v>
      </c>
      <c r="D437" s="204"/>
      <c r="E437" s="205" t="s">
        <v>1188</v>
      </c>
      <c r="F437" s="206">
        <v>28367.200000000001</v>
      </c>
      <c r="G437" s="206">
        <v>28367.200000000001</v>
      </c>
    </row>
    <row r="438" spans="1:7" ht="76.5">
      <c r="A438" s="204"/>
      <c r="B438" s="204"/>
      <c r="C438" s="204"/>
      <c r="D438" s="204" t="s">
        <v>1184</v>
      </c>
      <c r="E438" s="205" t="s">
        <v>2874</v>
      </c>
      <c r="F438" s="206">
        <v>23146.400000000001</v>
      </c>
      <c r="G438" s="206">
        <v>23146.400000000001</v>
      </c>
    </row>
    <row r="439" spans="1:7" ht="25.5">
      <c r="A439" s="204"/>
      <c r="B439" s="204"/>
      <c r="C439" s="204"/>
      <c r="D439" s="204" t="s">
        <v>1189</v>
      </c>
      <c r="E439" s="205" t="s">
        <v>2863</v>
      </c>
      <c r="F439" s="206">
        <v>5205.8</v>
      </c>
      <c r="G439" s="206">
        <v>5205.8</v>
      </c>
    </row>
    <row r="440" spans="1:7">
      <c r="A440" s="204"/>
      <c r="B440" s="204"/>
      <c r="C440" s="204"/>
      <c r="D440" s="204" t="s">
        <v>1190</v>
      </c>
      <c r="E440" s="205" t="s">
        <v>1191</v>
      </c>
      <c r="F440" s="206">
        <v>15</v>
      </c>
      <c r="G440" s="206">
        <v>15</v>
      </c>
    </row>
    <row r="441" spans="1:7" ht="25.5">
      <c r="A441" s="204"/>
      <c r="B441" s="204"/>
      <c r="C441" s="204" t="s">
        <v>2951</v>
      </c>
      <c r="D441" s="204"/>
      <c r="E441" s="205" t="s">
        <v>2950</v>
      </c>
      <c r="F441" s="206">
        <v>48776.2</v>
      </c>
      <c r="G441" s="206">
        <v>48791.9</v>
      </c>
    </row>
    <row r="442" spans="1:7" ht="76.5">
      <c r="A442" s="204"/>
      <c r="B442" s="204"/>
      <c r="C442" s="204"/>
      <c r="D442" s="204" t="s">
        <v>1184</v>
      </c>
      <c r="E442" s="205" t="s">
        <v>2874</v>
      </c>
      <c r="F442" s="206">
        <v>38666.5</v>
      </c>
      <c r="G442" s="206">
        <v>38666.5</v>
      </c>
    </row>
    <row r="443" spans="1:7" ht="25.5">
      <c r="A443" s="204"/>
      <c r="B443" s="204"/>
      <c r="C443" s="204"/>
      <c r="D443" s="204" t="s">
        <v>1189</v>
      </c>
      <c r="E443" s="205" t="s">
        <v>2863</v>
      </c>
      <c r="F443" s="206">
        <v>10094.700000000001</v>
      </c>
      <c r="G443" s="206">
        <v>10110.4</v>
      </c>
    </row>
    <row r="444" spans="1:7">
      <c r="A444" s="204"/>
      <c r="B444" s="204"/>
      <c r="C444" s="204"/>
      <c r="D444" s="204" t="s">
        <v>1190</v>
      </c>
      <c r="E444" s="205" t="s">
        <v>1191</v>
      </c>
      <c r="F444" s="206">
        <v>15</v>
      </c>
      <c r="G444" s="206">
        <v>15</v>
      </c>
    </row>
    <row r="445" spans="1:7" ht="25.5">
      <c r="A445" s="204"/>
      <c r="B445" s="204" t="s">
        <v>1770</v>
      </c>
      <c r="C445" s="204"/>
      <c r="D445" s="204"/>
      <c r="E445" s="205" t="s">
        <v>1771</v>
      </c>
      <c r="F445" s="206">
        <v>18950</v>
      </c>
      <c r="G445" s="206">
        <v>18950</v>
      </c>
    </row>
    <row r="446" spans="1:7" ht="38.25">
      <c r="A446" s="204"/>
      <c r="B446" s="204"/>
      <c r="C446" s="204" t="s">
        <v>1363</v>
      </c>
      <c r="D446" s="204"/>
      <c r="E446" s="205" t="s">
        <v>1364</v>
      </c>
      <c r="F446" s="206">
        <v>18950</v>
      </c>
      <c r="G446" s="206">
        <v>18950</v>
      </c>
    </row>
    <row r="447" spans="1:7" ht="63.75">
      <c r="A447" s="204"/>
      <c r="B447" s="204"/>
      <c r="C447" s="204" t="s">
        <v>1794</v>
      </c>
      <c r="D447" s="204"/>
      <c r="E447" s="205" t="s">
        <v>1795</v>
      </c>
      <c r="F447" s="206">
        <v>18950</v>
      </c>
      <c r="G447" s="206">
        <v>18950</v>
      </c>
    </row>
    <row r="448" spans="1:7" ht="114.75">
      <c r="A448" s="204"/>
      <c r="B448" s="204"/>
      <c r="C448" s="204" t="s">
        <v>1796</v>
      </c>
      <c r="D448" s="204"/>
      <c r="E448" s="205" t="s">
        <v>1797</v>
      </c>
      <c r="F448" s="206">
        <v>18950</v>
      </c>
      <c r="G448" s="206">
        <v>18950</v>
      </c>
    </row>
    <row r="449" spans="1:7">
      <c r="A449" s="204"/>
      <c r="B449" s="204"/>
      <c r="C449" s="204"/>
      <c r="D449" s="204" t="s">
        <v>1190</v>
      </c>
      <c r="E449" s="205" t="s">
        <v>1191</v>
      </c>
      <c r="F449" s="206">
        <v>18950</v>
      </c>
      <c r="G449" s="206">
        <v>18950</v>
      </c>
    </row>
    <row r="450" spans="1:7">
      <c r="A450" s="204"/>
      <c r="B450" s="204" t="s">
        <v>1842</v>
      </c>
      <c r="C450" s="204"/>
      <c r="D450" s="204"/>
      <c r="E450" s="205" t="s">
        <v>1843</v>
      </c>
      <c r="F450" s="206">
        <v>14131</v>
      </c>
      <c r="G450" s="206">
        <v>13371.2</v>
      </c>
    </row>
    <row r="451" spans="1:7" ht="25.5">
      <c r="A451" s="204"/>
      <c r="B451" s="204" t="s">
        <v>1848</v>
      </c>
      <c r="C451" s="204"/>
      <c r="D451" s="204"/>
      <c r="E451" s="205" t="s">
        <v>1849</v>
      </c>
      <c r="F451" s="206">
        <v>7801.3</v>
      </c>
      <c r="G451" s="206">
        <v>7022.4</v>
      </c>
    </row>
    <row r="452" spans="1:7" ht="38.25">
      <c r="A452" s="204"/>
      <c r="B452" s="204"/>
      <c r="C452" s="204" t="s">
        <v>1363</v>
      </c>
      <c r="D452" s="204"/>
      <c r="E452" s="205" t="s">
        <v>1364</v>
      </c>
      <c r="F452" s="206">
        <v>7801.3</v>
      </c>
      <c r="G452" s="206">
        <v>7022.4</v>
      </c>
    </row>
    <row r="453" spans="1:7" ht="51">
      <c r="A453" s="204"/>
      <c r="B453" s="204"/>
      <c r="C453" s="204" t="s">
        <v>1369</v>
      </c>
      <c r="D453" s="204"/>
      <c r="E453" s="205" t="s">
        <v>1370</v>
      </c>
      <c r="F453" s="206">
        <v>7801.3</v>
      </c>
      <c r="G453" s="206">
        <v>7022.4</v>
      </c>
    </row>
    <row r="454" spans="1:7" ht="25.5">
      <c r="A454" s="204"/>
      <c r="B454" s="204"/>
      <c r="C454" s="204" t="s">
        <v>1850</v>
      </c>
      <c r="D454" s="204"/>
      <c r="E454" s="205" t="s">
        <v>1851</v>
      </c>
      <c r="F454" s="206">
        <v>7801.3</v>
      </c>
      <c r="G454" s="206">
        <v>7022.4</v>
      </c>
    </row>
    <row r="455" spans="1:7" ht="25.5">
      <c r="A455" s="204"/>
      <c r="B455" s="204"/>
      <c r="C455" s="204"/>
      <c r="D455" s="204" t="s">
        <v>1189</v>
      </c>
      <c r="E455" s="205" t="s">
        <v>2863</v>
      </c>
      <c r="F455" s="206">
        <v>7801.3</v>
      </c>
      <c r="G455" s="206">
        <v>7022.4</v>
      </c>
    </row>
    <row r="456" spans="1:7" ht="25.5">
      <c r="A456" s="204"/>
      <c r="B456" s="204" t="s">
        <v>1861</v>
      </c>
      <c r="C456" s="204"/>
      <c r="D456" s="204"/>
      <c r="E456" s="205" t="s">
        <v>1862</v>
      </c>
      <c r="F456" s="206">
        <v>6329.7</v>
      </c>
      <c r="G456" s="206">
        <v>6348.8</v>
      </c>
    </row>
    <row r="457" spans="1:7" ht="38.25">
      <c r="A457" s="204"/>
      <c r="B457" s="204"/>
      <c r="C457" s="204" t="s">
        <v>1363</v>
      </c>
      <c r="D457" s="204"/>
      <c r="E457" s="205" t="s">
        <v>1364</v>
      </c>
      <c r="F457" s="206">
        <v>6329.7</v>
      </c>
      <c r="G457" s="206">
        <v>6348.8</v>
      </c>
    </row>
    <row r="458" spans="1:7" ht="51">
      <c r="A458" s="204"/>
      <c r="B458" s="204"/>
      <c r="C458" s="204" t="s">
        <v>1369</v>
      </c>
      <c r="D458" s="204"/>
      <c r="E458" s="205" t="s">
        <v>1370</v>
      </c>
      <c r="F458" s="206">
        <v>6329.7</v>
      </c>
      <c r="G458" s="206">
        <v>6348.8</v>
      </c>
    </row>
    <row r="459" spans="1:7" ht="38.25">
      <c r="A459" s="204"/>
      <c r="B459" s="204"/>
      <c r="C459" s="204" t="s">
        <v>1846</v>
      </c>
      <c r="D459" s="204"/>
      <c r="E459" s="205" t="s">
        <v>1847</v>
      </c>
      <c r="F459" s="206">
        <v>4439.7</v>
      </c>
      <c r="G459" s="206">
        <v>4458.8</v>
      </c>
    </row>
    <row r="460" spans="1:7" ht="25.5">
      <c r="A460" s="204"/>
      <c r="B460" s="204"/>
      <c r="C460" s="204"/>
      <c r="D460" s="204" t="s">
        <v>1189</v>
      </c>
      <c r="E460" s="205" t="s">
        <v>2863</v>
      </c>
      <c r="F460" s="206">
        <v>4439.7</v>
      </c>
      <c r="G460" s="206">
        <v>4458.8</v>
      </c>
    </row>
    <row r="461" spans="1:7" ht="38.25">
      <c r="A461" s="204"/>
      <c r="B461" s="204"/>
      <c r="C461" s="204" t="s">
        <v>1863</v>
      </c>
      <c r="D461" s="204"/>
      <c r="E461" s="205" t="s">
        <v>1864</v>
      </c>
      <c r="F461" s="206">
        <v>1890</v>
      </c>
      <c r="G461" s="206">
        <v>1890</v>
      </c>
    </row>
    <row r="462" spans="1:7" ht="25.5">
      <c r="A462" s="204"/>
      <c r="B462" s="204"/>
      <c r="C462" s="204"/>
      <c r="D462" s="204" t="s">
        <v>1189</v>
      </c>
      <c r="E462" s="205" t="s">
        <v>2863</v>
      </c>
      <c r="F462" s="206">
        <v>1890</v>
      </c>
      <c r="G462" s="206">
        <v>1890</v>
      </c>
    </row>
    <row r="463" spans="1:7" ht="38.25">
      <c r="A463" s="204" t="s">
        <v>2450</v>
      </c>
      <c r="B463" s="204"/>
      <c r="C463" s="204"/>
      <c r="D463" s="204"/>
      <c r="E463" s="205" t="s">
        <v>174</v>
      </c>
      <c r="F463" s="206">
        <v>68517.2</v>
      </c>
      <c r="G463" s="206">
        <v>70073.5</v>
      </c>
    </row>
    <row r="464" spans="1:7">
      <c r="A464" s="204"/>
      <c r="B464" s="204" t="s">
        <v>1842</v>
      </c>
      <c r="C464" s="204"/>
      <c r="D464" s="204"/>
      <c r="E464" s="205" t="s">
        <v>1843</v>
      </c>
      <c r="F464" s="206">
        <v>68517.2</v>
      </c>
      <c r="G464" s="206">
        <v>70073.5</v>
      </c>
    </row>
    <row r="465" spans="1:7" ht="25.5">
      <c r="A465" s="204"/>
      <c r="B465" s="204" t="s">
        <v>1848</v>
      </c>
      <c r="C465" s="204"/>
      <c r="D465" s="204"/>
      <c r="E465" s="205" t="s">
        <v>1849</v>
      </c>
      <c r="F465" s="206">
        <v>68517.2</v>
      </c>
      <c r="G465" s="206">
        <v>70073.5</v>
      </c>
    </row>
    <row r="466" spans="1:7" ht="38.25">
      <c r="A466" s="204"/>
      <c r="B466" s="204"/>
      <c r="C466" s="204" t="s">
        <v>1363</v>
      </c>
      <c r="D466" s="204"/>
      <c r="E466" s="205" t="s">
        <v>1364</v>
      </c>
      <c r="F466" s="206">
        <v>68517.2</v>
      </c>
      <c r="G466" s="206">
        <v>70073.5</v>
      </c>
    </row>
    <row r="467" spans="1:7" ht="63.75">
      <c r="A467" s="204"/>
      <c r="B467" s="204"/>
      <c r="C467" s="204" t="s">
        <v>1852</v>
      </c>
      <c r="D467" s="204"/>
      <c r="E467" s="205" t="s">
        <v>1853</v>
      </c>
      <c r="F467" s="206">
        <v>32199.599999999999</v>
      </c>
      <c r="G467" s="206">
        <v>33769.199999999997</v>
      </c>
    </row>
    <row r="468" spans="1:7" ht="25.5">
      <c r="A468" s="204"/>
      <c r="B468" s="204"/>
      <c r="C468" s="204" t="s">
        <v>1854</v>
      </c>
      <c r="D468" s="204"/>
      <c r="E468" s="205" t="s">
        <v>1285</v>
      </c>
      <c r="F468" s="206">
        <v>12831.300000000001</v>
      </c>
      <c r="G468" s="206">
        <v>12838.1</v>
      </c>
    </row>
    <row r="469" spans="1:7" ht="76.5">
      <c r="A469" s="204"/>
      <c r="B469" s="204"/>
      <c r="C469" s="204"/>
      <c r="D469" s="204" t="s">
        <v>1184</v>
      </c>
      <c r="E469" s="205" t="s">
        <v>2874</v>
      </c>
      <c r="F469" s="206">
        <v>10124.1</v>
      </c>
      <c r="G469" s="206">
        <v>10124.1</v>
      </c>
    </row>
    <row r="470" spans="1:7" ht="25.5">
      <c r="A470" s="204"/>
      <c r="B470" s="204"/>
      <c r="C470" s="204"/>
      <c r="D470" s="204" t="s">
        <v>1189</v>
      </c>
      <c r="E470" s="205" t="s">
        <v>2863</v>
      </c>
      <c r="F470" s="206">
        <v>2634.1</v>
      </c>
      <c r="G470" s="206">
        <v>2637</v>
      </c>
    </row>
    <row r="471" spans="1:7">
      <c r="A471" s="204"/>
      <c r="B471" s="204"/>
      <c r="C471" s="204"/>
      <c r="D471" s="204" t="s">
        <v>1190</v>
      </c>
      <c r="E471" s="205" t="s">
        <v>1191</v>
      </c>
      <c r="F471" s="206">
        <v>73.099999999999994</v>
      </c>
      <c r="G471" s="206">
        <v>77</v>
      </c>
    </row>
    <row r="472" spans="1:7" ht="25.5">
      <c r="A472" s="204"/>
      <c r="B472" s="204"/>
      <c r="C472" s="204" t="s">
        <v>1855</v>
      </c>
      <c r="D472" s="204"/>
      <c r="E472" s="205" t="s">
        <v>1856</v>
      </c>
      <c r="F472" s="206">
        <v>16191.9</v>
      </c>
      <c r="G472" s="206">
        <v>18672</v>
      </c>
    </row>
    <row r="473" spans="1:7" ht="25.5">
      <c r="A473" s="204"/>
      <c r="B473" s="204"/>
      <c r="C473" s="204"/>
      <c r="D473" s="204" t="s">
        <v>1189</v>
      </c>
      <c r="E473" s="205" t="s">
        <v>2863</v>
      </c>
      <c r="F473" s="206">
        <v>16191.9</v>
      </c>
      <c r="G473" s="206">
        <v>18672</v>
      </c>
    </row>
    <row r="474" spans="1:7" ht="25.5">
      <c r="A474" s="204"/>
      <c r="B474" s="204"/>
      <c r="C474" s="204" t="s">
        <v>1857</v>
      </c>
      <c r="D474" s="204"/>
      <c r="E474" s="205" t="s">
        <v>1858</v>
      </c>
      <c r="F474" s="206">
        <v>2617.3000000000002</v>
      </c>
      <c r="G474" s="206">
        <v>1700</v>
      </c>
    </row>
    <row r="475" spans="1:7" ht="25.5">
      <c r="A475" s="204"/>
      <c r="B475" s="204"/>
      <c r="C475" s="204"/>
      <c r="D475" s="204" t="s">
        <v>1189</v>
      </c>
      <c r="E475" s="205" t="s">
        <v>2863</v>
      </c>
      <c r="F475" s="206">
        <v>2617.3000000000002</v>
      </c>
      <c r="G475" s="206">
        <v>1700</v>
      </c>
    </row>
    <row r="476" spans="1:7">
      <c r="A476" s="204"/>
      <c r="B476" s="204"/>
      <c r="C476" s="204" t="s">
        <v>1859</v>
      </c>
      <c r="D476" s="204"/>
      <c r="E476" s="205" t="s">
        <v>1860</v>
      </c>
      <c r="F476" s="206">
        <v>129.69999999999999</v>
      </c>
      <c r="G476" s="206">
        <v>129.69999999999999</v>
      </c>
    </row>
    <row r="477" spans="1:7" ht="25.5">
      <c r="A477" s="204"/>
      <c r="B477" s="204"/>
      <c r="C477" s="204"/>
      <c r="D477" s="204" t="s">
        <v>1189</v>
      </c>
      <c r="E477" s="205" t="s">
        <v>2863</v>
      </c>
      <c r="F477" s="206">
        <v>129.69999999999999</v>
      </c>
      <c r="G477" s="206">
        <v>129.69999999999999</v>
      </c>
    </row>
    <row r="478" spans="1:7" ht="51">
      <c r="A478" s="204"/>
      <c r="B478" s="204"/>
      <c r="C478" s="204" t="s">
        <v>2945</v>
      </c>
      <c r="D478" s="204"/>
      <c r="E478" s="205" t="s">
        <v>2946</v>
      </c>
      <c r="F478" s="206">
        <v>103.4</v>
      </c>
      <c r="G478" s="206">
        <v>103.4</v>
      </c>
    </row>
    <row r="479" spans="1:7" ht="25.5">
      <c r="A479" s="204"/>
      <c r="B479" s="204"/>
      <c r="C479" s="204"/>
      <c r="D479" s="204" t="s">
        <v>1189</v>
      </c>
      <c r="E479" s="205" t="s">
        <v>2863</v>
      </c>
      <c r="F479" s="206">
        <v>103.4</v>
      </c>
      <c r="G479" s="206">
        <v>103.4</v>
      </c>
    </row>
    <row r="480" spans="1:7" ht="89.25">
      <c r="A480" s="204"/>
      <c r="B480" s="204"/>
      <c r="C480" s="204" t="s">
        <v>2947</v>
      </c>
      <c r="D480" s="204"/>
      <c r="E480" s="205" t="s">
        <v>2948</v>
      </c>
      <c r="F480" s="206">
        <v>326</v>
      </c>
      <c r="G480" s="206">
        <v>326</v>
      </c>
    </row>
    <row r="481" spans="1:7" ht="25.5">
      <c r="A481" s="204"/>
      <c r="B481" s="204"/>
      <c r="C481" s="204"/>
      <c r="D481" s="204" t="s">
        <v>1189</v>
      </c>
      <c r="E481" s="205" t="s">
        <v>2863</v>
      </c>
      <c r="F481" s="206">
        <v>326</v>
      </c>
      <c r="G481" s="206">
        <v>326</v>
      </c>
    </row>
    <row r="482" spans="1:7" ht="63.75">
      <c r="A482" s="204"/>
      <c r="B482" s="204"/>
      <c r="C482" s="204" t="s">
        <v>1372</v>
      </c>
      <c r="D482" s="204"/>
      <c r="E482" s="205" t="s">
        <v>1373</v>
      </c>
      <c r="F482" s="206">
        <v>36317.599999999999</v>
      </c>
      <c r="G482" s="206">
        <v>36304.300000000003</v>
      </c>
    </row>
    <row r="483" spans="1:7" ht="25.5">
      <c r="A483" s="204"/>
      <c r="B483" s="204"/>
      <c r="C483" s="204" t="s">
        <v>1723</v>
      </c>
      <c r="D483" s="204"/>
      <c r="E483" s="205" t="s">
        <v>1188</v>
      </c>
      <c r="F483" s="206">
        <v>17605.099999999999</v>
      </c>
      <c r="G483" s="206">
        <v>17591.8</v>
      </c>
    </row>
    <row r="484" spans="1:7" ht="76.5">
      <c r="A484" s="204"/>
      <c r="B484" s="204"/>
      <c r="C484" s="204"/>
      <c r="D484" s="204" t="s">
        <v>1184</v>
      </c>
      <c r="E484" s="205" t="s">
        <v>2874</v>
      </c>
      <c r="F484" s="206">
        <v>13368.5</v>
      </c>
      <c r="G484" s="206">
        <v>13368.5</v>
      </c>
    </row>
    <row r="485" spans="1:7" ht="25.5">
      <c r="A485" s="204"/>
      <c r="B485" s="204"/>
      <c r="C485" s="204"/>
      <c r="D485" s="204" t="s">
        <v>1189</v>
      </c>
      <c r="E485" s="205" t="s">
        <v>2863</v>
      </c>
      <c r="F485" s="206">
        <v>4136.3</v>
      </c>
      <c r="G485" s="206">
        <v>4142.8</v>
      </c>
    </row>
    <row r="486" spans="1:7">
      <c r="A486" s="204"/>
      <c r="B486" s="204"/>
      <c r="C486" s="204"/>
      <c r="D486" s="204" t="s">
        <v>1190</v>
      </c>
      <c r="E486" s="205" t="s">
        <v>1191</v>
      </c>
      <c r="F486" s="206">
        <v>100.3</v>
      </c>
      <c r="G486" s="206">
        <v>80.5</v>
      </c>
    </row>
    <row r="487" spans="1:7" ht="76.5">
      <c r="A487" s="204"/>
      <c r="B487" s="204"/>
      <c r="C487" s="204" t="s">
        <v>2952</v>
      </c>
      <c r="D487" s="204"/>
      <c r="E487" s="205" t="s">
        <v>2953</v>
      </c>
      <c r="F487" s="206">
        <v>18712.5</v>
      </c>
      <c r="G487" s="206">
        <v>18712.5</v>
      </c>
    </row>
    <row r="488" spans="1:7" ht="76.5">
      <c r="A488" s="204"/>
      <c r="B488" s="204"/>
      <c r="C488" s="204"/>
      <c r="D488" s="204" t="s">
        <v>1184</v>
      </c>
      <c r="E488" s="205" t="s">
        <v>2874</v>
      </c>
      <c r="F488" s="206">
        <v>9683.7999999999993</v>
      </c>
      <c r="G488" s="206">
        <v>9683.7999999999993</v>
      </c>
    </row>
    <row r="489" spans="1:7" ht="25.5">
      <c r="A489" s="204"/>
      <c r="B489" s="204"/>
      <c r="C489" s="204"/>
      <c r="D489" s="204" t="s">
        <v>1189</v>
      </c>
      <c r="E489" s="205" t="s">
        <v>2863</v>
      </c>
      <c r="F489" s="206">
        <v>9028.7000000000007</v>
      </c>
      <c r="G489" s="206">
        <v>9028.7000000000007</v>
      </c>
    </row>
    <row r="490" spans="1:7" ht="25.5">
      <c r="A490" s="204" t="s">
        <v>2451</v>
      </c>
      <c r="B490" s="204"/>
      <c r="C490" s="204"/>
      <c r="D490" s="204"/>
      <c r="E490" s="205" t="s">
        <v>181</v>
      </c>
      <c r="F490" s="206">
        <v>21053255.800000001</v>
      </c>
      <c r="G490" s="206">
        <v>20484774.300000001</v>
      </c>
    </row>
    <row r="491" spans="1:7">
      <c r="A491" s="204"/>
      <c r="B491" s="204" t="s">
        <v>2095</v>
      </c>
      <c r="C491" s="204"/>
      <c r="D491" s="204"/>
      <c r="E491" s="205" t="s">
        <v>2096</v>
      </c>
      <c r="F491" s="206">
        <v>21046076.300000001</v>
      </c>
      <c r="G491" s="206">
        <v>20477369.699999999</v>
      </c>
    </row>
    <row r="492" spans="1:7">
      <c r="A492" s="204"/>
      <c r="B492" s="204" t="s">
        <v>2097</v>
      </c>
      <c r="C492" s="204"/>
      <c r="D492" s="204"/>
      <c r="E492" s="205" t="s">
        <v>2098</v>
      </c>
      <c r="F492" s="206">
        <v>3042889.6</v>
      </c>
      <c r="G492" s="206">
        <v>3045333</v>
      </c>
    </row>
    <row r="493" spans="1:7" ht="25.5">
      <c r="A493" s="204"/>
      <c r="B493" s="204"/>
      <c r="C493" s="204" t="s">
        <v>1654</v>
      </c>
      <c r="D493" s="204"/>
      <c r="E493" s="205" t="s">
        <v>1655</v>
      </c>
      <c r="F493" s="206">
        <v>3038143.6</v>
      </c>
      <c r="G493" s="206">
        <v>3045333</v>
      </c>
    </row>
    <row r="494" spans="1:7" ht="102">
      <c r="A494" s="204"/>
      <c r="B494" s="204"/>
      <c r="C494" s="204" t="s">
        <v>2099</v>
      </c>
      <c r="D494" s="204"/>
      <c r="E494" s="205" t="s">
        <v>2100</v>
      </c>
      <c r="F494" s="206">
        <v>3038143.6</v>
      </c>
      <c r="G494" s="206">
        <v>3045333</v>
      </c>
    </row>
    <row r="495" spans="1:7" ht="38.25">
      <c r="A495" s="204"/>
      <c r="B495" s="204"/>
      <c r="C495" s="204" t="s">
        <v>2101</v>
      </c>
      <c r="D495" s="204"/>
      <c r="E495" s="205" t="s">
        <v>2102</v>
      </c>
      <c r="F495" s="206">
        <v>3038143.6</v>
      </c>
      <c r="G495" s="206">
        <v>3045333</v>
      </c>
    </row>
    <row r="496" spans="1:7" ht="38.25">
      <c r="A496" s="204"/>
      <c r="B496" s="204"/>
      <c r="C496" s="204"/>
      <c r="D496" s="204" t="s">
        <v>1290</v>
      </c>
      <c r="E496" s="205" t="s">
        <v>2724</v>
      </c>
      <c r="F496" s="206">
        <v>3038143.6</v>
      </c>
      <c r="G496" s="206">
        <v>3045333</v>
      </c>
    </row>
    <row r="497" spans="1:7" ht="51">
      <c r="A497" s="204"/>
      <c r="B497" s="204"/>
      <c r="C497" s="204" t="s">
        <v>1999</v>
      </c>
      <c r="D497" s="204"/>
      <c r="E497" s="205" t="s">
        <v>2000</v>
      </c>
      <c r="F497" s="206">
        <v>4746</v>
      </c>
      <c r="G497" s="206">
        <v>0</v>
      </c>
    </row>
    <row r="498" spans="1:7" ht="114.75">
      <c r="A498" s="204"/>
      <c r="B498" s="204"/>
      <c r="C498" s="204" t="s">
        <v>2073</v>
      </c>
      <c r="D498" s="204"/>
      <c r="E498" s="205" t="s">
        <v>2074</v>
      </c>
      <c r="F498" s="206">
        <v>4746</v>
      </c>
      <c r="G498" s="206">
        <v>0</v>
      </c>
    </row>
    <row r="499" spans="1:7" ht="51">
      <c r="A499" s="204"/>
      <c r="B499" s="204"/>
      <c r="C499" s="204" t="s">
        <v>2075</v>
      </c>
      <c r="D499" s="204"/>
      <c r="E499" s="205" t="s">
        <v>2076</v>
      </c>
      <c r="F499" s="206">
        <v>4746</v>
      </c>
      <c r="G499" s="206">
        <v>0</v>
      </c>
    </row>
    <row r="500" spans="1:7" ht="38.25">
      <c r="A500" s="204"/>
      <c r="B500" s="204"/>
      <c r="C500" s="204"/>
      <c r="D500" s="204" t="s">
        <v>1290</v>
      </c>
      <c r="E500" s="205" t="s">
        <v>2724</v>
      </c>
      <c r="F500" s="206">
        <v>4746</v>
      </c>
      <c r="G500" s="206">
        <v>0</v>
      </c>
    </row>
    <row r="501" spans="1:7">
      <c r="A501" s="204"/>
      <c r="B501" s="204" t="s">
        <v>2105</v>
      </c>
      <c r="C501" s="204"/>
      <c r="D501" s="204"/>
      <c r="E501" s="205" t="s">
        <v>2106</v>
      </c>
      <c r="F501" s="206">
        <v>202281.8</v>
      </c>
      <c r="G501" s="206">
        <v>187592.9</v>
      </c>
    </row>
    <row r="502" spans="1:7" ht="25.5">
      <c r="A502" s="204"/>
      <c r="B502" s="204"/>
      <c r="C502" s="204" t="s">
        <v>1654</v>
      </c>
      <c r="D502" s="204"/>
      <c r="E502" s="205" t="s">
        <v>1655</v>
      </c>
      <c r="F502" s="206">
        <v>202281.8</v>
      </c>
      <c r="G502" s="206">
        <v>187592.9</v>
      </c>
    </row>
    <row r="503" spans="1:7" ht="102">
      <c r="A503" s="204"/>
      <c r="B503" s="204"/>
      <c r="C503" s="204" t="s">
        <v>2099</v>
      </c>
      <c r="D503" s="204"/>
      <c r="E503" s="205" t="s">
        <v>2100</v>
      </c>
      <c r="F503" s="206">
        <v>202281.8</v>
      </c>
      <c r="G503" s="206">
        <v>187592.90000000002</v>
      </c>
    </row>
    <row r="504" spans="1:7" ht="25.5">
      <c r="A504" s="204"/>
      <c r="B504" s="204"/>
      <c r="C504" s="204" t="s">
        <v>2107</v>
      </c>
      <c r="D504" s="204"/>
      <c r="E504" s="205" t="s">
        <v>1285</v>
      </c>
      <c r="F504" s="206">
        <v>163125.30000000002</v>
      </c>
      <c r="G504" s="206">
        <v>163317.20000000001</v>
      </c>
    </row>
    <row r="505" spans="1:7" ht="76.5">
      <c r="A505" s="204"/>
      <c r="B505" s="204"/>
      <c r="C505" s="204"/>
      <c r="D505" s="204" t="s">
        <v>1184</v>
      </c>
      <c r="E505" s="205" t="s">
        <v>2874</v>
      </c>
      <c r="F505" s="206">
        <v>114614.3</v>
      </c>
      <c r="G505" s="206">
        <v>114614.3</v>
      </c>
    </row>
    <row r="506" spans="1:7" ht="25.5">
      <c r="A506" s="204"/>
      <c r="B506" s="204"/>
      <c r="C506" s="204"/>
      <c r="D506" s="204" t="s">
        <v>1189</v>
      </c>
      <c r="E506" s="205" t="s">
        <v>2863</v>
      </c>
      <c r="F506" s="206">
        <v>41821.9</v>
      </c>
      <c r="G506" s="206">
        <v>42013.8</v>
      </c>
    </row>
    <row r="507" spans="1:7">
      <c r="A507" s="204"/>
      <c r="B507" s="204"/>
      <c r="C507" s="204"/>
      <c r="D507" s="204" t="s">
        <v>1190</v>
      </c>
      <c r="E507" s="205" t="s">
        <v>1191</v>
      </c>
      <c r="F507" s="206">
        <v>6689.1</v>
      </c>
      <c r="G507" s="206">
        <v>6689.1</v>
      </c>
    </row>
    <row r="508" spans="1:7" ht="38.25">
      <c r="A508" s="204"/>
      <c r="B508" s="204"/>
      <c r="C508" s="204" t="s">
        <v>2101</v>
      </c>
      <c r="D508" s="204"/>
      <c r="E508" s="205" t="s">
        <v>2102</v>
      </c>
      <c r="F508" s="206">
        <v>24256.5</v>
      </c>
      <c r="G508" s="206">
        <v>24275.7</v>
      </c>
    </row>
    <row r="509" spans="1:7" ht="38.25">
      <c r="A509" s="204"/>
      <c r="B509" s="204"/>
      <c r="C509" s="204"/>
      <c r="D509" s="204" t="s">
        <v>1290</v>
      </c>
      <c r="E509" s="205" t="s">
        <v>2724</v>
      </c>
      <c r="F509" s="206">
        <v>24256.5</v>
      </c>
      <c r="G509" s="206">
        <v>24275.7</v>
      </c>
    </row>
    <row r="510" spans="1:7" ht="63.75">
      <c r="A510" s="204"/>
      <c r="B510" s="204"/>
      <c r="C510" s="204" t="s">
        <v>2108</v>
      </c>
      <c r="D510" s="204"/>
      <c r="E510" s="205" t="s">
        <v>2109</v>
      </c>
      <c r="F510" s="206">
        <v>14900</v>
      </c>
      <c r="G510" s="206">
        <v>0</v>
      </c>
    </row>
    <row r="511" spans="1:7" ht="25.5">
      <c r="A511" s="204"/>
      <c r="B511" s="204"/>
      <c r="C511" s="204"/>
      <c r="D511" s="204" t="s">
        <v>1189</v>
      </c>
      <c r="E511" s="205" t="s">
        <v>2863</v>
      </c>
      <c r="F511" s="206">
        <v>14900</v>
      </c>
      <c r="G511" s="206">
        <v>0</v>
      </c>
    </row>
    <row r="512" spans="1:7">
      <c r="A512" s="204"/>
      <c r="B512" s="204" t="s">
        <v>2110</v>
      </c>
      <c r="C512" s="204"/>
      <c r="D512" s="204"/>
      <c r="E512" s="205" t="s">
        <v>2111</v>
      </c>
      <c r="F512" s="206">
        <v>18380.5</v>
      </c>
      <c r="G512" s="206">
        <v>18389.2</v>
      </c>
    </row>
    <row r="513" spans="1:7" ht="25.5">
      <c r="A513" s="204"/>
      <c r="B513" s="204"/>
      <c r="C513" s="204" t="s">
        <v>1654</v>
      </c>
      <c r="D513" s="204"/>
      <c r="E513" s="205" t="s">
        <v>1655</v>
      </c>
      <c r="F513" s="206">
        <v>18380.5</v>
      </c>
      <c r="G513" s="206">
        <v>18389.2</v>
      </c>
    </row>
    <row r="514" spans="1:7" ht="102">
      <c r="A514" s="204"/>
      <c r="B514" s="204"/>
      <c r="C514" s="204" t="s">
        <v>2099</v>
      </c>
      <c r="D514" s="204"/>
      <c r="E514" s="205" t="s">
        <v>2100</v>
      </c>
      <c r="F514" s="206">
        <v>18380.5</v>
      </c>
      <c r="G514" s="206">
        <v>18389.2</v>
      </c>
    </row>
    <row r="515" spans="1:7" ht="38.25">
      <c r="A515" s="204"/>
      <c r="B515" s="204"/>
      <c r="C515" s="204" t="s">
        <v>2101</v>
      </c>
      <c r="D515" s="204"/>
      <c r="E515" s="205" t="s">
        <v>2102</v>
      </c>
      <c r="F515" s="206">
        <v>18380.5</v>
      </c>
      <c r="G515" s="206">
        <v>18389.2</v>
      </c>
    </row>
    <row r="516" spans="1:7" ht="38.25">
      <c r="A516" s="204"/>
      <c r="B516" s="204"/>
      <c r="C516" s="204"/>
      <c r="D516" s="204" t="s">
        <v>1290</v>
      </c>
      <c r="E516" s="205" t="s">
        <v>2724</v>
      </c>
      <c r="F516" s="206">
        <v>18380.5</v>
      </c>
      <c r="G516" s="206">
        <v>18389.2</v>
      </c>
    </row>
    <row r="517" spans="1:7">
      <c r="A517" s="204"/>
      <c r="B517" s="204" t="s">
        <v>2112</v>
      </c>
      <c r="C517" s="204"/>
      <c r="D517" s="204"/>
      <c r="E517" s="205" t="s">
        <v>2113</v>
      </c>
      <c r="F517" s="206">
        <v>188080.8</v>
      </c>
      <c r="G517" s="206">
        <v>188517.8</v>
      </c>
    </row>
    <row r="518" spans="1:7" ht="25.5">
      <c r="A518" s="204"/>
      <c r="B518" s="204"/>
      <c r="C518" s="204" t="s">
        <v>1654</v>
      </c>
      <c r="D518" s="204"/>
      <c r="E518" s="205" t="s">
        <v>1655</v>
      </c>
      <c r="F518" s="206">
        <v>188080.8</v>
      </c>
      <c r="G518" s="206">
        <v>188517.8</v>
      </c>
    </row>
    <row r="519" spans="1:7" ht="63.75">
      <c r="A519" s="204"/>
      <c r="B519" s="204"/>
      <c r="C519" s="204" t="s">
        <v>1656</v>
      </c>
      <c r="D519" s="204"/>
      <c r="E519" s="205" t="s">
        <v>1657</v>
      </c>
      <c r="F519" s="206">
        <v>188080.8</v>
      </c>
      <c r="G519" s="206">
        <v>188517.8</v>
      </c>
    </row>
    <row r="520" spans="1:7" ht="38.25">
      <c r="A520" s="204"/>
      <c r="B520" s="204"/>
      <c r="C520" s="204" t="s">
        <v>2114</v>
      </c>
      <c r="D520" s="204"/>
      <c r="E520" s="205" t="s">
        <v>2115</v>
      </c>
      <c r="F520" s="206">
        <v>188080.8</v>
      </c>
      <c r="G520" s="206">
        <v>188517.8</v>
      </c>
    </row>
    <row r="521" spans="1:7" ht="38.25">
      <c r="A521" s="204"/>
      <c r="B521" s="204"/>
      <c r="C521" s="204"/>
      <c r="D521" s="204" t="s">
        <v>1290</v>
      </c>
      <c r="E521" s="205" t="s">
        <v>2724</v>
      </c>
      <c r="F521" s="206">
        <v>188080.8</v>
      </c>
      <c r="G521" s="206">
        <v>188517.8</v>
      </c>
    </row>
    <row r="522" spans="1:7" ht="38.25">
      <c r="A522" s="204"/>
      <c r="B522" s="204" t="s">
        <v>2116</v>
      </c>
      <c r="C522" s="204"/>
      <c r="D522" s="204"/>
      <c r="E522" s="205" t="s">
        <v>2117</v>
      </c>
      <c r="F522" s="206">
        <v>235025</v>
      </c>
      <c r="G522" s="206">
        <v>235578</v>
      </c>
    </row>
    <row r="523" spans="1:7" ht="25.5">
      <c r="A523" s="204"/>
      <c r="B523" s="204"/>
      <c r="C523" s="204" t="s">
        <v>1654</v>
      </c>
      <c r="D523" s="204"/>
      <c r="E523" s="205" t="s">
        <v>1655</v>
      </c>
      <c r="F523" s="206">
        <v>235025</v>
      </c>
      <c r="G523" s="206">
        <v>235578</v>
      </c>
    </row>
    <row r="524" spans="1:7" ht="102">
      <c r="A524" s="204"/>
      <c r="B524" s="204"/>
      <c r="C524" s="204" t="s">
        <v>2099</v>
      </c>
      <c r="D524" s="204"/>
      <c r="E524" s="205" t="s">
        <v>2100</v>
      </c>
      <c r="F524" s="206">
        <v>235025</v>
      </c>
      <c r="G524" s="206">
        <v>235578</v>
      </c>
    </row>
    <row r="525" spans="1:7" ht="38.25">
      <c r="A525" s="204"/>
      <c r="B525" s="204"/>
      <c r="C525" s="204" t="s">
        <v>2101</v>
      </c>
      <c r="D525" s="204"/>
      <c r="E525" s="205" t="s">
        <v>2102</v>
      </c>
      <c r="F525" s="206">
        <v>193114.9</v>
      </c>
      <c r="G525" s="206">
        <v>193584.7</v>
      </c>
    </row>
    <row r="526" spans="1:7" ht="38.25">
      <c r="A526" s="204"/>
      <c r="B526" s="204"/>
      <c r="C526" s="204"/>
      <c r="D526" s="204" t="s">
        <v>1290</v>
      </c>
      <c r="E526" s="205" t="s">
        <v>2724</v>
      </c>
      <c r="F526" s="206">
        <v>193114.9</v>
      </c>
      <c r="G526" s="206">
        <v>193584.7</v>
      </c>
    </row>
    <row r="527" spans="1:7" ht="38.25">
      <c r="A527" s="204"/>
      <c r="B527" s="204"/>
      <c r="C527" s="204" t="s">
        <v>2118</v>
      </c>
      <c r="D527" s="204"/>
      <c r="E527" s="205" t="s">
        <v>2119</v>
      </c>
      <c r="F527" s="206">
        <v>41910.1</v>
      </c>
      <c r="G527" s="206">
        <v>41993.3</v>
      </c>
    </row>
    <row r="528" spans="1:7">
      <c r="A528" s="204"/>
      <c r="B528" s="204"/>
      <c r="C528" s="204"/>
      <c r="D528" s="204" t="s">
        <v>1204</v>
      </c>
      <c r="E528" s="205" t="s">
        <v>1205</v>
      </c>
      <c r="F528" s="206">
        <v>41910.1</v>
      </c>
      <c r="G528" s="206">
        <v>41993.3</v>
      </c>
    </row>
    <row r="529" spans="1:7">
      <c r="A529" s="204"/>
      <c r="B529" s="204" t="s">
        <v>2120</v>
      </c>
      <c r="C529" s="204"/>
      <c r="D529" s="204"/>
      <c r="E529" s="205" t="s">
        <v>2121</v>
      </c>
      <c r="F529" s="206">
        <v>17359418.600000001</v>
      </c>
      <c r="G529" s="206">
        <v>16801958.800000001</v>
      </c>
    </row>
    <row r="530" spans="1:7" ht="25.5">
      <c r="A530" s="204"/>
      <c r="B530" s="204"/>
      <c r="C530" s="204" t="s">
        <v>1654</v>
      </c>
      <c r="D530" s="204"/>
      <c r="E530" s="205" t="s">
        <v>1655</v>
      </c>
      <c r="F530" s="206">
        <v>17347147.300000001</v>
      </c>
      <c r="G530" s="206">
        <v>16792268.800000001</v>
      </c>
    </row>
    <row r="531" spans="1:7" ht="76.5">
      <c r="A531" s="204"/>
      <c r="B531" s="204"/>
      <c r="C531" s="204" t="s">
        <v>2122</v>
      </c>
      <c r="D531" s="204"/>
      <c r="E531" s="205" t="s">
        <v>2123</v>
      </c>
      <c r="F531" s="206">
        <v>1744834.9000000001</v>
      </c>
      <c r="G531" s="206">
        <v>1743754.5999999999</v>
      </c>
    </row>
    <row r="532" spans="1:7" ht="38.25">
      <c r="A532" s="204"/>
      <c r="B532" s="204"/>
      <c r="C532" s="204" t="s">
        <v>2124</v>
      </c>
      <c r="D532" s="204"/>
      <c r="E532" s="205" t="s">
        <v>2125</v>
      </c>
      <c r="F532" s="206">
        <v>10054.1</v>
      </c>
      <c r="G532" s="206">
        <v>10062.700000000001</v>
      </c>
    </row>
    <row r="533" spans="1:7" ht="38.25">
      <c r="A533" s="204"/>
      <c r="B533" s="204"/>
      <c r="C533" s="204"/>
      <c r="D533" s="204" t="s">
        <v>1290</v>
      </c>
      <c r="E533" s="205" t="s">
        <v>2724</v>
      </c>
      <c r="F533" s="206">
        <v>10054.1</v>
      </c>
      <c r="G533" s="206">
        <v>10062.700000000001</v>
      </c>
    </row>
    <row r="534" spans="1:7" ht="25.5">
      <c r="A534" s="204"/>
      <c r="B534" s="204"/>
      <c r="C534" s="204" t="s">
        <v>2126</v>
      </c>
      <c r="D534" s="204"/>
      <c r="E534" s="205" t="s">
        <v>2127</v>
      </c>
      <c r="F534" s="206">
        <v>1113006.6000000001</v>
      </c>
      <c r="G534" s="206">
        <v>1111917.7</v>
      </c>
    </row>
    <row r="535" spans="1:7" ht="25.5">
      <c r="A535" s="204"/>
      <c r="B535" s="204"/>
      <c r="C535" s="204"/>
      <c r="D535" s="204" t="s">
        <v>1189</v>
      </c>
      <c r="E535" s="205" t="s">
        <v>2863</v>
      </c>
      <c r="F535" s="206">
        <v>1113006.6000000001</v>
      </c>
      <c r="G535" s="206">
        <v>1111917.7</v>
      </c>
    </row>
    <row r="536" spans="1:7">
      <c r="A536" s="204"/>
      <c r="B536" s="204"/>
      <c r="C536" s="204" t="s">
        <v>2128</v>
      </c>
      <c r="D536" s="204"/>
      <c r="E536" s="205" t="s">
        <v>2129</v>
      </c>
      <c r="F536" s="206">
        <v>62003.5</v>
      </c>
      <c r="G536" s="206">
        <v>62003.5</v>
      </c>
    </row>
    <row r="537" spans="1:7" ht="25.5">
      <c r="A537" s="204"/>
      <c r="B537" s="204"/>
      <c r="C537" s="204"/>
      <c r="D537" s="204" t="s">
        <v>1189</v>
      </c>
      <c r="E537" s="205" t="s">
        <v>2863</v>
      </c>
      <c r="F537" s="206">
        <v>62003.5</v>
      </c>
      <c r="G537" s="206">
        <v>62003.5</v>
      </c>
    </row>
    <row r="538" spans="1:7" ht="51">
      <c r="A538" s="204"/>
      <c r="B538" s="204"/>
      <c r="C538" s="204" t="s">
        <v>2864</v>
      </c>
      <c r="D538" s="204"/>
      <c r="E538" s="205" t="s">
        <v>2865</v>
      </c>
      <c r="F538" s="206">
        <v>186991.7</v>
      </c>
      <c r="G538" s="206">
        <v>186991.7</v>
      </c>
    </row>
    <row r="539" spans="1:7" ht="25.5">
      <c r="A539" s="204"/>
      <c r="B539" s="204"/>
      <c r="C539" s="204"/>
      <c r="D539" s="204" t="s">
        <v>1189</v>
      </c>
      <c r="E539" s="205" t="s">
        <v>2863</v>
      </c>
      <c r="F539" s="206">
        <v>186991.7</v>
      </c>
      <c r="G539" s="206">
        <v>186991.7</v>
      </c>
    </row>
    <row r="540" spans="1:7" ht="127.5">
      <c r="A540" s="204"/>
      <c r="B540" s="204"/>
      <c r="C540" s="204" t="s">
        <v>2868</v>
      </c>
      <c r="D540" s="204"/>
      <c r="E540" s="205" t="s">
        <v>2869</v>
      </c>
      <c r="F540" s="206">
        <v>28209.3</v>
      </c>
      <c r="G540" s="206">
        <v>28209.3</v>
      </c>
    </row>
    <row r="541" spans="1:7" ht="25.5">
      <c r="A541" s="204"/>
      <c r="B541" s="204"/>
      <c r="C541" s="204"/>
      <c r="D541" s="204" t="s">
        <v>1189</v>
      </c>
      <c r="E541" s="205" t="s">
        <v>2863</v>
      </c>
      <c r="F541" s="206">
        <v>28209.3</v>
      </c>
      <c r="G541" s="206">
        <v>28209.3</v>
      </c>
    </row>
    <row r="542" spans="1:7" ht="25.5">
      <c r="A542" s="204"/>
      <c r="B542" s="204"/>
      <c r="C542" s="204" t="s">
        <v>2870</v>
      </c>
      <c r="D542" s="204"/>
      <c r="E542" s="205" t="s">
        <v>2871</v>
      </c>
      <c r="F542" s="206">
        <v>265213.40000000002</v>
      </c>
      <c r="G542" s="206">
        <v>265213.40000000002</v>
      </c>
    </row>
    <row r="543" spans="1:7" ht="25.5">
      <c r="A543" s="204"/>
      <c r="B543" s="204"/>
      <c r="C543" s="204"/>
      <c r="D543" s="204" t="s">
        <v>1189</v>
      </c>
      <c r="E543" s="205" t="s">
        <v>2863</v>
      </c>
      <c r="F543" s="206">
        <v>265213.40000000002</v>
      </c>
      <c r="G543" s="206">
        <v>265213.40000000002</v>
      </c>
    </row>
    <row r="544" spans="1:7" ht="153">
      <c r="A544" s="204"/>
      <c r="B544" s="204"/>
      <c r="C544" s="204" t="s">
        <v>2872</v>
      </c>
      <c r="D544" s="204"/>
      <c r="E544" s="205" t="s">
        <v>2873</v>
      </c>
      <c r="F544" s="206">
        <v>79356.3</v>
      </c>
      <c r="G544" s="206">
        <v>79356.3</v>
      </c>
    </row>
    <row r="545" spans="1:7" ht="25.5">
      <c r="A545" s="204"/>
      <c r="B545" s="204"/>
      <c r="C545" s="204"/>
      <c r="D545" s="204" t="s">
        <v>1189</v>
      </c>
      <c r="E545" s="205" t="s">
        <v>2863</v>
      </c>
      <c r="F545" s="206">
        <v>79356.3</v>
      </c>
      <c r="G545" s="206">
        <v>79356.3</v>
      </c>
    </row>
    <row r="546" spans="1:7" ht="102">
      <c r="A546" s="204"/>
      <c r="B546" s="204"/>
      <c r="C546" s="204" t="s">
        <v>2099</v>
      </c>
      <c r="D546" s="204"/>
      <c r="E546" s="205" t="s">
        <v>2100</v>
      </c>
      <c r="F546" s="206">
        <v>3711980.9000000004</v>
      </c>
      <c r="G546" s="206">
        <v>3365867.2</v>
      </c>
    </row>
    <row r="547" spans="1:7" ht="25.5">
      <c r="A547" s="204"/>
      <c r="B547" s="204"/>
      <c r="C547" s="204" t="s">
        <v>2107</v>
      </c>
      <c r="D547" s="204"/>
      <c r="E547" s="205" t="s">
        <v>1285</v>
      </c>
      <c r="F547" s="206">
        <v>50725.2</v>
      </c>
      <c r="G547" s="206">
        <v>50748.399999999994</v>
      </c>
    </row>
    <row r="548" spans="1:7" ht="76.5">
      <c r="A548" s="204"/>
      <c r="B548" s="204"/>
      <c r="C548" s="204"/>
      <c r="D548" s="204" t="s">
        <v>1184</v>
      </c>
      <c r="E548" s="205" t="s">
        <v>2874</v>
      </c>
      <c r="F548" s="206">
        <v>41239.1</v>
      </c>
      <c r="G548" s="206">
        <v>41239.1</v>
      </c>
    </row>
    <row r="549" spans="1:7" ht="25.5">
      <c r="A549" s="204"/>
      <c r="B549" s="204"/>
      <c r="C549" s="204"/>
      <c r="D549" s="204" t="s">
        <v>1189</v>
      </c>
      <c r="E549" s="205" t="s">
        <v>2863</v>
      </c>
      <c r="F549" s="206">
        <v>8578.4</v>
      </c>
      <c r="G549" s="206">
        <v>8601.6</v>
      </c>
    </row>
    <row r="550" spans="1:7">
      <c r="A550" s="204"/>
      <c r="B550" s="204"/>
      <c r="C550" s="204"/>
      <c r="D550" s="204" t="s">
        <v>1190</v>
      </c>
      <c r="E550" s="205" t="s">
        <v>1191</v>
      </c>
      <c r="F550" s="206">
        <v>907.7</v>
      </c>
      <c r="G550" s="206">
        <v>907.7</v>
      </c>
    </row>
    <row r="551" spans="1:7" ht="51">
      <c r="A551" s="204"/>
      <c r="B551" s="204"/>
      <c r="C551" s="204" t="s">
        <v>2130</v>
      </c>
      <c r="D551" s="204"/>
      <c r="E551" s="205" t="s">
        <v>2131</v>
      </c>
      <c r="F551" s="206">
        <v>14125.8</v>
      </c>
      <c r="G551" s="206">
        <v>14189.7</v>
      </c>
    </row>
    <row r="552" spans="1:7" ht="25.5">
      <c r="A552" s="204"/>
      <c r="B552" s="204"/>
      <c r="C552" s="204"/>
      <c r="D552" s="204" t="s">
        <v>1189</v>
      </c>
      <c r="E552" s="205" t="s">
        <v>2863</v>
      </c>
      <c r="F552" s="206">
        <v>14125.8</v>
      </c>
      <c r="G552" s="206">
        <v>14189.7</v>
      </c>
    </row>
    <row r="553" spans="1:7" ht="127.5">
      <c r="A553" s="204"/>
      <c r="B553" s="204"/>
      <c r="C553" s="204" t="s">
        <v>2132</v>
      </c>
      <c r="D553" s="204"/>
      <c r="E553" s="205" t="s">
        <v>2133</v>
      </c>
      <c r="F553" s="206">
        <v>12001</v>
      </c>
      <c r="G553" s="206">
        <v>12001</v>
      </c>
    </row>
    <row r="554" spans="1:7" ht="25.5">
      <c r="A554" s="204"/>
      <c r="B554" s="204"/>
      <c r="C554" s="204"/>
      <c r="D554" s="204" t="s">
        <v>1189</v>
      </c>
      <c r="E554" s="205" t="s">
        <v>2863</v>
      </c>
      <c r="F554" s="206">
        <v>12001</v>
      </c>
      <c r="G554" s="206">
        <v>12001</v>
      </c>
    </row>
    <row r="555" spans="1:7" ht="25.5">
      <c r="A555" s="204"/>
      <c r="B555" s="204"/>
      <c r="C555" s="204" t="s">
        <v>2134</v>
      </c>
      <c r="D555" s="204"/>
      <c r="E555" s="205" t="s">
        <v>2135</v>
      </c>
      <c r="F555" s="206">
        <v>1750</v>
      </c>
      <c r="G555" s="206">
        <v>0</v>
      </c>
    </row>
    <row r="556" spans="1:7" ht="25.5">
      <c r="A556" s="204"/>
      <c r="B556" s="204"/>
      <c r="C556" s="204"/>
      <c r="D556" s="204" t="s">
        <v>1189</v>
      </c>
      <c r="E556" s="205" t="s">
        <v>2863</v>
      </c>
      <c r="F556" s="206">
        <v>1750</v>
      </c>
      <c r="G556" s="206">
        <v>0</v>
      </c>
    </row>
    <row r="557" spans="1:7" ht="25.5">
      <c r="A557" s="204"/>
      <c r="B557" s="204"/>
      <c r="C557" s="204" t="s">
        <v>2880</v>
      </c>
      <c r="D557" s="204"/>
      <c r="E557" s="205" t="s">
        <v>2881</v>
      </c>
      <c r="F557" s="206">
        <v>2901.3</v>
      </c>
      <c r="G557" s="206">
        <v>2901.3</v>
      </c>
    </row>
    <row r="558" spans="1:7" ht="25.5">
      <c r="A558" s="204"/>
      <c r="B558" s="204"/>
      <c r="C558" s="204"/>
      <c r="D558" s="204" t="s">
        <v>1189</v>
      </c>
      <c r="E558" s="205" t="s">
        <v>2863</v>
      </c>
      <c r="F558" s="206">
        <v>2901.3</v>
      </c>
      <c r="G558" s="206">
        <v>2901.3</v>
      </c>
    </row>
    <row r="559" spans="1:7" ht="38.25">
      <c r="A559" s="204"/>
      <c r="B559" s="204"/>
      <c r="C559" s="204" t="s">
        <v>2136</v>
      </c>
      <c r="D559" s="204"/>
      <c r="E559" s="205" t="s">
        <v>2137</v>
      </c>
      <c r="F559" s="206">
        <v>1863926.2</v>
      </c>
      <c r="G559" s="206">
        <v>1887121.1</v>
      </c>
    </row>
    <row r="560" spans="1:7">
      <c r="A560" s="204"/>
      <c r="B560" s="204"/>
      <c r="C560" s="204"/>
      <c r="D560" s="204" t="s">
        <v>1204</v>
      </c>
      <c r="E560" s="205" t="s">
        <v>1205</v>
      </c>
      <c r="F560" s="206">
        <v>1863926.2</v>
      </c>
      <c r="G560" s="206">
        <v>1887121.1</v>
      </c>
    </row>
    <row r="561" spans="1:7" ht="127.5">
      <c r="A561" s="204"/>
      <c r="B561" s="204"/>
      <c r="C561" s="204" t="s">
        <v>2138</v>
      </c>
      <c r="D561" s="204"/>
      <c r="E561" s="205" t="s">
        <v>2139</v>
      </c>
      <c r="F561" s="206">
        <v>4560.3</v>
      </c>
      <c r="G561" s="206">
        <v>4560.3</v>
      </c>
    </row>
    <row r="562" spans="1:7">
      <c r="A562" s="204"/>
      <c r="B562" s="204"/>
      <c r="C562" s="204"/>
      <c r="D562" s="204" t="s">
        <v>1204</v>
      </c>
      <c r="E562" s="205" t="s">
        <v>1205</v>
      </c>
      <c r="F562" s="206">
        <v>4560.3</v>
      </c>
      <c r="G562" s="206">
        <v>4560.3</v>
      </c>
    </row>
    <row r="563" spans="1:7" ht="63.75">
      <c r="A563" s="204"/>
      <c r="B563" s="204"/>
      <c r="C563" s="204" t="s">
        <v>2140</v>
      </c>
      <c r="D563" s="204"/>
      <c r="E563" s="205" t="s">
        <v>2141</v>
      </c>
      <c r="F563" s="206">
        <v>1661991.1</v>
      </c>
      <c r="G563" s="206">
        <v>1294345.3999999999</v>
      </c>
    </row>
    <row r="564" spans="1:7">
      <c r="A564" s="204"/>
      <c r="B564" s="204"/>
      <c r="C564" s="204"/>
      <c r="D564" s="204" t="s">
        <v>1204</v>
      </c>
      <c r="E564" s="205" t="s">
        <v>1205</v>
      </c>
      <c r="F564" s="206">
        <v>1661991.1</v>
      </c>
      <c r="G564" s="206">
        <v>1294345.3999999999</v>
      </c>
    </row>
    <row r="565" spans="1:7" ht="63.75">
      <c r="A565" s="204"/>
      <c r="B565" s="204"/>
      <c r="C565" s="204" t="s">
        <v>2142</v>
      </c>
      <c r="D565" s="204"/>
      <c r="E565" s="205" t="s">
        <v>2143</v>
      </c>
      <c r="F565" s="206">
        <v>100000</v>
      </c>
      <c r="G565" s="206">
        <v>100000</v>
      </c>
    </row>
    <row r="566" spans="1:7">
      <c r="A566" s="204"/>
      <c r="B566" s="204"/>
      <c r="C566" s="204"/>
      <c r="D566" s="204" t="s">
        <v>1204</v>
      </c>
      <c r="E566" s="205" t="s">
        <v>1205</v>
      </c>
      <c r="F566" s="206">
        <v>100000</v>
      </c>
      <c r="G566" s="206">
        <v>100000</v>
      </c>
    </row>
    <row r="567" spans="1:7" ht="89.25">
      <c r="A567" s="204"/>
      <c r="B567" s="204"/>
      <c r="C567" s="204" t="s">
        <v>1826</v>
      </c>
      <c r="D567" s="204"/>
      <c r="E567" s="205" t="s">
        <v>2726</v>
      </c>
      <c r="F567" s="206">
        <v>700000</v>
      </c>
      <c r="G567" s="206">
        <v>700000</v>
      </c>
    </row>
    <row r="568" spans="1:7" ht="25.5">
      <c r="A568" s="204"/>
      <c r="B568" s="204"/>
      <c r="C568" s="204" t="s">
        <v>2103</v>
      </c>
      <c r="D568" s="204"/>
      <c r="E568" s="205" t="s">
        <v>2104</v>
      </c>
      <c r="F568" s="206">
        <v>500000</v>
      </c>
      <c r="G568" s="206">
        <v>500000</v>
      </c>
    </row>
    <row r="569" spans="1:7" ht="25.5">
      <c r="A569" s="204"/>
      <c r="B569" s="204"/>
      <c r="C569" s="204"/>
      <c r="D569" s="204" t="s">
        <v>1189</v>
      </c>
      <c r="E569" s="205" t="s">
        <v>2863</v>
      </c>
      <c r="F569" s="206">
        <v>500000</v>
      </c>
      <c r="G569" s="206">
        <v>500000</v>
      </c>
    </row>
    <row r="570" spans="1:7" ht="63.75">
      <c r="A570" s="204"/>
      <c r="B570" s="204"/>
      <c r="C570" s="204" t="s">
        <v>2144</v>
      </c>
      <c r="D570" s="204"/>
      <c r="E570" s="205" t="s">
        <v>2145</v>
      </c>
      <c r="F570" s="206">
        <v>200000</v>
      </c>
      <c r="G570" s="206">
        <v>200000</v>
      </c>
    </row>
    <row r="571" spans="1:7">
      <c r="A571" s="204"/>
      <c r="B571" s="204"/>
      <c r="C571" s="204"/>
      <c r="D571" s="204" t="s">
        <v>1204</v>
      </c>
      <c r="E571" s="205" t="s">
        <v>1205</v>
      </c>
      <c r="F571" s="206">
        <v>200000</v>
      </c>
      <c r="G571" s="206">
        <v>200000</v>
      </c>
    </row>
    <row r="572" spans="1:7" ht="51">
      <c r="A572" s="204"/>
      <c r="B572" s="204"/>
      <c r="C572" s="204" t="s">
        <v>2146</v>
      </c>
      <c r="D572" s="204"/>
      <c r="E572" s="205" t="s">
        <v>2147</v>
      </c>
      <c r="F572" s="206">
        <v>126860.7</v>
      </c>
      <c r="G572" s="206">
        <v>127114.4</v>
      </c>
    </row>
    <row r="573" spans="1:7" ht="25.5">
      <c r="A573" s="204"/>
      <c r="B573" s="204"/>
      <c r="C573" s="204" t="s">
        <v>2148</v>
      </c>
      <c r="D573" s="204"/>
      <c r="E573" s="205" t="s">
        <v>1285</v>
      </c>
      <c r="F573" s="206">
        <v>126860.70000000001</v>
      </c>
      <c r="G573" s="206">
        <v>127114.40000000001</v>
      </c>
    </row>
    <row r="574" spans="1:7" ht="76.5">
      <c r="A574" s="204"/>
      <c r="B574" s="204"/>
      <c r="C574" s="204"/>
      <c r="D574" s="204" t="s">
        <v>1184</v>
      </c>
      <c r="E574" s="205" t="s">
        <v>2874</v>
      </c>
      <c r="F574" s="206">
        <v>88075.6</v>
      </c>
      <c r="G574" s="206">
        <v>88075.6</v>
      </c>
    </row>
    <row r="575" spans="1:7" ht="25.5">
      <c r="A575" s="204"/>
      <c r="B575" s="204"/>
      <c r="C575" s="204"/>
      <c r="D575" s="204" t="s">
        <v>1189</v>
      </c>
      <c r="E575" s="205" t="s">
        <v>2863</v>
      </c>
      <c r="F575" s="206">
        <v>36305.5</v>
      </c>
      <c r="G575" s="206">
        <v>36559.199999999997</v>
      </c>
    </row>
    <row r="576" spans="1:7">
      <c r="A576" s="204"/>
      <c r="B576" s="204"/>
      <c r="C576" s="204"/>
      <c r="D576" s="204" t="s">
        <v>1190</v>
      </c>
      <c r="E576" s="205" t="s">
        <v>1191</v>
      </c>
      <c r="F576" s="206">
        <v>2479.6</v>
      </c>
      <c r="G576" s="206">
        <v>2479.6</v>
      </c>
    </row>
    <row r="577" spans="1:7" ht="63.75">
      <c r="A577" s="204"/>
      <c r="B577" s="204"/>
      <c r="C577" s="204" t="s">
        <v>1656</v>
      </c>
      <c r="D577" s="204"/>
      <c r="E577" s="205" t="s">
        <v>1657</v>
      </c>
      <c r="F577" s="206">
        <v>228017.2</v>
      </c>
      <c r="G577" s="206">
        <v>228498.1</v>
      </c>
    </row>
    <row r="578" spans="1:7" ht="25.5">
      <c r="A578" s="204"/>
      <c r="B578" s="204"/>
      <c r="C578" s="204" t="s">
        <v>2149</v>
      </c>
      <c r="D578" s="204"/>
      <c r="E578" s="205" t="s">
        <v>2150</v>
      </c>
      <c r="F578" s="206">
        <v>92364.5</v>
      </c>
      <c r="G578" s="206">
        <v>92364.5</v>
      </c>
    </row>
    <row r="579" spans="1:7" ht="25.5">
      <c r="A579" s="204"/>
      <c r="B579" s="204"/>
      <c r="C579" s="204"/>
      <c r="D579" s="204" t="s">
        <v>1189</v>
      </c>
      <c r="E579" s="205" t="s">
        <v>2863</v>
      </c>
      <c r="F579" s="206">
        <v>92364.5</v>
      </c>
      <c r="G579" s="206">
        <v>92364.5</v>
      </c>
    </row>
    <row r="580" spans="1:7" ht="38.25">
      <c r="A580" s="204"/>
      <c r="B580" s="204"/>
      <c r="C580" s="204" t="s">
        <v>2151</v>
      </c>
      <c r="D580" s="204"/>
      <c r="E580" s="205" t="s">
        <v>2152</v>
      </c>
      <c r="F580" s="206">
        <v>135652.70000000001</v>
      </c>
      <c r="G580" s="206">
        <v>136133.6</v>
      </c>
    </row>
    <row r="581" spans="1:7">
      <c r="A581" s="204"/>
      <c r="B581" s="204"/>
      <c r="C581" s="204"/>
      <c r="D581" s="204" t="s">
        <v>1204</v>
      </c>
      <c r="E581" s="205" t="s">
        <v>1205</v>
      </c>
      <c r="F581" s="206">
        <v>135652.70000000001</v>
      </c>
      <c r="G581" s="206">
        <v>136133.6</v>
      </c>
    </row>
    <row r="582" spans="1:7" ht="51">
      <c r="A582" s="204"/>
      <c r="B582" s="204"/>
      <c r="C582" s="204" t="s">
        <v>2153</v>
      </c>
      <c r="D582" s="204"/>
      <c r="E582" s="205" t="s">
        <v>2154</v>
      </c>
      <c r="F582" s="206">
        <v>17605.3</v>
      </c>
      <c r="G582" s="206">
        <v>17717.7</v>
      </c>
    </row>
    <row r="583" spans="1:7" ht="51">
      <c r="A583" s="204"/>
      <c r="B583" s="204"/>
      <c r="C583" s="204" t="s">
        <v>2155</v>
      </c>
      <c r="D583" s="204"/>
      <c r="E583" s="205" t="s">
        <v>2156</v>
      </c>
      <c r="F583" s="206">
        <v>17605.3</v>
      </c>
      <c r="G583" s="206">
        <v>17717.7</v>
      </c>
    </row>
    <row r="584" spans="1:7">
      <c r="A584" s="204"/>
      <c r="B584" s="204"/>
      <c r="C584" s="204"/>
      <c r="D584" s="204" t="s">
        <v>1204</v>
      </c>
      <c r="E584" s="205" t="s">
        <v>1205</v>
      </c>
      <c r="F584" s="206">
        <v>17605.3</v>
      </c>
      <c r="G584" s="206">
        <v>17717.7</v>
      </c>
    </row>
    <row r="585" spans="1:7" ht="51">
      <c r="A585" s="204"/>
      <c r="B585" s="204"/>
      <c r="C585" s="204" t="s">
        <v>2157</v>
      </c>
      <c r="D585" s="204"/>
      <c r="E585" s="205" t="s">
        <v>2158</v>
      </c>
      <c r="F585" s="206">
        <v>209924</v>
      </c>
      <c r="G585" s="206">
        <v>0</v>
      </c>
    </row>
    <row r="586" spans="1:7" ht="25.5">
      <c r="A586" s="204"/>
      <c r="B586" s="204"/>
      <c r="C586" s="204" t="s">
        <v>2159</v>
      </c>
      <c r="D586" s="204"/>
      <c r="E586" s="205" t="s">
        <v>2160</v>
      </c>
      <c r="F586" s="206">
        <v>209924</v>
      </c>
      <c r="G586" s="206">
        <v>0</v>
      </c>
    </row>
    <row r="587" spans="1:7" ht="25.5">
      <c r="A587" s="204"/>
      <c r="B587" s="204"/>
      <c r="C587" s="204"/>
      <c r="D587" s="204" t="s">
        <v>1189</v>
      </c>
      <c r="E587" s="205" t="s">
        <v>2863</v>
      </c>
      <c r="F587" s="206">
        <v>209924</v>
      </c>
      <c r="G587" s="206">
        <v>0</v>
      </c>
    </row>
    <row r="588" spans="1:7" ht="51">
      <c r="A588" s="204"/>
      <c r="B588" s="204"/>
      <c r="C588" s="204" t="s">
        <v>2161</v>
      </c>
      <c r="D588" s="204"/>
      <c r="E588" s="205" t="s">
        <v>2162</v>
      </c>
      <c r="F588" s="206">
        <v>10607924.299999999</v>
      </c>
      <c r="G588" s="206">
        <v>10609316.800000001</v>
      </c>
    </row>
    <row r="589" spans="1:7" ht="25.5">
      <c r="A589" s="204"/>
      <c r="B589" s="204"/>
      <c r="C589" s="204" t="s">
        <v>2163</v>
      </c>
      <c r="D589" s="204"/>
      <c r="E589" s="205" t="s">
        <v>1188</v>
      </c>
      <c r="F589" s="206">
        <v>57836.5</v>
      </c>
      <c r="G589" s="206">
        <v>57836.5</v>
      </c>
    </row>
    <row r="590" spans="1:7" ht="76.5">
      <c r="A590" s="204"/>
      <c r="B590" s="204"/>
      <c r="C590" s="204"/>
      <c r="D590" s="204" t="s">
        <v>1184</v>
      </c>
      <c r="E590" s="205" t="s">
        <v>2874</v>
      </c>
      <c r="F590" s="206">
        <v>47303.8</v>
      </c>
      <c r="G590" s="206">
        <v>47303.8</v>
      </c>
    </row>
    <row r="591" spans="1:7" ht="25.5">
      <c r="A591" s="204"/>
      <c r="B591" s="204"/>
      <c r="C591" s="204"/>
      <c r="D591" s="204" t="s">
        <v>1189</v>
      </c>
      <c r="E591" s="205" t="s">
        <v>2863</v>
      </c>
      <c r="F591" s="206">
        <v>10517.2</v>
      </c>
      <c r="G591" s="206">
        <v>10517.2</v>
      </c>
    </row>
    <row r="592" spans="1:7">
      <c r="A592" s="204"/>
      <c r="B592" s="204"/>
      <c r="C592" s="204"/>
      <c r="D592" s="204" t="s">
        <v>1190</v>
      </c>
      <c r="E592" s="205" t="s">
        <v>1191</v>
      </c>
      <c r="F592" s="206">
        <v>15.5</v>
      </c>
      <c r="G592" s="206">
        <v>15.5</v>
      </c>
    </row>
    <row r="593" spans="1:7" ht="25.5">
      <c r="A593" s="204"/>
      <c r="B593" s="204"/>
      <c r="C593" s="204" t="s">
        <v>2164</v>
      </c>
      <c r="D593" s="204"/>
      <c r="E593" s="205" t="s">
        <v>1285</v>
      </c>
      <c r="F593" s="206">
        <v>273055.5</v>
      </c>
      <c r="G593" s="206">
        <v>273465.89999999997</v>
      </c>
    </row>
    <row r="594" spans="1:7" ht="76.5">
      <c r="A594" s="204"/>
      <c r="B594" s="204"/>
      <c r="C594" s="204"/>
      <c r="D594" s="204" t="s">
        <v>1184</v>
      </c>
      <c r="E594" s="205" t="s">
        <v>2874</v>
      </c>
      <c r="F594" s="206">
        <v>178639.1</v>
      </c>
      <c r="G594" s="206">
        <v>178639.1</v>
      </c>
    </row>
    <row r="595" spans="1:7" ht="25.5">
      <c r="A595" s="204"/>
      <c r="B595" s="204"/>
      <c r="C595" s="204"/>
      <c r="D595" s="204" t="s">
        <v>1189</v>
      </c>
      <c r="E595" s="205" t="s">
        <v>2863</v>
      </c>
      <c r="F595" s="206">
        <v>87113.600000000006</v>
      </c>
      <c r="G595" s="206">
        <v>87524</v>
      </c>
    </row>
    <row r="596" spans="1:7">
      <c r="A596" s="204"/>
      <c r="B596" s="204"/>
      <c r="C596" s="204"/>
      <c r="D596" s="204" t="s">
        <v>1190</v>
      </c>
      <c r="E596" s="205" t="s">
        <v>1191</v>
      </c>
      <c r="F596" s="206">
        <v>7302.8</v>
      </c>
      <c r="G596" s="206">
        <v>7302.8</v>
      </c>
    </row>
    <row r="597" spans="1:7" ht="51">
      <c r="A597" s="204"/>
      <c r="B597" s="204"/>
      <c r="C597" s="204" t="s">
        <v>2165</v>
      </c>
      <c r="D597" s="204"/>
      <c r="E597" s="205" t="s">
        <v>2166</v>
      </c>
      <c r="F597" s="206">
        <v>210</v>
      </c>
      <c r="G597" s="206">
        <v>210</v>
      </c>
    </row>
    <row r="598" spans="1:7" ht="25.5">
      <c r="A598" s="204"/>
      <c r="B598" s="204"/>
      <c r="C598" s="204"/>
      <c r="D598" s="204" t="s">
        <v>1198</v>
      </c>
      <c r="E598" s="205" t="s">
        <v>1199</v>
      </c>
      <c r="F598" s="206">
        <v>210</v>
      </c>
      <c r="G598" s="206">
        <v>210</v>
      </c>
    </row>
    <row r="599" spans="1:7" ht="38.25">
      <c r="A599" s="204"/>
      <c r="B599" s="204"/>
      <c r="C599" s="204" t="s">
        <v>2167</v>
      </c>
      <c r="D599" s="204"/>
      <c r="E599" s="205" t="s">
        <v>2168</v>
      </c>
      <c r="F599" s="206">
        <v>10272696.199999999</v>
      </c>
      <c r="G599" s="206">
        <v>10273678.300000001</v>
      </c>
    </row>
    <row r="600" spans="1:7">
      <c r="A600" s="204"/>
      <c r="B600" s="204"/>
      <c r="C600" s="204"/>
      <c r="D600" s="204" t="s">
        <v>1190</v>
      </c>
      <c r="E600" s="205" t="s">
        <v>1191</v>
      </c>
      <c r="F600" s="206">
        <v>10272696.199999999</v>
      </c>
      <c r="G600" s="206">
        <v>10273678.300000001</v>
      </c>
    </row>
    <row r="601" spans="1:7" ht="38.25">
      <c r="A601" s="204"/>
      <c r="B601" s="204"/>
      <c r="C601" s="204" t="s">
        <v>2889</v>
      </c>
      <c r="D601" s="204"/>
      <c r="E601" s="205" t="s">
        <v>2890</v>
      </c>
      <c r="F601" s="206">
        <v>4126.1000000000004</v>
      </c>
      <c r="G601" s="206">
        <v>4126.1000000000004</v>
      </c>
    </row>
    <row r="602" spans="1:7" ht="76.5">
      <c r="A602" s="204"/>
      <c r="B602" s="204"/>
      <c r="C602" s="204"/>
      <c r="D602" s="204" t="s">
        <v>1184</v>
      </c>
      <c r="E602" s="205" t="s">
        <v>2874</v>
      </c>
      <c r="F602" s="206">
        <v>3326.6</v>
      </c>
      <c r="G602" s="206">
        <v>3326.6</v>
      </c>
    </row>
    <row r="603" spans="1:7" ht="25.5">
      <c r="A603" s="204"/>
      <c r="B603" s="204"/>
      <c r="C603" s="204"/>
      <c r="D603" s="204" t="s">
        <v>1189</v>
      </c>
      <c r="E603" s="205" t="s">
        <v>2863</v>
      </c>
      <c r="F603" s="206">
        <v>799.5</v>
      </c>
      <c r="G603" s="206">
        <v>799.5</v>
      </c>
    </row>
    <row r="604" spans="1:7" ht="25.5">
      <c r="A604" s="204"/>
      <c r="B604" s="204"/>
      <c r="C604" s="204" t="s">
        <v>1262</v>
      </c>
      <c r="D604" s="204"/>
      <c r="E604" s="205" t="s">
        <v>1263</v>
      </c>
      <c r="F604" s="206">
        <v>9690</v>
      </c>
      <c r="G604" s="206">
        <v>9690</v>
      </c>
    </row>
    <row r="605" spans="1:7" ht="63.75">
      <c r="A605" s="204"/>
      <c r="B605" s="204"/>
      <c r="C605" s="204" t="s">
        <v>2169</v>
      </c>
      <c r="D605" s="204"/>
      <c r="E605" s="205" t="s">
        <v>2170</v>
      </c>
      <c r="F605" s="206">
        <v>9690</v>
      </c>
      <c r="G605" s="206">
        <v>9690</v>
      </c>
    </row>
    <row r="606" spans="1:7" ht="38.25">
      <c r="A606" s="204"/>
      <c r="B606" s="204"/>
      <c r="C606" s="204" t="s">
        <v>2171</v>
      </c>
      <c r="D606" s="204"/>
      <c r="E606" s="205" t="s">
        <v>2172</v>
      </c>
      <c r="F606" s="206">
        <v>2290</v>
      </c>
      <c r="G606" s="206">
        <v>2290</v>
      </c>
    </row>
    <row r="607" spans="1:7" ht="25.5">
      <c r="A607" s="204"/>
      <c r="B607" s="204"/>
      <c r="C607" s="204"/>
      <c r="D607" s="204" t="s">
        <v>1189</v>
      </c>
      <c r="E607" s="205" t="s">
        <v>2863</v>
      </c>
      <c r="F607" s="206">
        <v>2290</v>
      </c>
      <c r="G607" s="206">
        <v>2290</v>
      </c>
    </row>
    <row r="608" spans="1:7" ht="38.25">
      <c r="A608" s="204"/>
      <c r="B608" s="204"/>
      <c r="C608" s="204" t="s">
        <v>2173</v>
      </c>
      <c r="D608" s="204"/>
      <c r="E608" s="205" t="s">
        <v>2174</v>
      </c>
      <c r="F608" s="206">
        <v>6400</v>
      </c>
      <c r="G608" s="206">
        <v>6400</v>
      </c>
    </row>
    <row r="609" spans="1:7" ht="25.5">
      <c r="A609" s="204"/>
      <c r="B609" s="204"/>
      <c r="C609" s="204"/>
      <c r="D609" s="204" t="s">
        <v>1189</v>
      </c>
      <c r="E609" s="205" t="s">
        <v>2863</v>
      </c>
      <c r="F609" s="206">
        <v>6400</v>
      </c>
      <c r="G609" s="206">
        <v>6400</v>
      </c>
    </row>
    <row r="610" spans="1:7" ht="63.75">
      <c r="A610" s="204"/>
      <c r="B610" s="204"/>
      <c r="C610" s="204" t="s">
        <v>2175</v>
      </c>
      <c r="D610" s="204"/>
      <c r="E610" s="205" t="s">
        <v>2176</v>
      </c>
      <c r="F610" s="206">
        <v>1000</v>
      </c>
      <c r="G610" s="206">
        <v>1000</v>
      </c>
    </row>
    <row r="611" spans="1:7" ht="25.5">
      <c r="A611" s="204"/>
      <c r="B611" s="204"/>
      <c r="C611" s="204"/>
      <c r="D611" s="204" t="s">
        <v>1189</v>
      </c>
      <c r="E611" s="205" t="s">
        <v>2863</v>
      </c>
      <c r="F611" s="206">
        <v>1000</v>
      </c>
      <c r="G611" s="206">
        <v>1000</v>
      </c>
    </row>
    <row r="612" spans="1:7" ht="38.25">
      <c r="A612" s="204"/>
      <c r="B612" s="204"/>
      <c r="C612" s="204" t="s">
        <v>1212</v>
      </c>
      <c r="D612" s="204"/>
      <c r="E612" s="205" t="s">
        <v>1213</v>
      </c>
      <c r="F612" s="206">
        <v>2581.3000000000002</v>
      </c>
      <c r="G612" s="206">
        <v>0</v>
      </c>
    </row>
    <row r="613" spans="1:7" ht="102">
      <c r="A613" s="204"/>
      <c r="B613" s="204"/>
      <c r="C613" s="204" t="s">
        <v>1628</v>
      </c>
      <c r="D613" s="204"/>
      <c r="E613" s="205" t="s">
        <v>1629</v>
      </c>
      <c r="F613" s="206">
        <v>2581.3000000000002</v>
      </c>
      <c r="G613" s="206">
        <v>0</v>
      </c>
    </row>
    <row r="614" spans="1:7">
      <c r="A614" s="204"/>
      <c r="B614" s="204"/>
      <c r="C614" s="204" t="s">
        <v>1630</v>
      </c>
      <c r="D614" s="204"/>
      <c r="E614" s="205" t="s">
        <v>1631</v>
      </c>
      <c r="F614" s="206">
        <v>1462</v>
      </c>
      <c r="G614" s="206">
        <v>0</v>
      </c>
    </row>
    <row r="615" spans="1:7" ht="25.5">
      <c r="A615" s="204"/>
      <c r="B615" s="204"/>
      <c r="C615" s="204"/>
      <c r="D615" s="204" t="s">
        <v>1189</v>
      </c>
      <c r="E615" s="205" t="s">
        <v>2863</v>
      </c>
      <c r="F615" s="206">
        <v>1200</v>
      </c>
      <c r="G615" s="206">
        <v>0</v>
      </c>
    </row>
    <row r="616" spans="1:7" ht="38.25">
      <c r="A616" s="204"/>
      <c r="B616" s="204"/>
      <c r="C616" s="204"/>
      <c r="D616" s="204" t="s">
        <v>1290</v>
      </c>
      <c r="E616" s="205" t="s">
        <v>2724</v>
      </c>
      <c r="F616" s="206">
        <v>262</v>
      </c>
      <c r="G616" s="206">
        <v>0</v>
      </c>
    </row>
    <row r="617" spans="1:7">
      <c r="A617" s="204"/>
      <c r="B617" s="204"/>
      <c r="C617" s="204" t="s">
        <v>2177</v>
      </c>
      <c r="D617" s="204"/>
      <c r="E617" s="205" t="s">
        <v>2178</v>
      </c>
      <c r="F617" s="206">
        <v>1119.3</v>
      </c>
      <c r="G617" s="206">
        <v>0</v>
      </c>
    </row>
    <row r="618" spans="1:7" ht="25.5">
      <c r="A618" s="204"/>
      <c r="B618" s="204"/>
      <c r="C618" s="204"/>
      <c r="D618" s="204" t="s">
        <v>1189</v>
      </c>
      <c r="E618" s="205" t="s">
        <v>2863</v>
      </c>
      <c r="F618" s="206">
        <v>1119.3</v>
      </c>
      <c r="G618" s="206">
        <v>0</v>
      </c>
    </row>
    <row r="619" spans="1:7">
      <c r="A619" s="204"/>
      <c r="B619" s="204" t="s">
        <v>2179</v>
      </c>
      <c r="C619" s="204"/>
      <c r="D619" s="204"/>
      <c r="E619" s="205" t="s">
        <v>2180</v>
      </c>
      <c r="F619" s="206">
        <v>7179.5</v>
      </c>
      <c r="G619" s="206">
        <v>7404.6</v>
      </c>
    </row>
    <row r="620" spans="1:7">
      <c r="A620" s="204"/>
      <c r="B620" s="204" t="s">
        <v>2202</v>
      </c>
      <c r="C620" s="204"/>
      <c r="D620" s="204"/>
      <c r="E620" s="205" t="s">
        <v>2203</v>
      </c>
      <c r="F620" s="206">
        <v>7179.5</v>
      </c>
      <c r="G620" s="206">
        <v>7404.6</v>
      </c>
    </row>
    <row r="621" spans="1:7" ht="38.25">
      <c r="A621" s="204"/>
      <c r="B621" s="204"/>
      <c r="C621" s="204" t="s">
        <v>1252</v>
      </c>
      <c r="D621" s="204"/>
      <c r="E621" s="205" t="s">
        <v>1253</v>
      </c>
      <c r="F621" s="206">
        <v>7179.5</v>
      </c>
      <c r="G621" s="206">
        <v>7404.6</v>
      </c>
    </row>
    <row r="622" spans="1:7" ht="76.5">
      <c r="A622" s="204"/>
      <c r="B622" s="204"/>
      <c r="C622" s="204" t="s">
        <v>1254</v>
      </c>
      <c r="D622" s="204"/>
      <c r="E622" s="205" t="s">
        <v>1255</v>
      </c>
      <c r="F622" s="206">
        <v>7179.5</v>
      </c>
      <c r="G622" s="206">
        <v>7404.5999999999995</v>
      </c>
    </row>
    <row r="623" spans="1:7" ht="102">
      <c r="A623" s="204"/>
      <c r="B623" s="204"/>
      <c r="C623" s="204" t="s">
        <v>2219</v>
      </c>
      <c r="D623" s="204"/>
      <c r="E623" s="205" t="s">
        <v>2220</v>
      </c>
      <c r="F623" s="206">
        <v>3408.2999999999997</v>
      </c>
      <c r="G623" s="206">
        <v>3633.4</v>
      </c>
    </row>
    <row r="624" spans="1:7" ht="76.5">
      <c r="A624" s="204"/>
      <c r="B624" s="204"/>
      <c r="C624" s="204"/>
      <c r="D624" s="204" t="s">
        <v>1184</v>
      </c>
      <c r="E624" s="205" t="s">
        <v>2874</v>
      </c>
      <c r="F624" s="206">
        <v>3018.6</v>
      </c>
      <c r="G624" s="206">
        <v>3217.9</v>
      </c>
    </row>
    <row r="625" spans="1:7" ht="25.5">
      <c r="A625" s="204"/>
      <c r="B625" s="204"/>
      <c r="C625" s="204"/>
      <c r="D625" s="204" t="s">
        <v>1198</v>
      </c>
      <c r="E625" s="205" t="s">
        <v>1199</v>
      </c>
      <c r="F625" s="206">
        <v>389.7</v>
      </c>
      <c r="G625" s="206">
        <v>415.5</v>
      </c>
    </row>
    <row r="626" spans="1:7" ht="38.25">
      <c r="A626" s="204"/>
      <c r="B626" s="204"/>
      <c r="C626" s="204" t="s">
        <v>2223</v>
      </c>
      <c r="D626" s="204"/>
      <c r="E626" s="205" t="s">
        <v>2224</v>
      </c>
      <c r="F626" s="206">
        <v>1464</v>
      </c>
      <c r="G626" s="206">
        <v>1464</v>
      </c>
    </row>
    <row r="627" spans="1:7" ht="25.5">
      <c r="A627" s="204"/>
      <c r="B627" s="204"/>
      <c r="C627" s="204"/>
      <c r="D627" s="204" t="s">
        <v>1198</v>
      </c>
      <c r="E627" s="205" t="s">
        <v>1199</v>
      </c>
      <c r="F627" s="206">
        <v>1464</v>
      </c>
      <c r="G627" s="206">
        <v>1464</v>
      </c>
    </row>
    <row r="628" spans="1:7" ht="38.25">
      <c r="A628" s="204"/>
      <c r="B628" s="204"/>
      <c r="C628" s="204" t="s">
        <v>2225</v>
      </c>
      <c r="D628" s="204"/>
      <c r="E628" s="205" t="s">
        <v>2226</v>
      </c>
      <c r="F628" s="206">
        <v>2307.1999999999998</v>
      </c>
      <c r="G628" s="206">
        <v>2307.1999999999998</v>
      </c>
    </row>
    <row r="629" spans="1:7" ht="25.5">
      <c r="A629" s="204"/>
      <c r="B629" s="204"/>
      <c r="C629" s="204"/>
      <c r="D629" s="204" t="s">
        <v>1198</v>
      </c>
      <c r="E629" s="205" t="s">
        <v>1199</v>
      </c>
      <c r="F629" s="206">
        <v>2307.1999999999998</v>
      </c>
      <c r="G629" s="206">
        <v>2307.1999999999998</v>
      </c>
    </row>
    <row r="630" spans="1:7" ht="38.25">
      <c r="A630" s="204" t="s">
        <v>2452</v>
      </c>
      <c r="B630" s="204"/>
      <c r="C630" s="204"/>
      <c r="D630" s="204"/>
      <c r="E630" s="205" t="s">
        <v>223</v>
      </c>
      <c r="F630" s="206">
        <v>232723.7</v>
      </c>
      <c r="G630" s="206">
        <v>230653.5</v>
      </c>
    </row>
    <row r="631" spans="1:7">
      <c r="A631" s="204"/>
      <c r="B631" s="204" t="s">
        <v>1176</v>
      </c>
      <c r="C631" s="204"/>
      <c r="D631" s="204"/>
      <c r="E631" s="205" t="s">
        <v>1177</v>
      </c>
      <c r="F631" s="206">
        <v>215753.7</v>
      </c>
      <c r="G631" s="206">
        <v>213683.5</v>
      </c>
    </row>
    <row r="632" spans="1:7">
      <c r="A632" s="204"/>
      <c r="B632" s="204" t="s">
        <v>1250</v>
      </c>
      <c r="C632" s="204"/>
      <c r="D632" s="204"/>
      <c r="E632" s="205" t="s">
        <v>1251</v>
      </c>
      <c r="F632" s="206">
        <v>215753.7</v>
      </c>
      <c r="G632" s="206">
        <v>213683.5</v>
      </c>
    </row>
    <row r="633" spans="1:7" ht="38.25">
      <c r="A633" s="204"/>
      <c r="B633" s="204"/>
      <c r="C633" s="204" t="s">
        <v>1426</v>
      </c>
      <c r="D633" s="204"/>
      <c r="E633" s="205" t="s">
        <v>1427</v>
      </c>
      <c r="F633" s="206">
        <v>215753.69999999998</v>
      </c>
      <c r="G633" s="206">
        <v>213683.5</v>
      </c>
    </row>
    <row r="634" spans="1:7" ht="63.75">
      <c r="A634" s="204"/>
      <c r="B634" s="204"/>
      <c r="C634" s="204" t="s">
        <v>1428</v>
      </c>
      <c r="D634" s="204"/>
      <c r="E634" s="205" t="s">
        <v>1429</v>
      </c>
      <c r="F634" s="206">
        <v>141016.29999999999</v>
      </c>
      <c r="G634" s="206">
        <v>142846.29999999999</v>
      </c>
    </row>
    <row r="635" spans="1:7" ht="51">
      <c r="A635" s="204"/>
      <c r="B635" s="204"/>
      <c r="C635" s="204" t="s">
        <v>1430</v>
      </c>
      <c r="D635" s="204"/>
      <c r="E635" s="205" t="s">
        <v>1431</v>
      </c>
      <c r="F635" s="206">
        <v>141016.29999999999</v>
      </c>
      <c r="G635" s="206">
        <v>142846.29999999999</v>
      </c>
    </row>
    <row r="636" spans="1:7" ht="25.5">
      <c r="A636" s="204"/>
      <c r="B636" s="204"/>
      <c r="C636" s="204"/>
      <c r="D636" s="204" t="s">
        <v>1189</v>
      </c>
      <c r="E636" s="205" t="s">
        <v>2863</v>
      </c>
      <c r="F636" s="206">
        <v>141016.29999999999</v>
      </c>
      <c r="G636" s="206">
        <v>142846.29999999999</v>
      </c>
    </row>
    <row r="637" spans="1:7" ht="89.25">
      <c r="A637" s="204"/>
      <c r="B637" s="204"/>
      <c r="C637" s="204" t="s">
        <v>1432</v>
      </c>
      <c r="D637" s="204"/>
      <c r="E637" s="205" t="s">
        <v>2961</v>
      </c>
      <c r="F637" s="206">
        <v>500</v>
      </c>
      <c r="G637" s="206">
        <v>500</v>
      </c>
    </row>
    <row r="638" spans="1:7" ht="51">
      <c r="A638" s="204"/>
      <c r="B638" s="204"/>
      <c r="C638" s="204" t="s">
        <v>1433</v>
      </c>
      <c r="D638" s="204"/>
      <c r="E638" s="205" t="s">
        <v>1431</v>
      </c>
      <c r="F638" s="206">
        <v>500</v>
      </c>
      <c r="G638" s="206">
        <v>500</v>
      </c>
    </row>
    <row r="639" spans="1:7" ht="25.5">
      <c r="A639" s="204"/>
      <c r="B639" s="204"/>
      <c r="C639" s="204"/>
      <c r="D639" s="204" t="s">
        <v>1189</v>
      </c>
      <c r="E639" s="205" t="s">
        <v>2863</v>
      </c>
      <c r="F639" s="206">
        <v>500</v>
      </c>
      <c r="G639" s="206">
        <v>500</v>
      </c>
    </row>
    <row r="640" spans="1:7" ht="63.75">
      <c r="A640" s="204"/>
      <c r="B640" s="204"/>
      <c r="C640" s="204" t="s">
        <v>1434</v>
      </c>
      <c r="D640" s="204"/>
      <c r="E640" s="205" t="s">
        <v>1435</v>
      </c>
      <c r="F640" s="206">
        <v>100</v>
      </c>
      <c r="G640" s="206">
        <v>100</v>
      </c>
    </row>
    <row r="641" spans="1:7" ht="51">
      <c r="A641" s="204"/>
      <c r="B641" s="204"/>
      <c r="C641" s="204" t="s">
        <v>1436</v>
      </c>
      <c r="D641" s="204"/>
      <c r="E641" s="205" t="s">
        <v>1431</v>
      </c>
      <c r="F641" s="206">
        <v>100</v>
      </c>
      <c r="G641" s="206">
        <v>100</v>
      </c>
    </row>
    <row r="642" spans="1:7" ht="25.5">
      <c r="A642" s="204"/>
      <c r="B642" s="204"/>
      <c r="C642" s="204"/>
      <c r="D642" s="204" t="s">
        <v>1189</v>
      </c>
      <c r="E642" s="205" t="s">
        <v>2863</v>
      </c>
      <c r="F642" s="206">
        <v>100</v>
      </c>
      <c r="G642" s="206">
        <v>100</v>
      </c>
    </row>
    <row r="643" spans="1:7" ht="153">
      <c r="A643" s="204"/>
      <c r="B643" s="204"/>
      <c r="C643" s="204" t="s">
        <v>1437</v>
      </c>
      <c r="D643" s="204"/>
      <c r="E643" s="205" t="s">
        <v>2962</v>
      </c>
      <c r="F643" s="206">
        <v>12760</v>
      </c>
      <c r="G643" s="206">
        <v>10930</v>
      </c>
    </row>
    <row r="644" spans="1:7" ht="51">
      <c r="A644" s="204"/>
      <c r="B644" s="204"/>
      <c r="C644" s="204" t="s">
        <v>1438</v>
      </c>
      <c r="D644" s="204"/>
      <c r="E644" s="205" t="s">
        <v>1431</v>
      </c>
      <c r="F644" s="206">
        <v>12760</v>
      </c>
      <c r="G644" s="206">
        <v>10930</v>
      </c>
    </row>
    <row r="645" spans="1:7" ht="25.5">
      <c r="A645" s="204"/>
      <c r="B645" s="204"/>
      <c r="C645" s="204"/>
      <c r="D645" s="204" t="s">
        <v>1189</v>
      </c>
      <c r="E645" s="205" t="s">
        <v>2863</v>
      </c>
      <c r="F645" s="206">
        <v>12760</v>
      </c>
      <c r="G645" s="206">
        <v>10930</v>
      </c>
    </row>
    <row r="646" spans="1:7" ht="89.25">
      <c r="A646" s="204"/>
      <c r="B646" s="204"/>
      <c r="C646" s="204" t="s">
        <v>1439</v>
      </c>
      <c r="D646" s="204"/>
      <c r="E646" s="205" t="s">
        <v>2963</v>
      </c>
      <c r="F646" s="206">
        <v>400</v>
      </c>
      <c r="G646" s="206">
        <v>400</v>
      </c>
    </row>
    <row r="647" spans="1:7" ht="51">
      <c r="A647" s="204"/>
      <c r="B647" s="204"/>
      <c r="C647" s="204" t="s">
        <v>1440</v>
      </c>
      <c r="D647" s="204"/>
      <c r="E647" s="205" t="s">
        <v>1431</v>
      </c>
      <c r="F647" s="206">
        <v>400</v>
      </c>
      <c r="G647" s="206">
        <v>400</v>
      </c>
    </row>
    <row r="648" spans="1:7" ht="25.5">
      <c r="A648" s="204"/>
      <c r="B648" s="204"/>
      <c r="C648" s="204"/>
      <c r="D648" s="204" t="s">
        <v>1189</v>
      </c>
      <c r="E648" s="205" t="s">
        <v>2863</v>
      </c>
      <c r="F648" s="206">
        <v>400</v>
      </c>
      <c r="G648" s="206">
        <v>400</v>
      </c>
    </row>
    <row r="649" spans="1:7" ht="114.75">
      <c r="A649" s="204"/>
      <c r="B649" s="204"/>
      <c r="C649" s="204" t="s">
        <v>1441</v>
      </c>
      <c r="D649" s="204"/>
      <c r="E649" s="205" t="s">
        <v>2964</v>
      </c>
      <c r="F649" s="206">
        <v>60977.4</v>
      </c>
      <c r="G649" s="206">
        <v>58907.199999999997</v>
      </c>
    </row>
    <row r="650" spans="1:7" ht="51">
      <c r="A650" s="204"/>
      <c r="B650" s="204"/>
      <c r="C650" s="204" t="s">
        <v>1442</v>
      </c>
      <c r="D650" s="204"/>
      <c r="E650" s="205" t="s">
        <v>1443</v>
      </c>
      <c r="F650" s="206">
        <v>60977.4</v>
      </c>
      <c r="G650" s="206">
        <v>58907.199999999997</v>
      </c>
    </row>
    <row r="651" spans="1:7" ht="38.25">
      <c r="A651" s="204"/>
      <c r="B651" s="204"/>
      <c r="C651" s="204"/>
      <c r="D651" s="204" t="s">
        <v>1290</v>
      </c>
      <c r="E651" s="205" t="s">
        <v>2724</v>
      </c>
      <c r="F651" s="206">
        <v>60977.4</v>
      </c>
      <c r="G651" s="206">
        <v>58907.199999999997</v>
      </c>
    </row>
    <row r="652" spans="1:7">
      <c r="A652" s="204"/>
      <c r="B652" s="204" t="s">
        <v>1634</v>
      </c>
      <c r="C652" s="204"/>
      <c r="D652" s="204"/>
      <c r="E652" s="205" t="s">
        <v>1635</v>
      </c>
      <c r="F652" s="206">
        <v>16970</v>
      </c>
      <c r="G652" s="206">
        <v>16970</v>
      </c>
    </row>
    <row r="653" spans="1:7">
      <c r="A653" s="204"/>
      <c r="B653" s="204" t="s">
        <v>1760</v>
      </c>
      <c r="C653" s="204"/>
      <c r="D653" s="204"/>
      <c r="E653" s="205" t="s">
        <v>1761</v>
      </c>
      <c r="F653" s="206">
        <v>16970</v>
      </c>
      <c r="G653" s="206">
        <v>16970</v>
      </c>
    </row>
    <row r="654" spans="1:7" ht="38.25">
      <c r="A654" s="204"/>
      <c r="B654" s="204"/>
      <c r="C654" s="204" t="s">
        <v>1426</v>
      </c>
      <c r="D654" s="204"/>
      <c r="E654" s="205" t="s">
        <v>1427</v>
      </c>
      <c r="F654" s="206">
        <v>16970</v>
      </c>
      <c r="G654" s="206">
        <v>16970</v>
      </c>
    </row>
    <row r="655" spans="1:7" ht="76.5">
      <c r="A655" s="204"/>
      <c r="B655" s="204"/>
      <c r="C655" s="204" t="s">
        <v>1762</v>
      </c>
      <c r="D655" s="204"/>
      <c r="E655" s="205" t="s">
        <v>2965</v>
      </c>
      <c r="F655" s="206">
        <v>16970</v>
      </c>
      <c r="G655" s="206">
        <v>16970</v>
      </c>
    </row>
    <row r="656" spans="1:7" ht="25.5">
      <c r="A656" s="204"/>
      <c r="B656" s="204"/>
      <c r="C656" s="204" t="s">
        <v>1763</v>
      </c>
      <c r="D656" s="204"/>
      <c r="E656" s="205" t="s">
        <v>1188</v>
      </c>
      <c r="F656" s="206">
        <v>16970</v>
      </c>
      <c r="G656" s="206">
        <v>16970</v>
      </c>
    </row>
    <row r="657" spans="1:7" ht="76.5">
      <c r="A657" s="204"/>
      <c r="B657" s="204"/>
      <c r="C657" s="204"/>
      <c r="D657" s="204" t="s">
        <v>1184</v>
      </c>
      <c r="E657" s="205" t="s">
        <v>2874</v>
      </c>
      <c r="F657" s="206">
        <v>12620.1</v>
      </c>
      <c r="G657" s="206">
        <v>12620.1</v>
      </c>
    </row>
    <row r="658" spans="1:7" ht="25.5">
      <c r="A658" s="204"/>
      <c r="B658" s="204"/>
      <c r="C658" s="204"/>
      <c r="D658" s="204" t="s">
        <v>1189</v>
      </c>
      <c r="E658" s="205" t="s">
        <v>2863</v>
      </c>
      <c r="F658" s="206">
        <v>2683.9</v>
      </c>
      <c r="G658" s="206">
        <v>2683.9</v>
      </c>
    </row>
    <row r="659" spans="1:7">
      <c r="A659" s="204"/>
      <c r="B659" s="204"/>
      <c r="C659" s="204"/>
      <c r="D659" s="204" t="s">
        <v>1190</v>
      </c>
      <c r="E659" s="205" t="s">
        <v>1191</v>
      </c>
      <c r="F659" s="206">
        <v>1666</v>
      </c>
      <c r="G659" s="206">
        <v>1666</v>
      </c>
    </row>
    <row r="660" spans="1:7" ht="38.25">
      <c r="A660" s="204" t="s">
        <v>2453</v>
      </c>
      <c r="B660" s="204"/>
      <c r="C660" s="204"/>
      <c r="D660" s="204"/>
      <c r="E660" s="205" t="s">
        <v>224</v>
      </c>
      <c r="F660" s="206">
        <v>1994396.1</v>
      </c>
      <c r="G660" s="206">
        <v>1987295.1</v>
      </c>
    </row>
    <row r="661" spans="1:7">
      <c r="A661" s="204"/>
      <c r="B661" s="204" t="s">
        <v>1865</v>
      </c>
      <c r="C661" s="204"/>
      <c r="D661" s="204"/>
      <c r="E661" s="205" t="s">
        <v>1866</v>
      </c>
      <c r="F661" s="206">
        <v>295167.8</v>
      </c>
      <c r="G661" s="206">
        <v>299931.7</v>
      </c>
    </row>
    <row r="662" spans="1:7">
      <c r="A662" s="204"/>
      <c r="B662" s="204" t="s">
        <v>1885</v>
      </c>
      <c r="C662" s="204"/>
      <c r="D662" s="204"/>
      <c r="E662" s="205" t="s">
        <v>1886</v>
      </c>
      <c r="F662" s="206">
        <v>1660.4</v>
      </c>
      <c r="G662" s="206">
        <v>1660.4</v>
      </c>
    </row>
    <row r="663" spans="1:7" ht="25.5">
      <c r="A663" s="204"/>
      <c r="B663" s="204"/>
      <c r="C663" s="204" t="s">
        <v>1238</v>
      </c>
      <c r="D663" s="204"/>
      <c r="E663" s="205" t="s">
        <v>1239</v>
      </c>
      <c r="F663" s="206">
        <v>1660.4</v>
      </c>
      <c r="G663" s="206">
        <v>1660.4</v>
      </c>
    </row>
    <row r="664" spans="1:7" ht="51">
      <c r="A664" s="204"/>
      <c r="B664" s="204"/>
      <c r="C664" s="204" t="s">
        <v>1909</v>
      </c>
      <c r="D664" s="204"/>
      <c r="E664" s="205" t="s">
        <v>3034</v>
      </c>
      <c r="F664" s="206">
        <v>1660.4</v>
      </c>
      <c r="G664" s="206">
        <v>1660.4</v>
      </c>
    </row>
    <row r="665" spans="1:7" ht="38.25">
      <c r="A665" s="204"/>
      <c r="B665" s="204"/>
      <c r="C665" s="204" t="s">
        <v>1910</v>
      </c>
      <c r="D665" s="204"/>
      <c r="E665" s="205" t="s">
        <v>1911</v>
      </c>
      <c r="F665" s="206">
        <v>1660.4</v>
      </c>
      <c r="G665" s="206">
        <v>1660.4</v>
      </c>
    </row>
    <row r="666" spans="1:7" ht="38.25">
      <c r="A666" s="204"/>
      <c r="B666" s="204"/>
      <c r="C666" s="204"/>
      <c r="D666" s="204" t="s">
        <v>1290</v>
      </c>
      <c r="E666" s="205" t="s">
        <v>2724</v>
      </c>
      <c r="F666" s="206">
        <v>1660.4</v>
      </c>
      <c r="G666" s="206">
        <v>1660.4</v>
      </c>
    </row>
    <row r="667" spans="1:7">
      <c r="A667" s="204"/>
      <c r="B667" s="204" t="s">
        <v>1935</v>
      </c>
      <c r="C667" s="204"/>
      <c r="D667" s="204"/>
      <c r="E667" s="205" t="s">
        <v>1936</v>
      </c>
      <c r="F667" s="206">
        <v>159755</v>
      </c>
      <c r="G667" s="206">
        <v>160171.70000000001</v>
      </c>
    </row>
    <row r="668" spans="1:7" ht="25.5">
      <c r="A668" s="204"/>
      <c r="B668" s="204"/>
      <c r="C668" s="204" t="s">
        <v>1268</v>
      </c>
      <c r="D668" s="204"/>
      <c r="E668" s="205" t="s">
        <v>1269</v>
      </c>
      <c r="F668" s="206">
        <v>159755</v>
      </c>
      <c r="G668" s="206">
        <v>160171.70000000001</v>
      </c>
    </row>
    <row r="669" spans="1:7" ht="63.75">
      <c r="A669" s="204"/>
      <c r="B669" s="204"/>
      <c r="C669" s="204" t="s">
        <v>1937</v>
      </c>
      <c r="D669" s="204"/>
      <c r="E669" s="205" t="s">
        <v>1938</v>
      </c>
      <c r="F669" s="206">
        <v>159755</v>
      </c>
      <c r="G669" s="206">
        <v>160171.70000000001</v>
      </c>
    </row>
    <row r="670" spans="1:7" ht="25.5">
      <c r="A670" s="204"/>
      <c r="B670" s="204"/>
      <c r="C670" s="204" t="s">
        <v>1939</v>
      </c>
      <c r="D670" s="204"/>
      <c r="E670" s="205" t="s">
        <v>1940</v>
      </c>
      <c r="F670" s="206">
        <v>159755</v>
      </c>
      <c r="G670" s="206">
        <v>160171.70000000001</v>
      </c>
    </row>
    <row r="671" spans="1:7" ht="38.25">
      <c r="A671" s="204"/>
      <c r="B671" s="204"/>
      <c r="C671" s="204"/>
      <c r="D671" s="204" t="s">
        <v>1290</v>
      </c>
      <c r="E671" s="205" t="s">
        <v>2724</v>
      </c>
      <c r="F671" s="206">
        <v>159755</v>
      </c>
      <c r="G671" s="206">
        <v>160171.70000000001</v>
      </c>
    </row>
    <row r="672" spans="1:7" ht="25.5">
      <c r="A672" s="204"/>
      <c r="B672" s="204" t="s">
        <v>1946</v>
      </c>
      <c r="C672" s="204"/>
      <c r="D672" s="204"/>
      <c r="E672" s="205" t="s">
        <v>1947</v>
      </c>
      <c r="F672" s="206">
        <v>200</v>
      </c>
      <c r="G672" s="206">
        <v>200</v>
      </c>
    </row>
    <row r="673" spans="1:7" ht="25.5">
      <c r="A673" s="204"/>
      <c r="B673" s="204"/>
      <c r="C673" s="204" t="s">
        <v>1268</v>
      </c>
      <c r="D673" s="204"/>
      <c r="E673" s="205" t="s">
        <v>1269</v>
      </c>
      <c r="F673" s="206">
        <v>200</v>
      </c>
      <c r="G673" s="206">
        <v>200</v>
      </c>
    </row>
    <row r="674" spans="1:7" ht="63.75">
      <c r="A674" s="204"/>
      <c r="B674" s="204"/>
      <c r="C674" s="204" t="s">
        <v>1937</v>
      </c>
      <c r="D674" s="204"/>
      <c r="E674" s="205" t="s">
        <v>1938</v>
      </c>
      <c r="F674" s="206">
        <v>200</v>
      </c>
      <c r="G674" s="206">
        <v>200</v>
      </c>
    </row>
    <row r="675" spans="1:7" ht="25.5">
      <c r="A675" s="204"/>
      <c r="B675" s="204"/>
      <c r="C675" s="204" t="s">
        <v>1939</v>
      </c>
      <c r="D675" s="204"/>
      <c r="E675" s="205" t="s">
        <v>1940</v>
      </c>
      <c r="F675" s="206">
        <v>200</v>
      </c>
      <c r="G675" s="206">
        <v>200</v>
      </c>
    </row>
    <row r="676" spans="1:7" ht="25.5">
      <c r="A676" s="204"/>
      <c r="B676" s="204"/>
      <c r="C676" s="204"/>
      <c r="D676" s="204" t="s">
        <v>1189</v>
      </c>
      <c r="E676" s="205" t="s">
        <v>2863</v>
      </c>
      <c r="F676" s="206">
        <v>200</v>
      </c>
      <c r="G676" s="206">
        <v>200</v>
      </c>
    </row>
    <row r="677" spans="1:7">
      <c r="A677" s="204"/>
      <c r="B677" s="204" t="s">
        <v>1955</v>
      </c>
      <c r="C677" s="204"/>
      <c r="D677" s="204"/>
      <c r="E677" s="205" t="s">
        <v>1956</v>
      </c>
      <c r="F677" s="206">
        <v>85181.9</v>
      </c>
      <c r="G677" s="206">
        <v>85184.6</v>
      </c>
    </row>
    <row r="678" spans="1:7" ht="25.5">
      <c r="A678" s="204"/>
      <c r="B678" s="204"/>
      <c r="C678" s="204" t="s">
        <v>1262</v>
      </c>
      <c r="D678" s="204"/>
      <c r="E678" s="205" t="s">
        <v>1263</v>
      </c>
      <c r="F678" s="206">
        <v>42.9</v>
      </c>
      <c r="G678" s="206">
        <v>45.6</v>
      </c>
    </row>
    <row r="679" spans="1:7" ht="51">
      <c r="A679" s="204"/>
      <c r="B679" s="204"/>
      <c r="C679" s="204" t="s">
        <v>1957</v>
      </c>
      <c r="D679" s="204"/>
      <c r="E679" s="205" t="s">
        <v>1958</v>
      </c>
      <c r="F679" s="206">
        <v>42.9</v>
      </c>
      <c r="G679" s="206">
        <v>45.6</v>
      </c>
    </row>
    <row r="680" spans="1:7" ht="25.5">
      <c r="A680" s="204"/>
      <c r="B680" s="204"/>
      <c r="C680" s="204" t="s">
        <v>1959</v>
      </c>
      <c r="D680" s="204"/>
      <c r="E680" s="205" t="s">
        <v>1960</v>
      </c>
      <c r="F680" s="206">
        <v>42.9</v>
      </c>
      <c r="G680" s="206">
        <v>45.6</v>
      </c>
    </row>
    <row r="681" spans="1:7" ht="38.25">
      <c r="A681" s="204"/>
      <c r="B681" s="204"/>
      <c r="C681" s="204"/>
      <c r="D681" s="204" t="s">
        <v>1290</v>
      </c>
      <c r="E681" s="205" t="s">
        <v>2724</v>
      </c>
      <c r="F681" s="206">
        <v>42.9</v>
      </c>
      <c r="G681" s="206">
        <v>45.6</v>
      </c>
    </row>
    <row r="682" spans="1:7" ht="25.5">
      <c r="A682" s="204"/>
      <c r="B682" s="204"/>
      <c r="C682" s="204" t="s">
        <v>1268</v>
      </c>
      <c r="D682" s="204"/>
      <c r="E682" s="205" t="s">
        <v>1269</v>
      </c>
      <c r="F682" s="206">
        <v>85139</v>
      </c>
      <c r="G682" s="206">
        <v>85139</v>
      </c>
    </row>
    <row r="683" spans="1:7" ht="38.25">
      <c r="A683" s="204"/>
      <c r="B683" s="204"/>
      <c r="C683" s="204" t="s">
        <v>1963</v>
      </c>
      <c r="D683" s="204"/>
      <c r="E683" s="205" t="s">
        <v>1964</v>
      </c>
      <c r="F683" s="206">
        <v>85139</v>
      </c>
      <c r="G683" s="206">
        <v>85139</v>
      </c>
    </row>
    <row r="684" spans="1:7" ht="25.5">
      <c r="A684" s="204"/>
      <c r="B684" s="204"/>
      <c r="C684" s="204" t="s">
        <v>1965</v>
      </c>
      <c r="D684" s="204"/>
      <c r="E684" s="205" t="s">
        <v>1966</v>
      </c>
      <c r="F684" s="206">
        <v>85064</v>
      </c>
      <c r="G684" s="206">
        <v>85064</v>
      </c>
    </row>
    <row r="685" spans="1:7" ht="25.5">
      <c r="A685" s="204"/>
      <c r="B685" s="204"/>
      <c r="C685" s="204"/>
      <c r="D685" s="204" t="s">
        <v>1189</v>
      </c>
      <c r="E685" s="205" t="s">
        <v>2863</v>
      </c>
      <c r="F685" s="206">
        <v>16380</v>
      </c>
      <c r="G685" s="206">
        <v>16380</v>
      </c>
    </row>
    <row r="686" spans="1:7" ht="38.25">
      <c r="A686" s="204"/>
      <c r="B686" s="204"/>
      <c r="C686" s="204"/>
      <c r="D686" s="204" t="s">
        <v>1290</v>
      </c>
      <c r="E686" s="205" t="s">
        <v>2724</v>
      </c>
      <c r="F686" s="206">
        <v>68684</v>
      </c>
      <c r="G686" s="206">
        <v>68684</v>
      </c>
    </row>
    <row r="687" spans="1:7" ht="51">
      <c r="A687" s="204"/>
      <c r="B687" s="204"/>
      <c r="C687" s="204" t="s">
        <v>1967</v>
      </c>
      <c r="D687" s="204"/>
      <c r="E687" s="205" t="s">
        <v>1968</v>
      </c>
      <c r="F687" s="206">
        <v>75</v>
      </c>
      <c r="G687" s="206">
        <v>75</v>
      </c>
    </row>
    <row r="688" spans="1:7" ht="25.5">
      <c r="A688" s="204"/>
      <c r="B688" s="204"/>
      <c r="C688" s="204"/>
      <c r="D688" s="204" t="s">
        <v>1198</v>
      </c>
      <c r="E688" s="205" t="s">
        <v>1199</v>
      </c>
      <c r="F688" s="206">
        <v>75</v>
      </c>
      <c r="G688" s="206">
        <v>75</v>
      </c>
    </row>
    <row r="689" spans="1:7">
      <c r="A689" s="204"/>
      <c r="B689" s="204" t="s">
        <v>1969</v>
      </c>
      <c r="C689" s="204"/>
      <c r="D689" s="204"/>
      <c r="E689" s="205" t="s">
        <v>1970</v>
      </c>
      <c r="F689" s="206">
        <v>48370.5</v>
      </c>
      <c r="G689" s="206">
        <v>52715</v>
      </c>
    </row>
    <row r="690" spans="1:7" ht="25.5">
      <c r="A690" s="204"/>
      <c r="B690" s="204"/>
      <c r="C690" s="204" t="s">
        <v>1238</v>
      </c>
      <c r="D690" s="204"/>
      <c r="E690" s="205" t="s">
        <v>1239</v>
      </c>
      <c r="F690" s="206">
        <v>3547</v>
      </c>
      <c r="G690" s="206">
        <v>3547</v>
      </c>
    </row>
    <row r="691" spans="1:7" ht="51">
      <c r="A691" s="204"/>
      <c r="B691" s="204"/>
      <c r="C691" s="204" t="s">
        <v>1240</v>
      </c>
      <c r="D691" s="204"/>
      <c r="E691" s="205" t="s">
        <v>1241</v>
      </c>
      <c r="F691" s="206">
        <v>3547</v>
      </c>
      <c r="G691" s="206">
        <v>3547</v>
      </c>
    </row>
    <row r="692" spans="1:7" ht="51">
      <c r="A692" s="204"/>
      <c r="B692" s="204"/>
      <c r="C692" s="204" t="s">
        <v>1980</v>
      </c>
      <c r="D692" s="204"/>
      <c r="E692" s="205" t="s">
        <v>1981</v>
      </c>
      <c r="F692" s="206">
        <v>3547</v>
      </c>
      <c r="G692" s="206">
        <v>3547</v>
      </c>
    </row>
    <row r="693" spans="1:7" ht="38.25">
      <c r="A693" s="204"/>
      <c r="B693" s="204"/>
      <c r="C693" s="204"/>
      <c r="D693" s="204" t="s">
        <v>1290</v>
      </c>
      <c r="E693" s="205" t="s">
        <v>2724</v>
      </c>
      <c r="F693" s="206">
        <v>3547</v>
      </c>
      <c r="G693" s="206">
        <v>3547</v>
      </c>
    </row>
    <row r="694" spans="1:7" ht="25.5">
      <c r="A694" s="204"/>
      <c r="B694" s="204"/>
      <c r="C694" s="204" t="s">
        <v>1262</v>
      </c>
      <c r="D694" s="204"/>
      <c r="E694" s="205" t="s">
        <v>1263</v>
      </c>
      <c r="F694" s="206">
        <v>6050</v>
      </c>
      <c r="G694" s="206">
        <v>6050</v>
      </c>
    </row>
    <row r="695" spans="1:7" ht="63.75">
      <c r="A695" s="204"/>
      <c r="B695" s="204"/>
      <c r="C695" s="204" t="s">
        <v>1264</v>
      </c>
      <c r="D695" s="204"/>
      <c r="E695" s="205" t="s">
        <v>1265</v>
      </c>
      <c r="F695" s="206">
        <v>2300</v>
      </c>
      <c r="G695" s="206">
        <v>2300</v>
      </c>
    </row>
    <row r="696" spans="1:7" ht="38.25">
      <c r="A696" s="204"/>
      <c r="B696" s="204"/>
      <c r="C696" s="204" t="s">
        <v>2005</v>
      </c>
      <c r="D696" s="204"/>
      <c r="E696" s="205" t="s">
        <v>2006</v>
      </c>
      <c r="F696" s="206">
        <v>800</v>
      </c>
      <c r="G696" s="206">
        <v>800</v>
      </c>
    </row>
    <row r="697" spans="1:7" ht="25.5">
      <c r="A697" s="204"/>
      <c r="B697" s="204"/>
      <c r="C697" s="204"/>
      <c r="D697" s="204" t="s">
        <v>1189</v>
      </c>
      <c r="E697" s="205" t="s">
        <v>2863</v>
      </c>
      <c r="F697" s="206">
        <v>800</v>
      </c>
      <c r="G697" s="206">
        <v>800</v>
      </c>
    </row>
    <row r="698" spans="1:7" ht="38.25">
      <c r="A698" s="204"/>
      <c r="B698" s="204"/>
      <c r="C698" s="204" t="s">
        <v>1266</v>
      </c>
      <c r="D698" s="204"/>
      <c r="E698" s="205" t="s">
        <v>1267</v>
      </c>
      <c r="F698" s="206">
        <v>1500</v>
      </c>
      <c r="G698" s="206">
        <v>1500</v>
      </c>
    </row>
    <row r="699" spans="1:7">
      <c r="A699" s="204"/>
      <c r="B699" s="204"/>
      <c r="C699" s="204"/>
      <c r="D699" s="204" t="s">
        <v>1190</v>
      </c>
      <c r="E699" s="205" t="s">
        <v>1191</v>
      </c>
      <c r="F699" s="206">
        <v>1500</v>
      </c>
      <c r="G699" s="206">
        <v>1500</v>
      </c>
    </row>
    <row r="700" spans="1:7" ht="63.75">
      <c r="A700" s="204"/>
      <c r="B700" s="204"/>
      <c r="C700" s="204" t="s">
        <v>2009</v>
      </c>
      <c r="D700" s="204"/>
      <c r="E700" s="205" t="s">
        <v>2010</v>
      </c>
      <c r="F700" s="206">
        <v>100</v>
      </c>
      <c r="G700" s="206">
        <v>100</v>
      </c>
    </row>
    <row r="701" spans="1:7">
      <c r="A701" s="204"/>
      <c r="B701" s="204"/>
      <c r="C701" s="204" t="s">
        <v>2013</v>
      </c>
      <c r="D701" s="204"/>
      <c r="E701" s="205" t="s">
        <v>2014</v>
      </c>
      <c r="F701" s="206">
        <v>100</v>
      </c>
      <c r="G701" s="206">
        <v>100</v>
      </c>
    </row>
    <row r="702" spans="1:7" ht="25.5">
      <c r="A702" s="204"/>
      <c r="B702" s="204"/>
      <c r="C702" s="204"/>
      <c r="D702" s="204" t="s">
        <v>1189</v>
      </c>
      <c r="E702" s="205" t="s">
        <v>2863</v>
      </c>
      <c r="F702" s="206">
        <v>100</v>
      </c>
      <c r="G702" s="206">
        <v>100</v>
      </c>
    </row>
    <row r="703" spans="1:7" ht="63.75">
      <c r="A703" s="204"/>
      <c r="B703" s="204"/>
      <c r="C703" s="204" t="s">
        <v>1920</v>
      </c>
      <c r="D703" s="204"/>
      <c r="E703" s="205" t="s">
        <v>1921</v>
      </c>
      <c r="F703" s="206">
        <v>500</v>
      </c>
      <c r="G703" s="206">
        <v>500</v>
      </c>
    </row>
    <row r="704" spans="1:7" ht="38.25">
      <c r="A704" s="204"/>
      <c r="B704" s="204"/>
      <c r="C704" s="204" t="s">
        <v>2015</v>
      </c>
      <c r="D704" s="204"/>
      <c r="E704" s="205" t="s">
        <v>2016</v>
      </c>
      <c r="F704" s="206">
        <v>500</v>
      </c>
      <c r="G704" s="206">
        <v>500</v>
      </c>
    </row>
    <row r="705" spans="1:7" ht="25.5">
      <c r="A705" s="204"/>
      <c r="B705" s="204"/>
      <c r="C705" s="204"/>
      <c r="D705" s="204" t="s">
        <v>1189</v>
      </c>
      <c r="E705" s="205" t="s">
        <v>2863</v>
      </c>
      <c r="F705" s="206">
        <v>500</v>
      </c>
      <c r="G705" s="206">
        <v>500</v>
      </c>
    </row>
    <row r="706" spans="1:7" ht="63.75">
      <c r="A706" s="204"/>
      <c r="B706" s="204"/>
      <c r="C706" s="204" t="s">
        <v>2017</v>
      </c>
      <c r="D706" s="204"/>
      <c r="E706" s="205" t="s">
        <v>2018</v>
      </c>
      <c r="F706" s="206">
        <v>3150</v>
      </c>
      <c r="G706" s="206">
        <v>3150</v>
      </c>
    </row>
    <row r="707" spans="1:7" ht="25.5">
      <c r="A707" s="204"/>
      <c r="B707" s="204"/>
      <c r="C707" s="204" t="s">
        <v>2019</v>
      </c>
      <c r="D707" s="204"/>
      <c r="E707" s="205" t="s">
        <v>2020</v>
      </c>
      <c r="F707" s="206">
        <v>2000</v>
      </c>
      <c r="G707" s="206">
        <v>2000</v>
      </c>
    </row>
    <row r="708" spans="1:7" ht="25.5">
      <c r="A708" s="204"/>
      <c r="B708" s="204"/>
      <c r="C708" s="204"/>
      <c r="D708" s="204" t="s">
        <v>1189</v>
      </c>
      <c r="E708" s="205" t="s">
        <v>2863</v>
      </c>
      <c r="F708" s="206">
        <v>2000</v>
      </c>
      <c r="G708" s="206">
        <v>2000</v>
      </c>
    </row>
    <row r="709" spans="1:7" ht="25.5">
      <c r="A709" s="204"/>
      <c r="B709" s="204"/>
      <c r="C709" s="204" t="s">
        <v>2021</v>
      </c>
      <c r="D709" s="204"/>
      <c r="E709" s="205" t="s">
        <v>2022</v>
      </c>
      <c r="F709" s="206">
        <v>1150</v>
      </c>
      <c r="G709" s="206">
        <v>1150</v>
      </c>
    </row>
    <row r="710" spans="1:7" ht="25.5">
      <c r="A710" s="204"/>
      <c r="B710" s="204"/>
      <c r="C710" s="204"/>
      <c r="D710" s="204" t="s">
        <v>1189</v>
      </c>
      <c r="E710" s="205" t="s">
        <v>2863</v>
      </c>
      <c r="F710" s="206">
        <v>350</v>
      </c>
      <c r="G710" s="206">
        <v>350</v>
      </c>
    </row>
    <row r="711" spans="1:7">
      <c r="A711" s="204"/>
      <c r="B711" s="204"/>
      <c r="C711" s="204"/>
      <c r="D711" s="204" t="s">
        <v>1190</v>
      </c>
      <c r="E711" s="205" t="s">
        <v>1191</v>
      </c>
      <c r="F711" s="206">
        <v>800</v>
      </c>
      <c r="G711" s="206">
        <v>800</v>
      </c>
    </row>
    <row r="712" spans="1:7" ht="25.5">
      <c r="A712" s="204"/>
      <c r="B712" s="204"/>
      <c r="C712" s="204" t="s">
        <v>1268</v>
      </c>
      <c r="D712" s="204"/>
      <c r="E712" s="205" t="s">
        <v>1269</v>
      </c>
      <c r="F712" s="206">
        <v>32823.5</v>
      </c>
      <c r="G712" s="206">
        <v>32818</v>
      </c>
    </row>
    <row r="713" spans="1:7" ht="63.75">
      <c r="A713" s="204"/>
      <c r="B713" s="204"/>
      <c r="C713" s="204" t="s">
        <v>1937</v>
      </c>
      <c r="D713" s="204"/>
      <c r="E713" s="205" t="s">
        <v>1938</v>
      </c>
      <c r="F713" s="206">
        <v>32823.5</v>
      </c>
      <c r="G713" s="206">
        <v>32818</v>
      </c>
    </row>
    <row r="714" spans="1:7" ht="25.5">
      <c r="A714" s="204"/>
      <c r="B714" s="204"/>
      <c r="C714" s="204" t="s">
        <v>1939</v>
      </c>
      <c r="D714" s="204"/>
      <c r="E714" s="205" t="s">
        <v>1940</v>
      </c>
      <c r="F714" s="206">
        <v>17823.5</v>
      </c>
      <c r="G714" s="206">
        <v>17818</v>
      </c>
    </row>
    <row r="715" spans="1:7" ht="38.25">
      <c r="A715" s="204"/>
      <c r="B715" s="204"/>
      <c r="C715" s="204"/>
      <c r="D715" s="204" t="s">
        <v>1290</v>
      </c>
      <c r="E715" s="205" t="s">
        <v>2724</v>
      </c>
      <c r="F715" s="206">
        <v>17823.5</v>
      </c>
      <c r="G715" s="206">
        <v>17818</v>
      </c>
    </row>
    <row r="716" spans="1:7" ht="63.75">
      <c r="A716" s="204"/>
      <c r="B716" s="204"/>
      <c r="C716" s="204" t="s">
        <v>2029</v>
      </c>
      <c r="D716" s="204"/>
      <c r="E716" s="205" t="s">
        <v>2030</v>
      </c>
      <c r="F716" s="206">
        <v>15000</v>
      </c>
      <c r="G716" s="206">
        <v>15000</v>
      </c>
    </row>
    <row r="717" spans="1:7">
      <c r="A717" s="204"/>
      <c r="B717" s="204"/>
      <c r="C717" s="204"/>
      <c r="D717" s="204" t="s">
        <v>1204</v>
      </c>
      <c r="E717" s="205" t="s">
        <v>1205</v>
      </c>
      <c r="F717" s="206">
        <v>15000</v>
      </c>
      <c r="G717" s="206">
        <v>15000</v>
      </c>
    </row>
    <row r="718" spans="1:7" ht="38.25">
      <c r="A718" s="204"/>
      <c r="B718" s="204"/>
      <c r="C718" s="204" t="s">
        <v>1212</v>
      </c>
      <c r="D718" s="204"/>
      <c r="E718" s="205" t="s">
        <v>1213</v>
      </c>
      <c r="F718" s="206">
        <v>1750</v>
      </c>
      <c r="G718" s="206">
        <v>1750</v>
      </c>
    </row>
    <row r="719" spans="1:7" ht="63.75">
      <c r="A719" s="204"/>
      <c r="B719" s="204"/>
      <c r="C719" s="204" t="s">
        <v>1274</v>
      </c>
      <c r="D719" s="204"/>
      <c r="E719" s="205" t="s">
        <v>1275</v>
      </c>
      <c r="F719" s="206">
        <v>1750</v>
      </c>
      <c r="G719" s="206">
        <v>1750</v>
      </c>
    </row>
    <row r="720" spans="1:7" ht="38.25">
      <c r="A720" s="204"/>
      <c r="B720" s="204"/>
      <c r="C720" s="204" t="s">
        <v>1620</v>
      </c>
      <c r="D720" s="204"/>
      <c r="E720" s="205" t="s">
        <v>1621</v>
      </c>
      <c r="F720" s="206">
        <v>250</v>
      </c>
      <c r="G720" s="206">
        <v>250</v>
      </c>
    </row>
    <row r="721" spans="1:7" ht="25.5">
      <c r="A721" s="204"/>
      <c r="B721" s="204"/>
      <c r="C721" s="204"/>
      <c r="D721" s="204" t="s">
        <v>1189</v>
      </c>
      <c r="E721" s="205" t="s">
        <v>2863</v>
      </c>
      <c r="F721" s="206">
        <v>250</v>
      </c>
      <c r="G721" s="206">
        <v>250</v>
      </c>
    </row>
    <row r="722" spans="1:7" ht="127.5">
      <c r="A722" s="204"/>
      <c r="B722" s="204"/>
      <c r="C722" s="204" t="s">
        <v>1276</v>
      </c>
      <c r="D722" s="204"/>
      <c r="E722" s="205" t="s">
        <v>1277</v>
      </c>
      <c r="F722" s="206">
        <v>1500</v>
      </c>
      <c r="G722" s="206">
        <v>1500</v>
      </c>
    </row>
    <row r="723" spans="1:7">
      <c r="A723" s="204"/>
      <c r="B723" s="204"/>
      <c r="C723" s="204"/>
      <c r="D723" s="204" t="s">
        <v>1190</v>
      </c>
      <c r="E723" s="205" t="s">
        <v>1191</v>
      </c>
      <c r="F723" s="206">
        <v>1500</v>
      </c>
      <c r="G723" s="206">
        <v>1500</v>
      </c>
    </row>
    <row r="724" spans="1:7" ht="38.25">
      <c r="A724" s="204"/>
      <c r="B724" s="204"/>
      <c r="C724" s="204" t="s">
        <v>1482</v>
      </c>
      <c r="D724" s="204"/>
      <c r="E724" s="205" t="s">
        <v>1483</v>
      </c>
      <c r="F724" s="206">
        <v>4200</v>
      </c>
      <c r="G724" s="206">
        <v>8550</v>
      </c>
    </row>
    <row r="725" spans="1:7" ht="63.75">
      <c r="A725" s="204"/>
      <c r="B725" s="204"/>
      <c r="C725" s="204" t="s">
        <v>1528</v>
      </c>
      <c r="D725" s="204"/>
      <c r="E725" s="205" t="s">
        <v>1529</v>
      </c>
      <c r="F725" s="206">
        <v>4200</v>
      </c>
      <c r="G725" s="206">
        <v>8550</v>
      </c>
    </row>
    <row r="726" spans="1:7" ht="51">
      <c r="A726" s="204"/>
      <c r="B726" s="204"/>
      <c r="C726" s="204" t="s">
        <v>1530</v>
      </c>
      <c r="D726" s="204"/>
      <c r="E726" s="205" t="s">
        <v>1531</v>
      </c>
      <c r="F726" s="206">
        <v>200</v>
      </c>
      <c r="G726" s="206">
        <v>1000</v>
      </c>
    </row>
    <row r="727" spans="1:7" ht="38.25">
      <c r="A727" s="204"/>
      <c r="B727" s="204"/>
      <c r="C727" s="204"/>
      <c r="D727" s="204" t="s">
        <v>1290</v>
      </c>
      <c r="E727" s="205" t="s">
        <v>2724</v>
      </c>
      <c r="F727" s="206">
        <v>200</v>
      </c>
      <c r="G727" s="206">
        <v>1000</v>
      </c>
    </row>
    <row r="728" spans="1:7" ht="38.25">
      <c r="A728" s="204"/>
      <c r="B728" s="204"/>
      <c r="C728" s="204" t="s">
        <v>1532</v>
      </c>
      <c r="D728" s="204"/>
      <c r="E728" s="205" t="s">
        <v>1533</v>
      </c>
      <c r="F728" s="206">
        <v>500</v>
      </c>
      <c r="G728" s="206">
        <v>1000</v>
      </c>
    </row>
    <row r="729" spans="1:7" ht="38.25">
      <c r="A729" s="204"/>
      <c r="B729" s="204"/>
      <c r="C729" s="204"/>
      <c r="D729" s="204" t="s">
        <v>1290</v>
      </c>
      <c r="E729" s="205" t="s">
        <v>2724</v>
      </c>
      <c r="F729" s="206">
        <v>500</v>
      </c>
      <c r="G729" s="206">
        <v>1000</v>
      </c>
    </row>
    <row r="730" spans="1:7" ht="89.25">
      <c r="A730" s="204"/>
      <c r="B730" s="204"/>
      <c r="C730" s="204" t="s">
        <v>1534</v>
      </c>
      <c r="D730" s="204"/>
      <c r="E730" s="205" t="s">
        <v>1535</v>
      </c>
      <c r="F730" s="206">
        <v>0</v>
      </c>
      <c r="G730" s="206">
        <v>500</v>
      </c>
    </row>
    <row r="731" spans="1:7" ht="38.25">
      <c r="A731" s="204"/>
      <c r="B731" s="204"/>
      <c r="C731" s="204"/>
      <c r="D731" s="204" t="s">
        <v>1290</v>
      </c>
      <c r="E731" s="205" t="s">
        <v>2724</v>
      </c>
      <c r="F731" s="206">
        <v>0</v>
      </c>
      <c r="G731" s="206">
        <v>500</v>
      </c>
    </row>
    <row r="732" spans="1:7" ht="51">
      <c r="A732" s="204"/>
      <c r="B732" s="204"/>
      <c r="C732" s="204" t="s">
        <v>1540</v>
      </c>
      <c r="D732" s="204"/>
      <c r="E732" s="205" t="s">
        <v>1541</v>
      </c>
      <c r="F732" s="206">
        <v>2500</v>
      </c>
      <c r="G732" s="206">
        <v>4450</v>
      </c>
    </row>
    <row r="733" spans="1:7" ht="38.25">
      <c r="A733" s="204"/>
      <c r="B733" s="204"/>
      <c r="C733" s="204"/>
      <c r="D733" s="204" t="s">
        <v>1290</v>
      </c>
      <c r="E733" s="205" t="s">
        <v>2724</v>
      </c>
      <c r="F733" s="206">
        <v>2500</v>
      </c>
      <c r="G733" s="206">
        <v>4450</v>
      </c>
    </row>
    <row r="734" spans="1:7" ht="38.25">
      <c r="A734" s="204"/>
      <c r="B734" s="204"/>
      <c r="C734" s="204" t="s">
        <v>1542</v>
      </c>
      <c r="D734" s="204"/>
      <c r="E734" s="205" t="s">
        <v>1543</v>
      </c>
      <c r="F734" s="206">
        <v>1000</v>
      </c>
      <c r="G734" s="206">
        <v>1600</v>
      </c>
    </row>
    <row r="735" spans="1:7" ht="38.25">
      <c r="A735" s="204"/>
      <c r="B735" s="204"/>
      <c r="C735" s="204"/>
      <c r="D735" s="204" t="s">
        <v>1290</v>
      </c>
      <c r="E735" s="205" t="s">
        <v>2724</v>
      </c>
      <c r="F735" s="206">
        <v>1000</v>
      </c>
      <c r="G735" s="206">
        <v>1600</v>
      </c>
    </row>
    <row r="736" spans="1:7">
      <c r="A736" s="204"/>
      <c r="B736" s="204" t="s">
        <v>2033</v>
      </c>
      <c r="C736" s="204"/>
      <c r="D736" s="204"/>
      <c r="E736" s="205" t="s">
        <v>2034</v>
      </c>
      <c r="F736" s="206">
        <v>1690418.5</v>
      </c>
      <c r="G736" s="206">
        <v>1678139.7999999998</v>
      </c>
    </row>
    <row r="737" spans="1:7">
      <c r="A737" s="204"/>
      <c r="B737" s="204" t="s">
        <v>2035</v>
      </c>
      <c r="C737" s="204"/>
      <c r="D737" s="204"/>
      <c r="E737" s="205" t="s">
        <v>2036</v>
      </c>
      <c r="F737" s="206">
        <v>1646800.1</v>
      </c>
      <c r="G737" s="206">
        <v>1634356.4</v>
      </c>
    </row>
    <row r="738" spans="1:7" ht="25.5">
      <c r="A738" s="204"/>
      <c r="B738" s="204"/>
      <c r="C738" s="204" t="s">
        <v>1268</v>
      </c>
      <c r="D738" s="204"/>
      <c r="E738" s="205" t="s">
        <v>1269</v>
      </c>
      <c r="F738" s="206">
        <v>1636300.1</v>
      </c>
      <c r="G738" s="206">
        <v>1623856.4000000001</v>
      </c>
    </row>
    <row r="739" spans="1:7" ht="51">
      <c r="A739" s="204"/>
      <c r="B739" s="204"/>
      <c r="C739" s="204" t="s">
        <v>2037</v>
      </c>
      <c r="D739" s="204"/>
      <c r="E739" s="205" t="s">
        <v>2038</v>
      </c>
      <c r="F739" s="206">
        <v>1536481.3</v>
      </c>
      <c r="G739" s="206">
        <v>1523971.5</v>
      </c>
    </row>
    <row r="740" spans="1:7" ht="25.5">
      <c r="A740" s="204"/>
      <c r="B740" s="204"/>
      <c r="C740" s="204" t="s">
        <v>2039</v>
      </c>
      <c r="D740" s="204"/>
      <c r="E740" s="205" t="s">
        <v>2040</v>
      </c>
      <c r="F740" s="206">
        <v>871456.7</v>
      </c>
      <c r="G740" s="206">
        <v>872832.2</v>
      </c>
    </row>
    <row r="741" spans="1:7" ht="38.25">
      <c r="A741" s="204"/>
      <c r="B741" s="204"/>
      <c r="C741" s="204"/>
      <c r="D741" s="204" t="s">
        <v>1290</v>
      </c>
      <c r="E741" s="205" t="s">
        <v>2724</v>
      </c>
      <c r="F741" s="206">
        <v>871456.7</v>
      </c>
      <c r="G741" s="206">
        <v>872832.2</v>
      </c>
    </row>
    <row r="742" spans="1:7">
      <c r="A742" s="204"/>
      <c r="B742" s="204"/>
      <c r="C742" s="204" t="s">
        <v>2041</v>
      </c>
      <c r="D742" s="204"/>
      <c r="E742" s="205" t="s">
        <v>2042</v>
      </c>
      <c r="F742" s="206">
        <v>18075.599999999999</v>
      </c>
      <c r="G742" s="206">
        <v>18159.400000000001</v>
      </c>
    </row>
    <row r="743" spans="1:7" ht="38.25">
      <c r="A743" s="204"/>
      <c r="B743" s="204"/>
      <c r="C743" s="204"/>
      <c r="D743" s="204" t="s">
        <v>1290</v>
      </c>
      <c r="E743" s="205" t="s">
        <v>2724</v>
      </c>
      <c r="F743" s="206">
        <v>18075.599999999999</v>
      </c>
      <c r="G743" s="206">
        <v>18159.400000000001</v>
      </c>
    </row>
    <row r="744" spans="1:7" ht="51">
      <c r="A744" s="204"/>
      <c r="B744" s="204"/>
      <c r="C744" s="204" t="s">
        <v>2043</v>
      </c>
      <c r="D744" s="204"/>
      <c r="E744" s="205" t="s">
        <v>2044</v>
      </c>
      <c r="F744" s="206">
        <v>69729.2</v>
      </c>
      <c r="G744" s="206">
        <v>54925.9</v>
      </c>
    </row>
    <row r="745" spans="1:7" ht="38.25">
      <c r="A745" s="204"/>
      <c r="B745" s="204"/>
      <c r="C745" s="204"/>
      <c r="D745" s="204" t="s">
        <v>1290</v>
      </c>
      <c r="E745" s="205" t="s">
        <v>2724</v>
      </c>
      <c r="F745" s="206">
        <v>69729.2</v>
      </c>
      <c r="G745" s="206">
        <v>54925.9</v>
      </c>
    </row>
    <row r="746" spans="1:7" ht="51">
      <c r="A746" s="204"/>
      <c r="B746" s="204"/>
      <c r="C746" s="204" t="s">
        <v>2045</v>
      </c>
      <c r="D746" s="204"/>
      <c r="E746" s="205" t="s">
        <v>2046</v>
      </c>
      <c r="F746" s="206">
        <v>80200.800000000003</v>
      </c>
      <c r="G746" s="206">
        <v>84810.7</v>
      </c>
    </row>
    <row r="747" spans="1:7" ht="38.25">
      <c r="A747" s="204"/>
      <c r="B747" s="204"/>
      <c r="C747" s="204"/>
      <c r="D747" s="204" t="s">
        <v>1290</v>
      </c>
      <c r="E747" s="205" t="s">
        <v>2724</v>
      </c>
      <c r="F747" s="206">
        <v>55200.800000000003</v>
      </c>
      <c r="G747" s="206">
        <v>59810.7</v>
      </c>
    </row>
    <row r="748" spans="1:7">
      <c r="A748" s="204"/>
      <c r="B748" s="204"/>
      <c r="C748" s="204"/>
      <c r="D748" s="204" t="s">
        <v>1190</v>
      </c>
      <c r="E748" s="205" t="s">
        <v>1191</v>
      </c>
      <c r="F748" s="206">
        <v>25000</v>
      </c>
      <c r="G748" s="206">
        <v>25000</v>
      </c>
    </row>
    <row r="749" spans="1:7" ht="25.5">
      <c r="A749" s="204"/>
      <c r="B749" s="204"/>
      <c r="C749" s="204" t="s">
        <v>2047</v>
      </c>
      <c r="D749" s="204"/>
      <c r="E749" s="205" t="s">
        <v>2048</v>
      </c>
      <c r="F749" s="206">
        <v>155939</v>
      </c>
      <c r="G749" s="206">
        <v>151439</v>
      </c>
    </row>
    <row r="750" spans="1:7" ht="38.25">
      <c r="A750" s="204"/>
      <c r="B750" s="204"/>
      <c r="C750" s="204"/>
      <c r="D750" s="204" t="s">
        <v>1290</v>
      </c>
      <c r="E750" s="205" t="s">
        <v>2724</v>
      </c>
      <c r="F750" s="206">
        <v>155939</v>
      </c>
      <c r="G750" s="206">
        <v>151439</v>
      </c>
    </row>
    <row r="751" spans="1:7">
      <c r="A751" s="204"/>
      <c r="B751" s="204"/>
      <c r="C751" s="204" t="s">
        <v>2049</v>
      </c>
      <c r="D751" s="204"/>
      <c r="E751" s="205" t="s">
        <v>2050</v>
      </c>
      <c r="F751" s="206">
        <v>106465.60000000001</v>
      </c>
      <c r="G751" s="206">
        <v>106705.8</v>
      </c>
    </row>
    <row r="752" spans="1:7" ht="38.25">
      <c r="A752" s="204"/>
      <c r="B752" s="204"/>
      <c r="C752" s="204"/>
      <c r="D752" s="204" t="s">
        <v>1290</v>
      </c>
      <c r="E752" s="205" t="s">
        <v>2724</v>
      </c>
      <c r="F752" s="206">
        <v>106465.60000000001</v>
      </c>
      <c r="G752" s="206">
        <v>106705.8</v>
      </c>
    </row>
    <row r="753" spans="1:7" ht="25.5">
      <c r="A753" s="204"/>
      <c r="B753" s="204"/>
      <c r="C753" s="204" t="s">
        <v>2051</v>
      </c>
      <c r="D753" s="204"/>
      <c r="E753" s="205" t="s">
        <v>2052</v>
      </c>
      <c r="F753" s="206">
        <v>220581.8</v>
      </c>
      <c r="G753" s="206">
        <v>221064.7</v>
      </c>
    </row>
    <row r="754" spans="1:7" ht="38.25">
      <c r="A754" s="204"/>
      <c r="B754" s="204"/>
      <c r="C754" s="204"/>
      <c r="D754" s="204" t="s">
        <v>1290</v>
      </c>
      <c r="E754" s="205" t="s">
        <v>2724</v>
      </c>
      <c r="F754" s="206">
        <v>220581.8</v>
      </c>
      <c r="G754" s="206">
        <v>221064.7</v>
      </c>
    </row>
    <row r="755" spans="1:7" ht="25.5">
      <c r="A755" s="204"/>
      <c r="B755" s="204"/>
      <c r="C755" s="204" t="s">
        <v>2053</v>
      </c>
      <c r="D755" s="204"/>
      <c r="E755" s="205" t="s">
        <v>2054</v>
      </c>
      <c r="F755" s="206">
        <v>9000</v>
      </c>
      <c r="G755" s="206">
        <v>9000</v>
      </c>
    </row>
    <row r="756" spans="1:7">
      <c r="A756" s="204"/>
      <c r="B756" s="204"/>
      <c r="C756" s="204"/>
      <c r="D756" s="204" t="s">
        <v>1204</v>
      </c>
      <c r="E756" s="205" t="s">
        <v>1205</v>
      </c>
      <c r="F756" s="206">
        <v>9000</v>
      </c>
      <c r="G756" s="206">
        <v>9000</v>
      </c>
    </row>
    <row r="757" spans="1:7">
      <c r="A757" s="204"/>
      <c r="B757" s="204"/>
      <c r="C757" s="204" t="s">
        <v>2055</v>
      </c>
      <c r="D757" s="204"/>
      <c r="E757" s="205" t="s">
        <v>2056</v>
      </c>
      <c r="F757" s="206">
        <v>2500</v>
      </c>
      <c r="G757" s="206">
        <v>2500</v>
      </c>
    </row>
    <row r="758" spans="1:7">
      <c r="A758" s="204"/>
      <c r="B758" s="204"/>
      <c r="C758" s="204"/>
      <c r="D758" s="204" t="s">
        <v>1204</v>
      </c>
      <c r="E758" s="205" t="s">
        <v>1205</v>
      </c>
      <c r="F758" s="206">
        <v>2500</v>
      </c>
      <c r="G758" s="206">
        <v>2500</v>
      </c>
    </row>
    <row r="759" spans="1:7" ht="38.25">
      <c r="A759" s="204"/>
      <c r="B759" s="204"/>
      <c r="C759" s="204" t="s">
        <v>2057</v>
      </c>
      <c r="D759" s="204"/>
      <c r="E759" s="205" t="s">
        <v>2058</v>
      </c>
      <c r="F759" s="206">
        <v>1632.6</v>
      </c>
      <c r="G759" s="206">
        <v>1733.8</v>
      </c>
    </row>
    <row r="760" spans="1:7" ht="25.5">
      <c r="A760" s="204"/>
      <c r="B760" s="204"/>
      <c r="C760" s="204"/>
      <c r="D760" s="204" t="s">
        <v>1198</v>
      </c>
      <c r="E760" s="205" t="s">
        <v>1199</v>
      </c>
      <c r="F760" s="206">
        <v>1632.6</v>
      </c>
      <c r="G760" s="206">
        <v>1733.8</v>
      </c>
    </row>
    <row r="761" spans="1:7" ht="38.25">
      <c r="A761" s="204"/>
      <c r="B761" s="204"/>
      <c r="C761" s="204" t="s">
        <v>2059</v>
      </c>
      <c r="D761" s="204"/>
      <c r="E761" s="205" t="s">
        <v>2060</v>
      </c>
      <c r="F761" s="206">
        <v>500</v>
      </c>
      <c r="G761" s="206">
        <v>500</v>
      </c>
    </row>
    <row r="762" spans="1:7" ht="25.5">
      <c r="A762" s="204"/>
      <c r="B762" s="204"/>
      <c r="C762" s="204"/>
      <c r="D762" s="204" t="s">
        <v>1198</v>
      </c>
      <c r="E762" s="205" t="s">
        <v>1199</v>
      </c>
      <c r="F762" s="206">
        <v>500</v>
      </c>
      <c r="G762" s="206">
        <v>500</v>
      </c>
    </row>
    <row r="763" spans="1:7" ht="38.25">
      <c r="A763" s="204"/>
      <c r="B763" s="204"/>
      <c r="C763" s="204" t="s">
        <v>2431</v>
      </c>
      <c r="D763" s="204"/>
      <c r="E763" s="205" t="s">
        <v>2432</v>
      </c>
      <c r="F763" s="206">
        <v>100</v>
      </c>
      <c r="G763" s="206">
        <v>0</v>
      </c>
    </row>
    <row r="764" spans="1:7" ht="25.5">
      <c r="A764" s="204"/>
      <c r="B764" s="204"/>
      <c r="C764" s="204"/>
      <c r="D764" s="204" t="s">
        <v>1198</v>
      </c>
      <c r="E764" s="205" t="s">
        <v>1199</v>
      </c>
      <c r="F764" s="206">
        <v>100</v>
      </c>
      <c r="G764" s="206">
        <v>0</v>
      </c>
    </row>
    <row r="765" spans="1:7" ht="51">
      <c r="A765" s="204"/>
      <c r="B765" s="204"/>
      <c r="C765" s="204" t="s">
        <v>2061</v>
      </c>
      <c r="D765" s="204"/>
      <c r="E765" s="205" t="s">
        <v>1968</v>
      </c>
      <c r="F765" s="206">
        <v>300</v>
      </c>
      <c r="G765" s="206">
        <v>300</v>
      </c>
    </row>
    <row r="766" spans="1:7" ht="25.5">
      <c r="A766" s="204"/>
      <c r="B766" s="204"/>
      <c r="C766" s="204"/>
      <c r="D766" s="204" t="s">
        <v>1198</v>
      </c>
      <c r="E766" s="205" t="s">
        <v>1199</v>
      </c>
      <c r="F766" s="206">
        <v>300</v>
      </c>
      <c r="G766" s="206">
        <v>300</v>
      </c>
    </row>
    <row r="767" spans="1:7" ht="76.5">
      <c r="A767" s="204"/>
      <c r="B767" s="204"/>
      <c r="C767" s="204" t="s">
        <v>2062</v>
      </c>
      <c r="D767" s="204"/>
      <c r="E767" s="205" t="s">
        <v>2063</v>
      </c>
      <c r="F767" s="206">
        <v>94067.5</v>
      </c>
      <c r="G767" s="206">
        <v>94133.6</v>
      </c>
    </row>
    <row r="768" spans="1:7" ht="38.25">
      <c r="A768" s="204"/>
      <c r="B768" s="204"/>
      <c r="C768" s="204" t="s">
        <v>2064</v>
      </c>
      <c r="D768" s="204"/>
      <c r="E768" s="205" t="s">
        <v>2065</v>
      </c>
      <c r="F768" s="206">
        <v>94067.5</v>
      </c>
      <c r="G768" s="206">
        <v>94133.6</v>
      </c>
    </row>
    <row r="769" spans="1:7" ht="25.5">
      <c r="A769" s="204"/>
      <c r="B769" s="204"/>
      <c r="C769" s="204"/>
      <c r="D769" s="204" t="s">
        <v>1189</v>
      </c>
      <c r="E769" s="205" t="s">
        <v>2863</v>
      </c>
      <c r="F769" s="206">
        <v>69189.3</v>
      </c>
      <c r="G769" s="206">
        <v>69189.3</v>
      </c>
    </row>
    <row r="770" spans="1:7" ht="38.25">
      <c r="A770" s="204"/>
      <c r="B770" s="204"/>
      <c r="C770" s="204"/>
      <c r="D770" s="204" t="s">
        <v>1290</v>
      </c>
      <c r="E770" s="205" t="s">
        <v>2724</v>
      </c>
      <c r="F770" s="206">
        <v>24878.2</v>
      </c>
      <c r="G770" s="206">
        <v>24944.3</v>
      </c>
    </row>
    <row r="771" spans="1:7" ht="76.5">
      <c r="A771" s="204"/>
      <c r="B771" s="204"/>
      <c r="C771" s="204" t="s">
        <v>1941</v>
      </c>
      <c r="D771" s="204"/>
      <c r="E771" s="205" t="s">
        <v>1942</v>
      </c>
      <c r="F771" s="206">
        <v>5000</v>
      </c>
      <c r="G771" s="206">
        <v>5000</v>
      </c>
    </row>
    <row r="772" spans="1:7" ht="51">
      <c r="A772" s="204"/>
      <c r="B772" s="204"/>
      <c r="C772" s="204" t="s">
        <v>2066</v>
      </c>
      <c r="D772" s="204"/>
      <c r="E772" s="205" t="s">
        <v>2067</v>
      </c>
      <c r="F772" s="206">
        <v>5000</v>
      </c>
      <c r="G772" s="206">
        <v>5000</v>
      </c>
    </row>
    <row r="773" spans="1:7">
      <c r="A773" s="204"/>
      <c r="B773" s="204"/>
      <c r="C773" s="204"/>
      <c r="D773" s="204" t="s">
        <v>1204</v>
      </c>
      <c r="E773" s="205" t="s">
        <v>1205</v>
      </c>
      <c r="F773" s="206">
        <v>5000</v>
      </c>
      <c r="G773" s="206">
        <v>5000</v>
      </c>
    </row>
    <row r="774" spans="1:7" ht="51">
      <c r="A774" s="204"/>
      <c r="B774" s="204"/>
      <c r="C774" s="204" t="s">
        <v>1270</v>
      </c>
      <c r="D774" s="204"/>
      <c r="E774" s="205" t="s">
        <v>1271</v>
      </c>
      <c r="F774" s="206">
        <v>751.3</v>
      </c>
      <c r="G774" s="206">
        <v>751.3</v>
      </c>
    </row>
    <row r="775" spans="1:7" ht="51">
      <c r="A775" s="204"/>
      <c r="B775" s="204"/>
      <c r="C775" s="204" t="s">
        <v>2922</v>
      </c>
      <c r="D775" s="204"/>
      <c r="E775" s="205" t="s">
        <v>2923</v>
      </c>
      <c r="F775" s="206">
        <v>751.3</v>
      </c>
      <c r="G775" s="206">
        <v>751.3</v>
      </c>
    </row>
    <row r="776" spans="1:7" ht="76.5">
      <c r="A776" s="204"/>
      <c r="B776" s="204"/>
      <c r="C776" s="204"/>
      <c r="D776" s="204" t="s">
        <v>1184</v>
      </c>
      <c r="E776" s="205" t="s">
        <v>2874</v>
      </c>
      <c r="F776" s="206">
        <v>608.6</v>
      </c>
      <c r="G776" s="206">
        <v>608.6</v>
      </c>
    </row>
    <row r="777" spans="1:7" ht="25.5">
      <c r="A777" s="204"/>
      <c r="B777" s="204"/>
      <c r="C777" s="204"/>
      <c r="D777" s="204" t="s">
        <v>1189</v>
      </c>
      <c r="E777" s="205" t="s">
        <v>2863</v>
      </c>
      <c r="F777" s="206">
        <v>142.69999999999999</v>
      </c>
      <c r="G777" s="206">
        <v>142.69999999999999</v>
      </c>
    </row>
    <row r="778" spans="1:7" ht="38.25">
      <c r="A778" s="204"/>
      <c r="B778" s="204"/>
      <c r="C778" s="204" t="s">
        <v>1482</v>
      </c>
      <c r="D778" s="204"/>
      <c r="E778" s="205" t="s">
        <v>1483</v>
      </c>
      <c r="F778" s="206">
        <v>10500</v>
      </c>
      <c r="G778" s="206">
        <v>10500</v>
      </c>
    </row>
    <row r="779" spans="1:7" ht="63.75">
      <c r="A779" s="204"/>
      <c r="B779" s="204"/>
      <c r="C779" s="204" t="s">
        <v>1484</v>
      </c>
      <c r="D779" s="204"/>
      <c r="E779" s="205" t="s">
        <v>1485</v>
      </c>
      <c r="F779" s="206">
        <v>10500</v>
      </c>
      <c r="G779" s="206">
        <v>10500</v>
      </c>
    </row>
    <row r="780" spans="1:7" ht="25.5">
      <c r="A780" s="204"/>
      <c r="B780" s="204"/>
      <c r="C780" s="204" t="s">
        <v>2069</v>
      </c>
      <c r="D780" s="204"/>
      <c r="E780" s="205" t="s">
        <v>2070</v>
      </c>
      <c r="F780" s="206">
        <v>10500</v>
      </c>
      <c r="G780" s="206">
        <v>10500</v>
      </c>
    </row>
    <row r="781" spans="1:7" ht="38.25">
      <c r="A781" s="204"/>
      <c r="B781" s="204"/>
      <c r="C781" s="204"/>
      <c r="D781" s="204" t="s">
        <v>1290</v>
      </c>
      <c r="E781" s="205" t="s">
        <v>2724</v>
      </c>
      <c r="F781" s="206">
        <v>10500</v>
      </c>
      <c r="G781" s="206">
        <v>10500</v>
      </c>
    </row>
    <row r="782" spans="1:7" ht="25.5">
      <c r="A782" s="204"/>
      <c r="B782" s="204" t="s">
        <v>2071</v>
      </c>
      <c r="C782" s="204"/>
      <c r="D782" s="204"/>
      <c r="E782" s="205" t="s">
        <v>2072</v>
      </c>
      <c r="F782" s="206">
        <v>43618.400000000001</v>
      </c>
      <c r="G782" s="206">
        <v>43783.4</v>
      </c>
    </row>
    <row r="783" spans="1:7" ht="51">
      <c r="A783" s="204"/>
      <c r="B783" s="204"/>
      <c r="C783" s="204" t="s">
        <v>1999</v>
      </c>
      <c r="D783" s="204"/>
      <c r="E783" s="205" t="s">
        <v>2000</v>
      </c>
      <c r="F783" s="206">
        <v>2356</v>
      </c>
      <c r="G783" s="206">
        <v>2531</v>
      </c>
    </row>
    <row r="784" spans="1:7" ht="114.75">
      <c r="A784" s="204"/>
      <c r="B784" s="204"/>
      <c r="C784" s="204" t="s">
        <v>2073</v>
      </c>
      <c r="D784" s="204"/>
      <c r="E784" s="205" t="s">
        <v>2074</v>
      </c>
      <c r="F784" s="206">
        <v>1960</v>
      </c>
      <c r="G784" s="206">
        <v>2135</v>
      </c>
    </row>
    <row r="785" spans="1:7" ht="51">
      <c r="A785" s="204"/>
      <c r="B785" s="204"/>
      <c r="C785" s="204" t="s">
        <v>2075</v>
      </c>
      <c r="D785" s="204"/>
      <c r="E785" s="205" t="s">
        <v>2076</v>
      </c>
      <c r="F785" s="206">
        <v>1585</v>
      </c>
      <c r="G785" s="206">
        <v>1760</v>
      </c>
    </row>
    <row r="786" spans="1:7" ht="25.5">
      <c r="A786" s="204"/>
      <c r="B786" s="204"/>
      <c r="C786" s="204"/>
      <c r="D786" s="204" t="s">
        <v>1189</v>
      </c>
      <c r="E786" s="205" t="s">
        <v>2863</v>
      </c>
      <c r="F786" s="206">
        <v>1585</v>
      </c>
      <c r="G786" s="206">
        <v>1760</v>
      </c>
    </row>
    <row r="787" spans="1:7" ht="102">
      <c r="A787" s="204"/>
      <c r="B787" s="204"/>
      <c r="C787" s="204" t="s">
        <v>2077</v>
      </c>
      <c r="D787" s="204"/>
      <c r="E787" s="205" t="s">
        <v>2078</v>
      </c>
      <c r="F787" s="206">
        <v>375</v>
      </c>
      <c r="G787" s="206">
        <v>375</v>
      </c>
    </row>
    <row r="788" spans="1:7" ht="25.5">
      <c r="A788" s="204"/>
      <c r="B788" s="204"/>
      <c r="C788" s="204"/>
      <c r="D788" s="204" t="s">
        <v>1189</v>
      </c>
      <c r="E788" s="205" t="s">
        <v>2863</v>
      </c>
      <c r="F788" s="206">
        <v>375</v>
      </c>
      <c r="G788" s="206">
        <v>375</v>
      </c>
    </row>
    <row r="789" spans="1:7" ht="102">
      <c r="A789" s="204"/>
      <c r="B789" s="204"/>
      <c r="C789" s="204" t="s">
        <v>2001</v>
      </c>
      <c r="D789" s="204"/>
      <c r="E789" s="205" t="s">
        <v>2002</v>
      </c>
      <c r="F789" s="206">
        <v>396</v>
      </c>
      <c r="G789" s="206">
        <v>396</v>
      </c>
    </row>
    <row r="790" spans="1:7" ht="51">
      <c r="A790" s="204"/>
      <c r="B790" s="204"/>
      <c r="C790" s="204" t="s">
        <v>2079</v>
      </c>
      <c r="D790" s="204"/>
      <c r="E790" s="205" t="s">
        <v>2080</v>
      </c>
      <c r="F790" s="206">
        <v>366</v>
      </c>
      <c r="G790" s="206">
        <v>366</v>
      </c>
    </row>
    <row r="791" spans="1:7" ht="25.5">
      <c r="A791" s="204"/>
      <c r="B791" s="204"/>
      <c r="C791" s="204"/>
      <c r="D791" s="204" t="s">
        <v>1189</v>
      </c>
      <c r="E791" s="205" t="s">
        <v>2863</v>
      </c>
      <c r="F791" s="206">
        <v>366</v>
      </c>
      <c r="G791" s="206">
        <v>366</v>
      </c>
    </row>
    <row r="792" spans="1:7" ht="63.75">
      <c r="A792" s="204"/>
      <c r="B792" s="204"/>
      <c r="C792" s="204" t="s">
        <v>2003</v>
      </c>
      <c r="D792" s="204"/>
      <c r="E792" s="205" t="s">
        <v>2004</v>
      </c>
      <c r="F792" s="206">
        <v>30</v>
      </c>
      <c r="G792" s="206">
        <v>30</v>
      </c>
    </row>
    <row r="793" spans="1:7" ht="25.5">
      <c r="A793" s="204"/>
      <c r="B793" s="204"/>
      <c r="C793" s="204"/>
      <c r="D793" s="204" t="s">
        <v>1189</v>
      </c>
      <c r="E793" s="205" t="s">
        <v>2863</v>
      </c>
      <c r="F793" s="206">
        <v>30</v>
      </c>
      <c r="G793" s="206">
        <v>30</v>
      </c>
    </row>
    <row r="794" spans="1:7" ht="25.5">
      <c r="A794" s="204"/>
      <c r="B794" s="204"/>
      <c r="C794" s="204" t="s">
        <v>1262</v>
      </c>
      <c r="D794" s="204"/>
      <c r="E794" s="205" t="s">
        <v>1263</v>
      </c>
      <c r="F794" s="206">
        <v>283.5</v>
      </c>
      <c r="G794" s="206">
        <v>283.5</v>
      </c>
    </row>
    <row r="795" spans="1:7" ht="63.75">
      <c r="A795" s="204"/>
      <c r="B795" s="204"/>
      <c r="C795" s="204" t="s">
        <v>2009</v>
      </c>
      <c r="D795" s="204"/>
      <c r="E795" s="205" t="s">
        <v>2010</v>
      </c>
      <c r="F795" s="206">
        <v>283.5</v>
      </c>
      <c r="G795" s="206">
        <v>283.5</v>
      </c>
    </row>
    <row r="796" spans="1:7" ht="25.5">
      <c r="A796" s="204"/>
      <c r="B796" s="204"/>
      <c r="C796" s="204" t="s">
        <v>2011</v>
      </c>
      <c r="D796" s="204"/>
      <c r="E796" s="205" t="s">
        <v>2012</v>
      </c>
      <c r="F796" s="206">
        <v>283.5</v>
      </c>
      <c r="G796" s="206">
        <v>283.5</v>
      </c>
    </row>
    <row r="797" spans="1:7" ht="25.5">
      <c r="A797" s="204"/>
      <c r="B797" s="204"/>
      <c r="C797" s="204"/>
      <c r="D797" s="204" t="s">
        <v>1198</v>
      </c>
      <c r="E797" s="205" t="s">
        <v>1199</v>
      </c>
      <c r="F797" s="206">
        <v>283.5</v>
      </c>
      <c r="G797" s="206">
        <v>283.5</v>
      </c>
    </row>
    <row r="798" spans="1:7" ht="25.5">
      <c r="A798" s="204"/>
      <c r="B798" s="204"/>
      <c r="C798" s="204" t="s">
        <v>1268</v>
      </c>
      <c r="D798" s="204"/>
      <c r="E798" s="205" t="s">
        <v>1269</v>
      </c>
      <c r="F798" s="206">
        <v>40978.9</v>
      </c>
      <c r="G798" s="206">
        <v>40968.9</v>
      </c>
    </row>
    <row r="799" spans="1:7" ht="51">
      <c r="A799" s="204"/>
      <c r="B799" s="204"/>
      <c r="C799" s="204" t="s">
        <v>1270</v>
      </c>
      <c r="D799" s="204"/>
      <c r="E799" s="205" t="s">
        <v>1271</v>
      </c>
      <c r="F799" s="206">
        <v>40978.9</v>
      </c>
      <c r="G799" s="206">
        <v>40968.9</v>
      </c>
    </row>
    <row r="800" spans="1:7" ht="25.5">
      <c r="A800" s="204"/>
      <c r="B800" s="204"/>
      <c r="C800" s="204" t="s">
        <v>2068</v>
      </c>
      <c r="D800" s="204"/>
      <c r="E800" s="205" t="s">
        <v>1188</v>
      </c>
      <c r="F800" s="206">
        <v>30978.9</v>
      </c>
      <c r="G800" s="206">
        <v>30968.9</v>
      </c>
    </row>
    <row r="801" spans="1:7" ht="76.5">
      <c r="A801" s="204"/>
      <c r="B801" s="204"/>
      <c r="C801" s="204"/>
      <c r="D801" s="204" t="s">
        <v>1184</v>
      </c>
      <c r="E801" s="205" t="s">
        <v>2874</v>
      </c>
      <c r="F801" s="206">
        <v>25682.400000000001</v>
      </c>
      <c r="G801" s="206">
        <v>25682.400000000001</v>
      </c>
    </row>
    <row r="802" spans="1:7" ht="25.5">
      <c r="A802" s="204"/>
      <c r="B802" s="204"/>
      <c r="C802" s="204"/>
      <c r="D802" s="204" t="s">
        <v>1189</v>
      </c>
      <c r="E802" s="205" t="s">
        <v>2863</v>
      </c>
      <c r="F802" s="206">
        <v>5266.5</v>
      </c>
      <c r="G802" s="206">
        <v>5266.5</v>
      </c>
    </row>
    <row r="803" spans="1:7">
      <c r="A803" s="204"/>
      <c r="B803" s="204"/>
      <c r="C803" s="204"/>
      <c r="D803" s="204" t="s">
        <v>1190</v>
      </c>
      <c r="E803" s="205" t="s">
        <v>1191</v>
      </c>
      <c r="F803" s="206">
        <v>30</v>
      </c>
      <c r="G803" s="206">
        <v>20</v>
      </c>
    </row>
    <row r="804" spans="1:7" ht="38.25">
      <c r="A804" s="204"/>
      <c r="B804" s="204"/>
      <c r="C804" s="204" t="s">
        <v>2087</v>
      </c>
      <c r="D804" s="204"/>
      <c r="E804" s="205" t="s">
        <v>2088</v>
      </c>
      <c r="F804" s="206">
        <v>10000</v>
      </c>
      <c r="G804" s="206">
        <v>10000</v>
      </c>
    </row>
    <row r="805" spans="1:7" ht="38.25">
      <c r="A805" s="204"/>
      <c r="B805" s="204"/>
      <c r="C805" s="204"/>
      <c r="D805" s="204" t="s">
        <v>1290</v>
      </c>
      <c r="E805" s="205" t="s">
        <v>2724</v>
      </c>
      <c r="F805" s="206">
        <v>10000</v>
      </c>
      <c r="G805" s="206">
        <v>10000</v>
      </c>
    </row>
    <row r="806" spans="1:7">
      <c r="A806" s="204"/>
      <c r="B806" s="204" t="s">
        <v>2179</v>
      </c>
      <c r="C806" s="204"/>
      <c r="D806" s="204"/>
      <c r="E806" s="205" t="s">
        <v>2180</v>
      </c>
      <c r="F806" s="206">
        <v>8809.7999999999993</v>
      </c>
      <c r="G806" s="206">
        <v>9223.6</v>
      </c>
    </row>
    <row r="807" spans="1:7">
      <c r="A807" s="204"/>
      <c r="B807" s="204" t="s">
        <v>2202</v>
      </c>
      <c r="C807" s="204"/>
      <c r="D807" s="204"/>
      <c r="E807" s="205" t="s">
        <v>2203</v>
      </c>
      <c r="F807" s="206">
        <v>8809.7999999999993</v>
      </c>
      <c r="G807" s="206">
        <v>9223.5999999999985</v>
      </c>
    </row>
    <row r="808" spans="1:7" ht="25.5">
      <c r="A808" s="204"/>
      <c r="B808" s="204"/>
      <c r="C808" s="204" t="s">
        <v>1262</v>
      </c>
      <c r="D808" s="204"/>
      <c r="E808" s="205" t="s">
        <v>1263</v>
      </c>
      <c r="F808" s="206">
        <v>2787.5</v>
      </c>
      <c r="G808" s="206">
        <v>2935.7</v>
      </c>
    </row>
    <row r="809" spans="1:7" ht="63.75">
      <c r="A809" s="204"/>
      <c r="B809" s="204"/>
      <c r="C809" s="204" t="s">
        <v>1920</v>
      </c>
      <c r="D809" s="204"/>
      <c r="E809" s="205" t="s">
        <v>1921</v>
      </c>
      <c r="F809" s="206">
        <v>2787.5</v>
      </c>
      <c r="G809" s="206">
        <v>2935.7</v>
      </c>
    </row>
    <row r="810" spans="1:7" ht="38.25">
      <c r="A810" s="204"/>
      <c r="B810" s="204"/>
      <c r="C810" s="204" t="s">
        <v>2301</v>
      </c>
      <c r="D810" s="204"/>
      <c r="E810" s="205" t="s">
        <v>2302</v>
      </c>
      <c r="F810" s="206">
        <v>2787.5</v>
      </c>
      <c r="G810" s="206">
        <v>2935.7</v>
      </c>
    </row>
    <row r="811" spans="1:7" ht="25.5">
      <c r="A811" s="204"/>
      <c r="B811" s="204"/>
      <c r="C811" s="204"/>
      <c r="D811" s="204" t="s">
        <v>1198</v>
      </c>
      <c r="E811" s="205" t="s">
        <v>1199</v>
      </c>
      <c r="F811" s="206">
        <v>2787.5</v>
      </c>
      <c r="G811" s="206">
        <v>2935.7</v>
      </c>
    </row>
    <row r="812" spans="1:7" ht="25.5">
      <c r="A812" s="204"/>
      <c r="B812" s="204"/>
      <c r="C812" s="204" t="s">
        <v>1268</v>
      </c>
      <c r="D812" s="204"/>
      <c r="E812" s="205" t="s">
        <v>1269</v>
      </c>
      <c r="F812" s="206">
        <v>6022.3</v>
      </c>
      <c r="G812" s="206">
        <v>6287.9</v>
      </c>
    </row>
    <row r="813" spans="1:7" ht="63.75">
      <c r="A813" s="204"/>
      <c r="B813" s="204"/>
      <c r="C813" s="204" t="s">
        <v>1937</v>
      </c>
      <c r="D813" s="204"/>
      <c r="E813" s="205" t="s">
        <v>1938</v>
      </c>
      <c r="F813" s="206">
        <v>6022.3</v>
      </c>
      <c r="G813" s="206">
        <v>6287.9</v>
      </c>
    </row>
    <row r="814" spans="1:7" ht="63.75">
      <c r="A814" s="204"/>
      <c r="B814" s="204"/>
      <c r="C814" s="204" t="s">
        <v>2303</v>
      </c>
      <c r="D814" s="204"/>
      <c r="E814" s="205" t="s">
        <v>2304</v>
      </c>
      <c r="F814" s="206">
        <v>5902.3</v>
      </c>
      <c r="G814" s="206">
        <v>6167.9</v>
      </c>
    </row>
    <row r="815" spans="1:7" ht="25.5">
      <c r="A815" s="204"/>
      <c r="B815" s="204"/>
      <c r="C815" s="204"/>
      <c r="D815" s="204" t="s">
        <v>1198</v>
      </c>
      <c r="E815" s="205" t="s">
        <v>1199</v>
      </c>
      <c r="F815" s="206">
        <v>5468.3</v>
      </c>
      <c r="G815" s="206">
        <v>5714.4</v>
      </c>
    </row>
    <row r="816" spans="1:7" ht="38.25">
      <c r="A816" s="204"/>
      <c r="B816" s="204"/>
      <c r="C816" s="204"/>
      <c r="D816" s="204" t="s">
        <v>1290</v>
      </c>
      <c r="E816" s="205" t="s">
        <v>2724</v>
      </c>
      <c r="F816" s="206">
        <v>434</v>
      </c>
      <c r="G816" s="206">
        <v>453.5</v>
      </c>
    </row>
    <row r="817" spans="1:7" ht="76.5">
      <c r="A817" s="204"/>
      <c r="B817" s="204"/>
      <c r="C817" s="204" t="s">
        <v>2305</v>
      </c>
      <c r="D817" s="204"/>
      <c r="E817" s="205" t="s">
        <v>2306</v>
      </c>
      <c r="F817" s="206">
        <v>120</v>
      </c>
      <c r="G817" s="206">
        <v>120</v>
      </c>
    </row>
    <row r="818" spans="1:7" ht="25.5">
      <c r="A818" s="204"/>
      <c r="B818" s="204"/>
      <c r="C818" s="204"/>
      <c r="D818" s="204" t="s">
        <v>1198</v>
      </c>
      <c r="E818" s="205" t="s">
        <v>1199</v>
      </c>
      <c r="F818" s="206">
        <v>120</v>
      </c>
      <c r="G818" s="206">
        <v>120</v>
      </c>
    </row>
    <row r="819" spans="1:7" ht="25.5">
      <c r="A819" s="204" t="s">
        <v>2454</v>
      </c>
      <c r="B819" s="204"/>
      <c r="C819" s="204"/>
      <c r="D819" s="204"/>
      <c r="E819" s="205" t="s">
        <v>237</v>
      </c>
      <c r="F819" s="206">
        <v>29359650.100000001</v>
      </c>
      <c r="G819" s="206">
        <v>29853752.600000001</v>
      </c>
    </row>
    <row r="820" spans="1:7">
      <c r="A820" s="204"/>
      <c r="B820" s="204" t="s">
        <v>1176</v>
      </c>
      <c r="C820" s="204"/>
      <c r="D820" s="204"/>
      <c r="E820" s="205" t="s">
        <v>1177</v>
      </c>
      <c r="F820" s="206">
        <v>34000</v>
      </c>
      <c r="G820" s="206">
        <v>29000</v>
      </c>
    </row>
    <row r="821" spans="1:7">
      <c r="A821" s="204"/>
      <c r="B821" s="204" t="s">
        <v>1236</v>
      </c>
      <c r="C821" s="204"/>
      <c r="D821" s="204"/>
      <c r="E821" s="205" t="s">
        <v>1237</v>
      </c>
      <c r="F821" s="206">
        <v>34000</v>
      </c>
      <c r="G821" s="206">
        <v>29000</v>
      </c>
    </row>
    <row r="822" spans="1:7" ht="25.5">
      <c r="A822" s="204"/>
      <c r="B822" s="204"/>
      <c r="C822" s="204" t="s">
        <v>1238</v>
      </c>
      <c r="D822" s="204"/>
      <c r="E822" s="205" t="s">
        <v>1239</v>
      </c>
      <c r="F822" s="206">
        <v>34000</v>
      </c>
      <c r="G822" s="206">
        <v>29000</v>
      </c>
    </row>
    <row r="823" spans="1:7" ht="51">
      <c r="A823" s="204"/>
      <c r="B823" s="204"/>
      <c r="C823" s="204" t="s">
        <v>1240</v>
      </c>
      <c r="D823" s="204"/>
      <c r="E823" s="205" t="s">
        <v>1241</v>
      </c>
      <c r="F823" s="206">
        <v>34000</v>
      </c>
      <c r="G823" s="206">
        <v>29000</v>
      </c>
    </row>
    <row r="824" spans="1:7" ht="38.25">
      <c r="A824" s="204"/>
      <c r="B824" s="204"/>
      <c r="C824" s="204" t="s">
        <v>1242</v>
      </c>
      <c r="D824" s="204"/>
      <c r="E824" s="205" t="s">
        <v>1243</v>
      </c>
      <c r="F824" s="206">
        <v>34000</v>
      </c>
      <c r="G824" s="206">
        <v>29000</v>
      </c>
    </row>
    <row r="825" spans="1:7">
      <c r="A825" s="204"/>
      <c r="B825" s="204"/>
      <c r="C825" s="204"/>
      <c r="D825" s="204" t="s">
        <v>1190</v>
      </c>
      <c r="E825" s="205" t="s">
        <v>1191</v>
      </c>
      <c r="F825" s="206">
        <v>34000</v>
      </c>
      <c r="G825" s="206">
        <v>29000</v>
      </c>
    </row>
    <row r="826" spans="1:7">
      <c r="A826" s="204"/>
      <c r="B826" s="204" t="s">
        <v>1634</v>
      </c>
      <c r="C826" s="204"/>
      <c r="D826" s="204"/>
      <c r="E826" s="205" t="s">
        <v>1635</v>
      </c>
      <c r="F826" s="206">
        <v>6078.8</v>
      </c>
      <c r="G826" s="206">
        <v>1975.8</v>
      </c>
    </row>
    <row r="827" spans="1:7" ht="25.5">
      <c r="A827" s="204"/>
      <c r="B827" s="204" t="s">
        <v>1764</v>
      </c>
      <c r="C827" s="204"/>
      <c r="D827" s="204"/>
      <c r="E827" s="205" t="s">
        <v>1765</v>
      </c>
      <c r="F827" s="206">
        <v>603</v>
      </c>
      <c r="G827" s="206">
        <v>0</v>
      </c>
    </row>
    <row r="828" spans="1:7" ht="25.5">
      <c r="A828" s="204"/>
      <c r="B828" s="204"/>
      <c r="C828" s="204" t="s">
        <v>1238</v>
      </c>
      <c r="D828" s="204"/>
      <c r="E828" s="205" t="s">
        <v>1239</v>
      </c>
      <c r="F828" s="206">
        <v>603</v>
      </c>
      <c r="G828" s="206">
        <v>0</v>
      </c>
    </row>
    <row r="829" spans="1:7" ht="51">
      <c r="A829" s="204"/>
      <c r="B829" s="204"/>
      <c r="C829" s="204" t="s">
        <v>1240</v>
      </c>
      <c r="D829" s="204"/>
      <c r="E829" s="205" t="s">
        <v>1241</v>
      </c>
      <c r="F829" s="206">
        <v>603</v>
      </c>
      <c r="G829" s="206">
        <v>0</v>
      </c>
    </row>
    <row r="830" spans="1:7" ht="38.25">
      <c r="A830" s="204"/>
      <c r="B830" s="204"/>
      <c r="C830" s="204" t="s">
        <v>1242</v>
      </c>
      <c r="D830" s="204"/>
      <c r="E830" s="205" t="s">
        <v>1243</v>
      </c>
      <c r="F830" s="206">
        <v>603</v>
      </c>
      <c r="G830" s="206">
        <v>0</v>
      </c>
    </row>
    <row r="831" spans="1:7" ht="25.5">
      <c r="A831" s="204"/>
      <c r="B831" s="204"/>
      <c r="C831" s="204"/>
      <c r="D831" s="204" t="s">
        <v>1189</v>
      </c>
      <c r="E831" s="205" t="s">
        <v>2863</v>
      </c>
      <c r="F831" s="206">
        <v>603</v>
      </c>
      <c r="G831" s="206">
        <v>0</v>
      </c>
    </row>
    <row r="832" spans="1:7" ht="25.5">
      <c r="A832" s="204"/>
      <c r="B832" s="204" t="s">
        <v>1770</v>
      </c>
      <c r="C832" s="204"/>
      <c r="D832" s="204"/>
      <c r="E832" s="205" t="s">
        <v>1771</v>
      </c>
      <c r="F832" s="206">
        <v>5475.8</v>
      </c>
      <c r="G832" s="206">
        <v>1975.8</v>
      </c>
    </row>
    <row r="833" spans="1:7" ht="25.5">
      <c r="A833" s="204"/>
      <c r="B833" s="204"/>
      <c r="C833" s="204" t="s">
        <v>1238</v>
      </c>
      <c r="D833" s="204"/>
      <c r="E833" s="205" t="s">
        <v>1239</v>
      </c>
      <c r="F833" s="206">
        <v>5475.8</v>
      </c>
      <c r="G833" s="206">
        <v>1975.8</v>
      </c>
    </row>
    <row r="834" spans="1:7" ht="51">
      <c r="A834" s="204"/>
      <c r="B834" s="204"/>
      <c r="C834" s="204" t="s">
        <v>1240</v>
      </c>
      <c r="D834" s="204"/>
      <c r="E834" s="205" t="s">
        <v>1241</v>
      </c>
      <c r="F834" s="206">
        <v>5475.8</v>
      </c>
      <c r="G834" s="206">
        <v>1975.8</v>
      </c>
    </row>
    <row r="835" spans="1:7" ht="38.25">
      <c r="A835" s="204"/>
      <c r="B835" s="204"/>
      <c r="C835" s="204" t="s">
        <v>1242</v>
      </c>
      <c r="D835" s="204"/>
      <c r="E835" s="205" t="s">
        <v>1243</v>
      </c>
      <c r="F835" s="206">
        <v>3500</v>
      </c>
      <c r="G835" s="206">
        <v>0</v>
      </c>
    </row>
    <row r="836" spans="1:7" ht="25.5">
      <c r="A836" s="204"/>
      <c r="B836" s="204"/>
      <c r="C836" s="204"/>
      <c r="D836" s="204" t="s">
        <v>1189</v>
      </c>
      <c r="E836" s="205" t="s">
        <v>2863</v>
      </c>
      <c r="F836" s="206">
        <v>3500</v>
      </c>
      <c r="G836" s="206">
        <v>0</v>
      </c>
    </row>
    <row r="837" spans="1:7">
      <c r="A837" s="204"/>
      <c r="B837" s="204"/>
      <c r="C837" s="204" t="s">
        <v>1772</v>
      </c>
      <c r="D837" s="204"/>
      <c r="E837" s="205" t="s">
        <v>1773</v>
      </c>
      <c r="F837" s="206">
        <v>1975.8</v>
      </c>
      <c r="G837" s="206">
        <v>1975.8</v>
      </c>
    </row>
    <row r="838" spans="1:7" ht="25.5">
      <c r="A838" s="204"/>
      <c r="B838" s="204"/>
      <c r="C838" s="204"/>
      <c r="D838" s="204" t="s">
        <v>1189</v>
      </c>
      <c r="E838" s="205" t="s">
        <v>2863</v>
      </c>
      <c r="F838" s="206">
        <v>925.8</v>
      </c>
      <c r="G838" s="206">
        <v>925.8</v>
      </c>
    </row>
    <row r="839" spans="1:7" ht="25.5">
      <c r="A839" s="204"/>
      <c r="B839" s="204"/>
      <c r="C839" s="204"/>
      <c r="D839" s="204" t="s">
        <v>1198</v>
      </c>
      <c r="E839" s="205" t="s">
        <v>1199</v>
      </c>
      <c r="F839" s="206">
        <v>1050</v>
      </c>
      <c r="G839" s="206">
        <v>1050</v>
      </c>
    </row>
    <row r="840" spans="1:7">
      <c r="A840" s="204"/>
      <c r="B840" s="204" t="s">
        <v>1865</v>
      </c>
      <c r="C840" s="204"/>
      <c r="D840" s="204"/>
      <c r="E840" s="205" t="s">
        <v>1866</v>
      </c>
      <c r="F840" s="206">
        <v>27117039.599999998</v>
      </c>
      <c r="G840" s="206">
        <v>27536749.300000001</v>
      </c>
    </row>
    <row r="841" spans="1:7">
      <c r="A841" s="204"/>
      <c r="B841" s="204" t="s">
        <v>1867</v>
      </c>
      <c r="C841" s="204"/>
      <c r="D841" s="204"/>
      <c r="E841" s="205" t="s">
        <v>1868</v>
      </c>
      <c r="F841" s="206">
        <v>7535468.7000000002</v>
      </c>
      <c r="G841" s="206">
        <v>7555398.4000000004</v>
      </c>
    </row>
    <row r="842" spans="1:7" ht="25.5">
      <c r="A842" s="204"/>
      <c r="B842" s="204"/>
      <c r="C842" s="204" t="s">
        <v>1238</v>
      </c>
      <c r="D842" s="204"/>
      <c r="E842" s="205" t="s">
        <v>1239</v>
      </c>
      <c r="F842" s="206">
        <v>7535468.7000000002</v>
      </c>
      <c r="G842" s="206">
        <v>7555398.4000000004</v>
      </c>
    </row>
    <row r="843" spans="1:7" ht="38.25">
      <c r="A843" s="204"/>
      <c r="B843" s="204"/>
      <c r="C843" s="204" t="s">
        <v>1869</v>
      </c>
      <c r="D843" s="204"/>
      <c r="E843" s="205" t="s">
        <v>1870</v>
      </c>
      <c r="F843" s="206">
        <v>7427662.5</v>
      </c>
      <c r="G843" s="206">
        <v>7447734.4000000004</v>
      </c>
    </row>
    <row r="844" spans="1:7" ht="63.75">
      <c r="A844" s="204"/>
      <c r="B844" s="204"/>
      <c r="C844" s="204" t="s">
        <v>1871</v>
      </c>
      <c r="D844" s="204"/>
      <c r="E844" s="205" t="s">
        <v>1872</v>
      </c>
      <c r="F844" s="206">
        <v>161151.70000000001</v>
      </c>
      <c r="G844" s="206">
        <v>161151.70000000001</v>
      </c>
    </row>
    <row r="845" spans="1:7">
      <c r="A845" s="204"/>
      <c r="B845" s="204"/>
      <c r="C845" s="204"/>
      <c r="D845" s="204" t="s">
        <v>1190</v>
      </c>
      <c r="E845" s="205" t="s">
        <v>1191</v>
      </c>
      <c r="F845" s="206">
        <v>161151.70000000001</v>
      </c>
      <c r="G845" s="206">
        <v>161151.70000000001</v>
      </c>
    </row>
    <row r="846" spans="1:7" ht="38.25">
      <c r="A846" s="204"/>
      <c r="B846" s="204"/>
      <c r="C846" s="204" t="s">
        <v>1873</v>
      </c>
      <c r="D846" s="204"/>
      <c r="E846" s="205" t="s">
        <v>1874</v>
      </c>
      <c r="F846" s="206">
        <v>1790</v>
      </c>
      <c r="G846" s="206">
        <v>1790</v>
      </c>
    </row>
    <row r="847" spans="1:7" ht="25.5">
      <c r="A847" s="204"/>
      <c r="B847" s="204"/>
      <c r="C847" s="204"/>
      <c r="D847" s="204" t="s">
        <v>1189</v>
      </c>
      <c r="E847" s="205" t="s">
        <v>2863</v>
      </c>
      <c r="F847" s="206">
        <v>890</v>
      </c>
      <c r="G847" s="206">
        <v>890</v>
      </c>
    </row>
    <row r="848" spans="1:7" ht="38.25">
      <c r="A848" s="204"/>
      <c r="B848" s="204"/>
      <c r="C848" s="204"/>
      <c r="D848" s="204" t="s">
        <v>1290</v>
      </c>
      <c r="E848" s="205" t="s">
        <v>2724</v>
      </c>
      <c r="F848" s="206">
        <v>900</v>
      </c>
      <c r="G848" s="206">
        <v>900</v>
      </c>
    </row>
    <row r="849" spans="1:7" ht="38.25">
      <c r="A849" s="204"/>
      <c r="B849" s="204"/>
      <c r="C849" s="204" t="s">
        <v>1875</v>
      </c>
      <c r="D849" s="204"/>
      <c r="E849" s="205" t="s">
        <v>1876</v>
      </c>
      <c r="F849" s="206">
        <v>33117.4</v>
      </c>
      <c r="G849" s="206">
        <v>33662.199999999997</v>
      </c>
    </row>
    <row r="850" spans="1:7">
      <c r="A850" s="204"/>
      <c r="B850" s="204"/>
      <c r="C850" s="204"/>
      <c r="D850" s="204" t="s">
        <v>1204</v>
      </c>
      <c r="E850" s="205" t="s">
        <v>1205</v>
      </c>
      <c r="F850" s="206">
        <v>33117.4</v>
      </c>
      <c r="G850" s="206">
        <v>33662.199999999997</v>
      </c>
    </row>
    <row r="851" spans="1:7" ht="76.5">
      <c r="A851" s="204"/>
      <c r="B851" s="204"/>
      <c r="C851" s="204" t="s">
        <v>1877</v>
      </c>
      <c r="D851" s="204"/>
      <c r="E851" s="205" t="s">
        <v>1878</v>
      </c>
      <c r="F851" s="206">
        <v>7223603.4000000004</v>
      </c>
      <c r="G851" s="206">
        <v>7243130.5</v>
      </c>
    </row>
    <row r="852" spans="1:7">
      <c r="A852" s="204"/>
      <c r="B852" s="204"/>
      <c r="C852" s="204"/>
      <c r="D852" s="204" t="s">
        <v>1204</v>
      </c>
      <c r="E852" s="205" t="s">
        <v>1205</v>
      </c>
      <c r="F852" s="206">
        <v>7223603.4000000004</v>
      </c>
      <c r="G852" s="206">
        <v>7243130.5</v>
      </c>
    </row>
    <row r="853" spans="1:7" ht="38.25">
      <c r="A853" s="204"/>
      <c r="B853" s="204"/>
      <c r="C853" s="204" t="s">
        <v>1879</v>
      </c>
      <c r="D853" s="204"/>
      <c r="E853" s="205" t="s">
        <v>1880</v>
      </c>
      <c r="F853" s="206">
        <v>8000</v>
      </c>
      <c r="G853" s="206">
        <v>8000</v>
      </c>
    </row>
    <row r="854" spans="1:7">
      <c r="A854" s="204"/>
      <c r="B854" s="204"/>
      <c r="C854" s="204"/>
      <c r="D854" s="204" t="s">
        <v>1204</v>
      </c>
      <c r="E854" s="205" t="s">
        <v>1205</v>
      </c>
      <c r="F854" s="206">
        <v>8000</v>
      </c>
      <c r="G854" s="206">
        <v>8000</v>
      </c>
    </row>
    <row r="855" spans="1:7" ht="38.25">
      <c r="A855" s="204"/>
      <c r="B855" s="204"/>
      <c r="C855" s="204" t="s">
        <v>1881</v>
      </c>
      <c r="D855" s="204"/>
      <c r="E855" s="205" t="s">
        <v>1882</v>
      </c>
      <c r="F855" s="206">
        <v>107806.2</v>
      </c>
      <c r="G855" s="206">
        <v>107664</v>
      </c>
    </row>
    <row r="856" spans="1:7" ht="25.5">
      <c r="A856" s="204"/>
      <c r="B856" s="204"/>
      <c r="C856" s="204" t="s">
        <v>1883</v>
      </c>
      <c r="D856" s="204"/>
      <c r="E856" s="205" t="s">
        <v>1884</v>
      </c>
      <c r="F856" s="206">
        <v>2000</v>
      </c>
      <c r="G856" s="206">
        <v>2000</v>
      </c>
    </row>
    <row r="857" spans="1:7" ht="25.5">
      <c r="A857" s="204"/>
      <c r="B857" s="204"/>
      <c r="C857" s="204"/>
      <c r="D857" s="204" t="s">
        <v>1189</v>
      </c>
      <c r="E857" s="205" t="s">
        <v>2863</v>
      </c>
      <c r="F857" s="206">
        <v>2000</v>
      </c>
      <c r="G857" s="206">
        <v>2000</v>
      </c>
    </row>
    <row r="858" spans="1:7" ht="51">
      <c r="A858" s="204"/>
      <c r="B858" s="204"/>
      <c r="C858" s="204" t="s">
        <v>1916</v>
      </c>
      <c r="D858" s="204"/>
      <c r="E858" s="205" t="s">
        <v>1917</v>
      </c>
      <c r="F858" s="206">
        <v>105806.2</v>
      </c>
      <c r="G858" s="206">
        <v>105664</v>
      </c>
    </row>
    <row r="859" spans="1:7">
      <c r="A859" s="204"/>
      <c r="B859" s="204"/>
      <c r="C859" s="204"/>
      <c r="D859" s="204" t="s">
        <v>1204</v>
      </c>
      <c r="E859" s="205" t="s">
        <v>1205</v>
      </c>
      <c r="F859" s="206">
        <v>105806.2</v>
      </c>
      <c r="G859" s="206">
        <v>105664</v>
      </c>
    </row>
    <row r="860" spans="1:7">
      <c r="A860" s="204"/>
      <c r="B860" s="204" t="s">
        <v>1885</v>
      </c>
      <c r="C860" s="204"/>
      <c r="D860" s="204"/>
      <c r="E860" s="205" t="s">
        <v>1886</v>
      </c>
      <c r="F860" s="206">
        <v>15530919.300000001</v>
      </c>
      <c r="G860" s="206">
        <v>15706118.1</v>
      </c>
    </row>
    <row r="861" spans="1:7" ht="25.5">
      <c r="A861" s="204"/>
      <c r="B861" s="204"/>
      <c r="C861" s="204" t="s">
        <v>1238</v>
      </c>
      <c r="D861" s="204"/>
      <c r="E861" s="205" t="s">
        <v>1239</v>
      </c>
      <c r="F861" s="206">
        <v>15530919.299999999</v>
      </c>
      <c r="G861" s="206">
        <v>15706118.1</v>
      </c>
    </row>
    <row r="862" spans="1:7" ht="38.25">
      <c r="A862" s="204"/>
      <c r="B862" s="204"/>
      <c r="C862" s="204" t="s">
        <v>1887</v>
      </c>
      <c r="D862" s="204"/>
      <c r="E862" s="205" t="s">
        <v>1888</v>
      </c>
      <c r="F862" s="206">
        <v>14903882.1</v>
      </c>
      <c r="G862" s="206">
        <v>15060573.9</v>
      </c>
    </row>
    <row r="863" spans="1:7" ht="25.5">
      <c r="A863" s="204"/>
      <c r="B863" s="204"/>
      <c r="C863" s="204" t="s">
        <v>1889</v>
      </c>
      <c r="D863" s="204"/>
      <c r="E863" s="205" t="s">
        <v>1285</v>
      </c>
      <c r="F863" s="206">
        <v>86284.9</v>
      </c>
      <c r="G863" s="206">
        <v>86638.9</v>
      </c>
    </row>
    <row r="864" spans="1:7" ht="76.5">
      <c r="A864" s="204"/>
      <c r="B864" s="204"/>
      <c r="C864" s="204"/>
      <c r="D864" s="204" t="s">
        <v>1184</v>
      </c>
      <c r="E864" s="205" t="s">
        <v>2874</v>
      </c>
      <c r="F864" s="206">
        <v>59608.4</v>
      </c>
      <c r="G864" s="206">
        <v>59608.4</v>
      </c>
    </row>
    <row r="865" spans="1:7" ht="25.5">
      <c r="A865" s="204"/>
      <c r="B865" s="204"/>
      <c r="C865" s="204"/>
      <c r="D865" s="204" t="s">
        <v>1189</v>
      </c>
      <c r="E865" s="205" t="s">
        <v>2863</v>
      </c>
      <c r="F865" s="206">
        <v>24293.5</v>
      </c>
      <c r="G865" s="206">
        <v>24647.5</v>
      </c>
    </row>
    <row r="866" spans="1:7">
      <c r="A866" s="204"/>
      <c r="B866" s="204"/>
      <c r="C866" s="204"/>
      <c r="D866" s="204" t="s">
        <v>1190</v>
      </c>
      <c r="E866" s="205" t="s">
        <v>1191</v>
      </c>
      <c r="F866" s="206">
        <v>2383</v>
      </c>
      <c r="G866" s="206">
        <v>2383</v>
      </c>
    </row>
    <row r="867" spans="1:7" ht="76.5">
      <c r="A867" s="204"/>
      <c r="B867" s="204"/>
      <c r="C867" s="204" t="s">
        <v>1890</v>
      </c>
      <c r="D867" s="204"/>
      <c r="E867" s="205" t="s">
        <v>1891</v>
      </c>
      <c r="F867" s="206">
        <v>38377.5</v>
      </c>
      <c r="G867" s="206">
        <v>38377.5</v>
      </c>
    </row>
    <row r="868" spans="1:7">
      <c r="A868" s="204"/>
      <c r="B868" s="204"/>
      <c r="C868" s="204"/>
      <c r="D868" s="204" t="s">
        <v>1190</v>
      </c>
      <c r="E868" s="205" t="s">
        <v>1191</v>
      </c>
      <c r="F868" s="206">
        <v>38377.5</v>
      </c>
      <c r="G868" s="206">
        <v>38377.5</v>
      </c>
    </row>
    <row r="869" spans="1:7" ht="63.75">
      <c r="A869" s="204"/>
      <c r="B869" s="204"/>
      <c r="C869" s="204" t="s">
        <v>1892</v>
      </c>
      <c r="D869" s="204"/>
      <c r="E869" s="205" t="s">
        <v>1893</v>
      </c>
      <c r="F869" s="206">
        <v>131910.1</v>
      </c>
      <c r="G869" s="206">
        <v>132509.79999999999</v>
      </c>
    </row>
    <row r="870" spans="1:7" ht="38.25">
      <c r="A870" s="204"/>
      <c r="B870" s="204"/>
      <c r="C870" s="204"/>
      <c r="D870" s="204" t="s">
        <v>1290</v>
      </c>
      <c r="E870" s="205" t="s">
        <v>2724</v>
      </c>
      <c r="F870" s="206">
        <v>131910.1</v>
      </c>
      <c r="G870" s="206">
        <v>132509.79999999999</v>
      </c>
    </row>
    <row r="871" spans="1:7" ht="114.75">
      <c r="A871" s="204"/>
      <c r="B871" s="204"/>
      <c r="C871" s="204" t="s">
        <v>1894</v>
      </c>
      <c r="D871" s="204"/>
      <c r="E871" s="205" t="s">
        <v>1895</v>
      </c>
      <c r="F871" s="206">
        <v>166839.4</v>
      </c>
      <c r="G871" s="206">
        <v>167173.4</v>
      </c>
    </row>
    <row r="872" spans="1:7" ht="38.25">
      <c r="A872" s="204"/>
      <c r="B872" s="204"/>
      <c r="C872" s="204"/>
      <c r="D872" s="204" t="s">
        <v>1290</v>
      </c>
      <c r="E872" s="205" t="s">
        <v>2724</v>
      </c>
      <c r="F872" s="206">
        <v>166839.4</v>
      </c>
      <c r="G872" s="206">
        <v>167173.4</v>
      </c>
    </row>
    <row r="873" spans="1:7" ht="25.5">
      <c r="A873" s="204"/>
      <c r="B873" s="204"/>
      <c r="C873" s="204" t="s">
        <v>1896</v>
      </c>
      <c r="D873" s="204"/>
      <c r="E873" s="205" t="s">
        <v>1897</v>
      </c>
      <c r="F873" s="206">
        <v>29713.100000000002</v>
      </c>
      <c r="G873" s="206">
        <v>29713.100000000002</v>
      </c>
    </row>
    <row r="874" spans="1:7" ht="25.5">
      <c r="A874" s="204"/>
      <c r="B874" s="204"/>
      <c r="C874" s="204"/>
      <c r="D874" s="204" t="s">
        <v>1189</v>
      </c>
      <c r="E874" s="205" t="s">
        <v>2863</v>
      </c>
      <c r="F874" s="206">
        <v>24674.9</v>
      </c>
      <c r="G874" s="206">
        <v>24674.9</v>
      </c>
    </row>
    <row r="875" spans="1:7" ht="38.25">
      <c r="A875" s="204"/>
      <c r="B875" s="204"/>
      <c r="C875" s="204"/>
      <c r="D875" s="204" t="s">
        <v>1290</v>
      </c>
      <c r="E875" s="205" t="s">
        <v>2724</v>
      </c>
      <c r="F875" s="206">
        <v>5038.2</v>
      </c>
      <c r="G875" s="206">
        <v>5038.2</v>
      </c>
    </row>
    <row r="876" spans="1:7" ht="38.25">
      <c r="A876" s="204"/>
      <c r="B876" s="204"/>
      <c r="C876" s="204" t="s">
        <v>1898</v>
      </c>
      <c r="D876" s="204"/>
      <c r="E876" s="205" t="s">
        <v>1899</v>
      </c>
      <c r="F876" s="206">
        <v>50600</v>
      </c>
      <c r="G876" s="206">
        <v>50600</v>
      </c>
    </row>
    <row r="877" spans="1:7" ht="25.5">
      <c r="A877" s="204"/>
      <c r="B877" s="204"/>
      <c r="C877" s="204"/>
      <c r="D877" s="204" t="s">
        <v>1189</v>
      </c>
      <c r="E877" s="205" t="s">
        <v>2863</v>
      </c>
      <c r="F877" s="206">
        <v>900</v>
      </c>
      <c r="G877" s="206">
        <v>900</v>
      </c>
    </row>
    <row r="878" spans="1:7" ht="38.25">
      <c r="A878" s="204"/>
      <c r="B878" s="204"/>
      <c r="C878" s="204"/>
      <c r="D878" s="204" t="s">
        <v>1290</v>
      </c>
      <c r="E878" s="205" t="s">
        <v>2724</v>
      </c>
      <c r="F878" s="206">
        <v>49700</v>
      </c>
      <c r="G878" s="206">
        <v>49700</v>
      </c>
    </row>
    <row r="879" spans="1:7" ht="38.25">
      <c r="A879" s="204"/>
      <c r="B879" s="204"/>
      <c r="C879" s="204" t="s">
        <v>1900</v>
      </c>
      <c r="D879" s="204"/>
      <c r="E879" s="205" t="s">
        <v>1901</v>
      </c>
      <c r="F879" s="206">
        <v>61500</v>
      </c>
      <c r="G879" s="206">
        <v>54300</v>
      </c>
    </row>
    <row r="880" spans="1:7" ht="25.5">
      <c r="A880" s="204"/>
      <c r="B880" s="204"/>
      <c r="C880" s="204"/>
      <c r="D880" s="204" t="s">
        <v>1189</v>
      </c>
      <c r="E880" s="205" t="s">
        <v>2863</v>
      </c>
      <c r="F880" s="206">
        <v>61500</v>
      </c>
      <c r="G880" s="206">
        <v>54300</v>
      </c>
    </row>
    <row r="881" spans="1:7" ht="51">
      <c r="A881" s="204"/>
      <c r="B881" s="204"/>
      <c r="C881" s="204" t="s">
        <v>1902</v>
      </c>
      <c r="D881" s="204"/>
      <c r="E881" s="205" t="s">
        <v>1903</v>
      </c>
      <c r="F881" s="206">
        <v>1774.9</v>
      </c>
      <c r="G881" s="206">
        <v>1774.9</v>
      </c>
    </row>
    <row r="882" spans="1:7" ht="76.5">
      <c r="A882" s="204"/>
      <c r="B882" s="204"/>
      <c r="C882" s="204"/>
      <c r="D882" s="204" t="s">
        <v>1184</v>
      </c>
      <c r="E882" s="205" t="s">
        <v>2874</v>
      </c>
      <c r="F882" s="206">
        <v>226.4</v>
      </c>
      <c r="G882" s="206">
        <v>226.4</v>
      </c>
    </row>
    <row r="883" spans="1:7" ht="38.25">
      <c r="A883" s="204"/>
      <c r="B883" s="204"/>
      <c r="C883" s="204"/>
      <c r="D883" s="204" t="s">
        <v>1290</v>
      </c>
      <c r="E883" s="205" t="s">
        <v>2724</v>
      </c>
      <c r="F883" s="206">
        <v>1548.5</v>
      </c>
      <c r="G883" s="206">
        <v>1548.5</v>
      </c>
    </row>
    <row r="884" spans="1:7" ht="165.75">
      <c r="A884" s="204"/>
      <c r="B884" s="204"/>
      <c r="C884" s="204" t="s">
        <v>2891</v>
      </c>
      <c r="D884" s="204"/>
      <c r="E884" s="205" t="s">
        <v>2892</v>
      </c>
      <c r="F884" s="206">
        <v>77377.399999999994</v>
      </c>
      <c r="G884" s="206">
        <v>77525.7</v>
      </c>
    </row>
    <row r="885" spans="1:7" ht="38.25">
      <c r="A885" s="204"/>
      <c r="B885" s="204"/>
      <c r="C885" s="204"/>
      <c r="D885" s="204" t="s">
        <v>1290</v>
      </c>
      <c r="E885" s="205" t="s">
        <v>2724</v>
      </c>
      <c r="F885" s="206">
        <v>77377.399999999994</v>
      </c>
      <c r="G885" s="206">
        <v>77525.7</v>
      </c>
    </row>
    <row r="886" spans="1:7" ht="89.25">
      <c r="A886" s="204"/>
      <c r="B886" s="204"/>
      <c r="C886" s="204" t="s">
        <v>1904</v>
      </c>
      <c r="D886" s="204"/>
      <c r="E886" s="205" t="s">
        <v>2728</v>
      </c>
      <c r="F886" s="206">
        <v>12319416.6</v>
      </c>
      <c r="G886" s="206">
        <v>12476230.699999999</v>
      </c>
    </row>
    <row r="887" spans="1:7">
      <c r="A887" s="204"/>
      <c r="B887" s="204"/>
      <c r="C887" s="204"/>
      <c r="D887" s="204" t="s">
        <v>1204</v>
      </c>
      <c r="E887" s="205" t="s">
        <v>1205</v>
      </c>
      <c r="F887" s="206">
        <v>12319416.6</v>
      </c>
      <c r="G887" s="206">
        <v>12476230.699999999</v>
      </c>
    </row>
    <row r="888" spans="1:7" ht="153">
      <c r="A888" s="204"/>
      <c r="B888" s="204"/>
      <c r="C888" s="204" t="s">
        <v>1905</v>
      </c>
      <c r="D888" s="204"/>
      <c r="E888" s="205" t="s">
        <v>1906</v>
      </c>
      <c r="F888" s="206">
        <v>1529985.2</v>
      </c>
      <c r="G888" s="206">
        <v>1535015.6</v>
      </c>
    </row>
    <row r="889" spans="1:7">
      <c r="A889" s="204"/>
      <c r="B889" s="204"/>
      <c r="C889" s="204"/>
      <c r="D889" s="204" t="s">
        <v>1204</v>
      </c>
      <c r="E889" s="205" t="s">
        <v>1205</v>
      </c>
      <c r="F889" s="206">
        <v>1529985.2</v>
      </c>
      <c r="G889" s="206">
        <v>1535015.6</v>
      </c>
    </row>
    <row r="890" spans="1:7" ht="51">
      <c r="A890" s="204"/>
      <c r="B890" s="204"/>
      <c r="C890" s="204" t="s">
        <v>1907</v>
      </c>
      <c r="D890" s="204"/>
      <c r="E890" s="205" t="s">
        <v>1908</v>
      </c>
      <c r="F890" s="206">
        <v>410103</v>
      </c>
      <c r="G890" s="206">
        <v>410714.3</v>
      </c>
    </row>
    <row r="891" spans="1:7">
      <c r="A891" s="204"/>
      <c r="B891" s="204"/>
      <c r="C891" s="204"/>
      <c r="D891" s="204" t="s">
        <v>1204</v>
      </c>
      <c r="E891" s="205" t="s">
        <v>1205</v>
      </c>
      <c r="F891" s="206">
        <v>410103</v>
      </c>
      <c r="G891" s="206">
        <v>410714.3</v>
      </c>
    </row>
    <row r="892" spans="1:7" ht="51">
      <c r="A892" s="204"/>
      <c r="B892" s="204"/>
      <c r="C892" s="204" t="s">
        <v>1909</v>
      </c>
      <c r="D892" s="204"/>
      <c r="E892" s="205" t="s">
        <v>3034</v>
      </c>
      <c r="F892" s="206">
        <v>87733.6</v>
      </c>
      <c r="G892" s="206">
        <v>94083.199999999997</v>
      </c>
    </row>
    <row r="893" spans="1:7" ht="38.25">
      <c r="A893" s="204"/>
      <c r="B893" s="204"/>
      <c r="C893" s="204" t="s">
        <v>1910</v>
      </c>
      <c r="D893" s="204"/>
      <c r="E893" s="205" t="s">
        <v>1911</v>
      </c>
      <c r="F893" s="206">
        <v>64693.599999999999</v>
      </c>
      <c r="G893" s="206">
        <v>65043.199999999997</v>
      </c>
    </row>
    <row r="894" spans="1:7" ht="38.25">
      <c r="A894" s="204"/>
      <c r="B894" s="204"/>
      <c r="C894" s="204"/>
      <c r="D894" s="204" t="s">
        <v>1290</v>
      </c>
      <c r="E894" s="205" t="s">
        <v>2724</v>
      </c>
      <c r="F894" s="206">
        <v>64693.599999999999</v>
      </c>
      <c r="G894" s="206">
        <v>65043.199999999997</v>
      </c>
    </row>
    <row r="895" spans="1:7" ht="38.25">
      <c r="A895" s="204"/>
      <c r="B895" s="204"/>
      <c r="C895" s="204" t="s">
        <v>1912</v>
      </c>
      <c r="D895" s="204"/>
      <c r="E895" s="205" t="s">
        <v>1913</v>
      </c>
      <c r="F895" s="206">
        <v>18240</v>
      </c>
      <c r="G895" s="206">
        <v>18240</v>
      </c>
    </row>
    <row r="896" spans="1:7" ht="25.5">
      <c r="A896" s="204"/>
      <c r="B896" s="204"/>
      <c r="C896" s="204"/>
      <c r="D896" s="204" t="s">
        <v>1189</v>
      </c>
      <c r="E896" s="205" t="s">
        <v>2863</v>
      </c>
      <c r="F896" s="206">
        <v>9360</v>
      </c>
      <c r="G896" s="206">
        <v>9360</v>
      </c>
    </row>
    <row r="897" spans="1:7" ht="25.5">
      <c r="A897" s="204"/>
      <c r="B897" s="204"/>
      <c r="C897" s="204"/>
      <c r="D897" s="204" t="s">
        <v>1198</v>
      </c>
      <c r="E897" s="205" t="s">
        <v>1199</v>
      </c>
      <c r="F897" s="206">
        <v>1600</v>
      </c>
      <c r="G897" s="206">
        <v>1600</v>
      </c>
    </row>
    <row r="898" spans="1:7" ht="38.25">
      <c r="A898" s="204"/>
      <c r="B898" s="204"/>
      <c r="C898" s="204"/>
      <c r="D898" s="204" t="s">
        <v>1290</v>
      </c>
      <c r="E898" s="205" t="s">
        <v>2724</v>
      </c>
      <c r="F898" s="206">
        <v>7280</v>
      </c>
      <c r="G898" s="206">
        <v>7280</v>
      </c>
    </row>
    <row r="899" spans="1:7" ht="38.25">
      <c r="A899" s="204"/>
      <c r="B899" s="204"/>
      <c r="C899" s="204" t="s">
        <v>1914</v>
      </c>
      <c r="D899" s="204"/>
      <c r="E899" s="205" t="s">
        <v>1915</v>
      </c>
      <c r="F899" s="206">
        <v>4800</v>
      </c>
      <c r="G899" s="206">
        <v>10800</v>
      </c>
    </row>
    <row r="900" spans="1:7" ht="25.5">
      <c r="A900" s="204"/>
      <c r="B900" s="204"/>
      <c r="C900" s="204"/>
      <c r="D900" s="204" t="s">
        <v>1189</v>
      </c>
      <c r="E900" s="205" t="s">
        <v>2863</v>
      </c>
      <c r="F900" s="206">
        <v>3000</v>
      </c>
      <c r="G900" s="206">
        <v>9800</v>
      </c>
    </row>
    <row r="901" spans="1:7" ht="38.25">
      <c r="A901" s="204"/>
      <c r="B901" s="204"/>
      <c r="C901" s="204"/>
      <c r="D901" s="204" t="s">
        <v>1290</v>
      </c>
      <c r="E901" s="205" t="s">
        <v>2724</v>
      </c>
      <c r="F901" s="206">
        <v>1800</v>
      </c>
      <c r="G901" s="206">
        <v>1000</v>
      </c>
    </row>
    <row r="902" spans="1:7" ht="38.25">
      <c r="A902" s="204"/>
      <c r="B902" s="204"/>
      <c r="C902" s="204" t="s">
        <v>1881</v>
      </c>
      <c r="D902" s="204"/>
      <c r="E902" s="205" t="s">
        <v>1882</v>
      </c>
      <c r="F902" s="206">
        <v>539303.6</v>
      </c>
      <c r="G902" s="206">
        <v>551461</v>
      </c>
    </row>
    <row r="903" spans="1:7" ht="25.5">
      <c r="A903" s="204"/>
      <c r="B903" s="204"/>
      <c r="C903" s="204" t="s">
        <v>1883</v>
      </c>
      <c r="D903" s="204"/>
      <c r="E903" s="205" t="s">
        <v>1884</v>
      </c>
      <c r="F903" s="206">
        <v>4200</v>
      </c>
      <c r="G903" s="206">
        <v>4400</v>
      </c>
    </row>
    <row r="904" spans="1:7" ht="25.5">
      <c r="A904" s="204"/>
      <c r="B904" s="204"/>
      <c r="C904" s="204"/>
      <c r="D904" s="204" t="s">
        <v>1189</v>
      </c>
      <c r="E904" s="205" t="s">
        <v>2863</v>
      </c>
      <c r="F904" s="206">
        <v>1500</v>
      </c>
      <c r="G904" s="206">
        <v>1500</v>
      </c>
    </row>
    <row r="905" spans="1:7" ht="25.5">
      <c r="A905" s="204"/>
      <c r="B905" s="204"/>
      <c r="C905" s="204"/>
      <c r="D905" s="204" t="s">
        <v>1198</v>
      </c>
      <c r="E905" s="205" t="s">
        <v>1199</v>
      </c>
      <c r="F905" s="206">
        <v>2500</v>
      </c>
      <c r="G905" s="206">
        <v>2500</v>
      </c>
    </row>
    <row r="906" spans="1:7" ht="38.25">
      <c r="A906" s="204"/>
      <c r="B906" s="204"/>
      <c r="C906" s="204"/>
      <c r="D906" s="204" t="s">
        <v>1290</v>
      </c>
      <c r="E906" s="205" t="s">
        <v>2724</v>
      </c>
      <c r="F906" s="206">
        <v>200</v>
      </c>
      <c r="G906" s="206">
        <v>400</v>
      </c>
    </row>
    <row r="907" spans="1:7" ht="51">
      <c r="A907" s="204"/>
      <c r="B907" s="204"/>
      <c r="C907" s="204" t="s">
        <v>1916</v>
      </c>
      <c r="D907" s="204"/>
      <c r="E907" s="205" t="s">
        <v>1917</v>
      </c>
      <c r="F907" s="206">
        <v>455103.6</v>
      </c>
      <c r="G907" s="206">
        <v>467061</v>
      </c>
    </row>
    <row r="908" spans="1:7">
      <c r="A908" s="204"/>
      <c r="B908" s="204"/>
      <c r="C908" s="204"/>
      <c r="D908" s="204" t="s">
        <v>1204</v>
      </c>
      <c r="E908" s="205" t="s">
        <v>1205</v>
      </c>
      <c r="F908" s="206">
        <v>455103.6</v>
      </c>
      <c r="G908" s="206">
        <v>467061</v>
      </c>
    </row>
    <row r="909" spans="1:7" ht="51">
      <c r="A909" s="204"/>
      <c r="B909" s="204"/>
      <c r="C909" s="204" t="s">
        <v>1918</v>
      </c>
      <c r="D909" s="204"/>
      <c r="E909" s="205" t="s">
        <v>1919</v>
      </c>
      <c r="F909" s="206">
        <v>80000</v>
      </c>
      <c r="G909" s="206">
        <v>80000</v>
      </c>
    </row>
    <row r="910" spans="1:7">
      <c r="A910" s="204"/>
      <c r="B910" s="204"/>
      <c r="C910" s="204"/>
      <c r="D910" s="204" t="s">
        <v>1204</v>
      </c>
      <c r="E910" s="205" t="s">
        <v>1205</v>
      </c>
      <c r="F910" s="206">
        <v>80000</v>
      </c>
      <c r="G910" s="206">
        <v>80000</v>
      </c>
    </row>
    <row r="911" spans="1:7">
      <c r="A911" s="204"/>
      <c r="B911" s="204" t="s">
        <v>1935</v>
      </c>
      <c r="C911" s="204"/>
      <c r="D911" s="204"/>
      <c r="E911" s="205" t="s">
        <v>1936</v>
      </c>
      <c r="F911" s="206">
        <v>2955314.2</v>
      </c>
      <c r="G911" s="206">
        <v>3113829.8</v>
      </c>
    </row>
    <row r="912" spans="1:7" ht="25.5">
      <c r="A912" s="204"/>
      <c r="B912" s="204"/>
      <c r="C912" s="204" t="s">
        <v>1238</v>
      </c>
      <c r="D912" s="204"/>
      <c r="E912" s="205" t="s">
        <v>1239</v>
      </c>
      <c r="F912" s="206">
        <v>2955314.2</v>
      </c>
      <c r="G912" s="206">
        <v>3113829.8</v>
      </c>
    </row>
    <row r="913" spans="1:7" ht="51">
      <c r="A913" s="204"/>
      <c r="B913" s="204"/>
      <c r="C913" s="204" t="s">
        <v>1931</v>
      </c>
      <c r="D913" s="204"/>
      <c r="E913" s="205" t="s">
        <v>1932</v>
      </c>
      <c r="F913" s="206">
        <v>2940268.7</v>
      </c>
      <c r="G913" s="206">
        <v>3113829.8</v>
      </c>
    </row>
    <row r="914" spans="1:7" ht="38.25">
      <c r="A914" s="204"/>
      <c r="B914" s="204"/>
      <c r="C914" s="204" t="s">
        <v>1933</v>
      </c>
      <c r="D914" s="204"/>
      <c r="E914" s="205" t="s">
        <v>1934</v>
      </c>
      <c r="F914" s="206">
        <v>2940268.7</v>
      </c>
      <c r="G914" s="206">
        <v>3113829.8</v>
      </c>
    </row>
    <row r="915" spans="1:7" ht="38.25">
      <c r="A915" s="204"/>
      <c r="B915" s="204"/>
      <c r="C915" s="204"/>
      <c r="D915" s="204" t="s">
        <v>1290</v>
      </c>
      <c r="E915" s="205" t="s">
        <v>2724</v>
      </c>
      <c r="F915" s="206">
        <v>2940268.7</v>
      </c>
      <c r="G915" s="206">
        <v>3113829.8</v>
      </c>
    </row>
    <row r="916" spans="1:7" ht="51">
      <c r="A916" s="204"/>
      <c r="B916" s="204"/>
      <c r="C916" s="204" t="s">
        <v>1828</v>
      </c>
      <c r="D916" s="204"/>
      <c r="E916" s="205" t="s">
        <v>2893</v>
      </c>
      <c r="F916" s="206">
        <v>15045.5</v>
      </c>
      <c r="G916" s="206">
        <v>0</v>
      </c>
    </row>
    <row r="917" spans="1:7" ht="38.25">
      <c r="A917" s="204"/>
      <c r="B917" s="204"/>
      <c r="C917" s="204" t="s">
        <v>1829</v>
      </c>
      <c r="D917" s="204"/>
      <c r="E917" s="205" t="s">
        <v>1601</v>
      </c>
      <c r="F917" s="206">
        <v>15045.5</v>
      </c>
      <c r="G917" s="206">
        <v>0</v>
      </c>
    </row>
    <row r="918" spans="1:7" ht="38.25">
      <c r="A918" s="204"/>
      <c r="B918" s="204"/>
      <c r="C918" s="204"/>
      <c r="D918" s="204" t="s">
        <v>1602</v>
      </c>
      <c r="E918" s="205" t="s">
        <v>2884</v>
      </c>
      <c r="F918" s="206">
        <v>15045.5</v>
      </c>
      <c r="G918" s="206">
        <v>0</v>
      </c>
    </row>
    <row r="919" spans="1:7" ht="25.5">
      <c r="A919" s="204"/>
      <c r="B919" s="204" t="s">
        <v>1946</v>
      </c>
      <c r="C919" s="204"/>
      <c r="D919" s="204"/>
      <c r="E919" s="205" t="s">
        <v>1947</v>
      </c>
      <c r="F919" s="206">
        <v>177668.8</v>
      </c>
      <c r="G919" s="206">
        <v>177840.5</v>
      </c>
    </row>
    <row r="920" spans="1:7" ht="25.5">
      <c r="A920" s="204"/>
      <c r="B920" s="204"/>
      <c r="C920" s="204" t="s">
        <v>1238</v>
      </c>
      <c r="D920" s="204"/>
      <c r="E920" s="205" t="s">
        <v>1239</v>
      </c>
      <c r="F920" s="206">
        <v>177668.8</v>
      </c>
      <c r="G920" s="206">
        <v>177840.5</v>
      </c>
    </row>
    <row r="921" spans="1:7" ht="38.25">
      <c r="A921" s="204"/>
      <c r="B921" s="204"/>
      <c r="C921" s="204" t="s">
        <v>1881</v>
      </c>
      <c r="D921" s="204"/>
      <c r="E921" s="205" t="s">
        <v>1882</v>
      </c>
      <c r="F921" s="206">
        <v>177668.8</v>
      </c>
      <c r="G921" s="206">
        <v>177840.5</v>
      </c>
    </row>
    <row r="922" spans="1:7" ht="63.75">
      <c r="A922" s="204"/>
      <c r="B922" s="204"/>
      <c r="C922" s="204" t="s">
        <v>1948</v>
      </c>
      <c r="D922" s="204"/>
      <c r="E922" s="205" t="s">
        <v>2729</v>
      </c>
      <c r="F922" s="206">
        <v>84049.8</v>
      </c>
      <c r="G922" s="206">
        <v>84221.5</v>
      </c>
    </row>
    <row r="923" spans="1:7" ht="38.25">
      <c r="A923" s="204"/>
      <c r="B923" s="204"/>
      <c r="C923" s="204"/>
      <c r="D923" s="204" t="s">
        <v>1290</v>
      </c>
      <c r="E923" s="205" t="s">
        <v>2724</v>
      </c>
      <c r="F923" s="206">
        <v>84049.8</v>
      </c>
      <c r="G923" s="206">
        <v>84221.5</v>
      </c>
    </row>
    <row r="924" spans="1:7" ht="25.5">
      <c r="A924" s="204"/>
      <c r="B924" s="204"/>
      <c r="C924" s="204" t="s">
        <v>1883</v>
      </c>
      <c r="D924" s="204"/>
      <c r="E924" s="205" t="s">
        <v>1884</v>
      </c>
      <c r="F924" s="206">
        <v>93619</v>
      </c>
      <c r="G924" s="206">
        <v>93619</v>
      </c>
    </row>
    <row r="925" spans="1:7" ht="25.5">
      <c r="A925" s="204"/>
      <c r="B925" s="204"/>
      <c r="C925" s="204"/>
      <c r="D925" s="204" t="s">
        <v>1189</v>
      </c>
      <c r="E925" s="205" t="s">
        <v>2863</v>
      </c>
      <c r="F925" s="206">
        <v>26860</v>
      </c>
      <c r="G925" s="206">
        <v>26860</v>
      </c>
    </row>
    <row r="926" spans="1:7" ht="38.25">
      <c r="A926" s="204"/>
      <c r="B926" s="204"/>
      <c r="C926" s="204"/>
      <c r="D926" s="204" t="s">
        <v>1290</v>
      </c>
      <c r="E926" s="205" t="s">
        <v>2724</v>
      </c>
      <c r="F926" s="206">
        <v>66759</v>
      </c>
      <c r="G926" s="206">
        <v>66759</v>
      </c>
    </row>
    <row r="927" spans="1:7" ht="25.5">
      <c r="A927" s="204"/>
      <c r="B927" s="204" t="s">
        <v>1951</v>
      </c>
      <c r="C927" s="204"/>
      <c r="D927" s="204"/>
      <c r="E927" s="205" t="s">
        <v>1952</v>
      </c>
      <c r="F927" s="206">
        <v>100000</v>
      </c>
      <c r="G927" s="206">
        <v>100000</v>
      </c>
    </row>
    <row r="928" spans="1:7" ht="25.5">
      <c r="A928" s="204"/>
      <c r="B928" s="204"/>
      <c r="C928" s="204" t="s">
        <v>1238</v>
      </c>
      <c r="D928" s="204"/>
      <c r="E928" s="205" t="s">
        <v>1239</v>
      </c>
      <c r="F928" s="206">
        <v>100000</v>
      </c>
      <c r="G928" s="206">
        <v>100000</v>
      </c>
    </row>
    <row r="929" spans="1:7" ht="51">
      <c r="A929" s="204"/>
      <c r="B929" s="204"/>
      <c r="C929" s="204" t="s">
        <v>1240</v>
      </c>
      <c r="D929" s="204"/>
      <c r="E929" s="205" t="s">
        <v>1241</v>
      </c>
      <c r="F929" s="206">
        <v>100000</v>
      </c>
      <c r="G929" s="206">
        <v>100000</v>
      </c>
    </row>
    <row r="930" spans="1:7" ht="102">
      <c r="A930" s="204"/>
      <c r="B930" s="204"/>
      <c r="C930" s="204" t="s">
        <v>1953</v>
      </c>
      <c r="D930" s="204"/>
      <c r="E930" s="205" t="s">
        <v>1954</v>
      </c>
      <c r="F930" s="206">
        <v>100000</v>
      </c>
      <c r="G930" s="206">
        <v>100000</v>
      </c>
    </row>
    <row r="931" spans="1:7">
      <c r="A931" s="204"/>
      <c r="B931" s="204"/>
      <c r="C931" s="204"/>
      <c r="D931" s="204" t="s">
        <v>1204</v>
      </c>
      <c r="E931" s="205" t="s">
        <v>1205</v>
      </c>
      <c r="F931" s="206">
        <v>100000</v>
      </c>
      <c r="G931" s="206">
        <v>100000</v>
      </c>
    </row>
    <row r="932" spans="1:7">
      <c r="A932" s="204"/>
      <c r="B932" s="204" t="s">
        <v>1955</v>
      </c>
      <c r="C932" s="204"/>
      <c r="D932" s="204"/>
      <c r="E932" s="205" t="s">
        <v>1956</v>
      </c>
      <c r="F932" s="206">
        <v>5772.7</v>
      </c>
      <c r="G932" s="206">
        <v>6130.7</v>
      </c>
    </row>
    <row r="933" spans="1:7" ht="25.5">
      <c r="A933" s="204"/>
      <c r="B933" s="204"/>
      <c r="C933" s="204" t="s">
        <v>1262</v>
      </c>
      <c r="D933" s="204"/>
      <c r="E933" s="205" t="s">
        <v>1263</v>
      </c>
      <c r="F933" s="206">
        <v>5772.7</v>
      </c>
      <c r="G933" s="206">
        <v>6130.7</v>
      </c>
    </row>
    <row r="934" spans="1:7" ht="51">
      <c r="A934" s="204"/>
      <c r="B934" s="204"/>
      <c r="C934" s="204" t="s">
        <v>1957</v>
      </c>
      <c r="D934" s="204"/>
      <c r="E934" s="205" t="s">
        <v>1958</v>
      </c>
      <c r="F934" s="206">
        <v>5772.7</v>
      </c>
      <c r="G934" s="206">
        <v>6130.7</v>
      </c>
    </row>
    <row r="935" spans="1:7" ht="25.5">
      <c r="A935" s="204"/>
      <c r="B935" s="204"/>
      <c r="C935" s="204" t="s">
        <v>1959</v>
      </c>
      <c r="D935" s="204"/>
      <c r="E935" s="205" t="s">
        <v>1960</v>
      </c>
      <c r="F935" s="206">
        <v>5772.7</v>
      </c>
      <c r="G935" s="206">
        <v>6130.7</v>
      </c>
    </row>
    <row r="936" spans="1:7" ht="38.25">
      <c r="A936" s="204"/>
      <c r="B936" s="204"/>
      <c r="C936" s="204"/>
      <c r="D936" s="204" t="s">
        <v>1290</v>
      </c>
      <c r="E936" s="205" t="s">
        <v>2724</v>
      </c>
      <c r="F936" s="206">
        <v>5772.7</v>
      </c>
      <c r="G936" s="206">
        <v>6130.7</v>
      </c>
    </row>
    <row r="937" spans="1:7">
      <c r="A937" s="204"/>
      <c r="B937" s="204" t="s">
        <v>1969</v>
      </c>
      <c r="C937" s="204"/>
      <c r="D937" s="204"/>
      <c r="E937" s="205" t="s">
        <v>1970</v>
      </c>
      <c r="F937" s="206">
        <v>811895.9</v>
      </c>
      <c r="G937" s="206">
        <v>877431.8</v>
      </c>
    </row>
    <row r="938" spans="1:7" ht="25.5">
      <c r="A938" s="204"/>
      <c r="B938" s="204"/>
      <c r="C938" s="204" t="s">
        <v>1238</v>
      </c>
      <c r="D938" s="204"/>
      <c r="E938" s="205" t="s">
        <v>1239</v>
      </c>
      <c r="F938" s="206">
        <v>777233.20000000007</v>
      </c>
      <c r="G938" s="206">
        <v>825592.8</v>
      </c>
    </row>
    <row r="939" spans="1:7" ht="38.25">
      <c r="A939" s="204"/>
      <c r="B939" s="204"/>
      <c r="C939" s="204" t="s">
        <v>1887</v>
      </c>
      <c r="D939" s="204"/>
      <c r="E939" s="205" t="s">
        <v>1888</v>
      </c>
      <c r="F939" s="206">
        <v>7168.7</v>
      </c>
      <c r="G939" s="206">
        <v>7171.2</v>
      </c>
    </row>
    <row r="940" spans="1:7" ht="25.5">
      <c r="A940" s="204"/>
      <c r="B940" s="204"/>
      <c r="C940" s="204" t="s">
        <v>1889</v>
      </c>
      <c r="D940" s="204"/>
      <c r="E940" s="205" t="s">
        <v>1285</v>
      </c>
      <c r="F940" s="206">
        <v>7168.7</v>
      </c>
      <c r="G940" s="206">
        <v>7171.2</v>
      </c>
    </row>
    <row r="941" spans="1:7" ht="76.5">
      <c r="A941" s="204"/>
      <c r="B941" s="204"/>
      <c r="C941" s="204"/>
      <c r="D941" s="204" t="s">
        <v>1184</v>
      </c>
      <c r="E941" s="205" t="s">
        <v>2874</v>
      </c>
      <c r="F941" s="206">
        <v>3982.3</v>
      </c>
      <c r="G941" s="206">
        <v>3982.3</v>
      </c>
    </row>
    <row r="942" spans="1:7" ht="25.5">
      <c r="A942" s="204"/>
      <c r="B942" s="204"/>
      <c r="C942" s="204"/>
      <c r="D942" s="204" t="s">
        <v>1189</v>
      </c>
      <c r="E942" s="205" t="s">
        <v>2863</v>
      </c>
      <c r="F942" s="206">
        <v>3175</v>
      </c>
      <c r="G942" s="206">
        <v>3177.5</v>
      </c>
    </row>
    <row r="943" spans="1:7">
      <c r="A943" s="204"/>
      <c r="B943" s="204"/>
      <c r="C943" s="204"/>
      <c r="D943" s="204" t="s">
        <v>1190</v>
      </c>
      <c r="E943" s="205" t="s">
        <v>1191</v>
      </c>
      <c r="F943" s="206">
        <v>11.4</v>
      </c>
      <c r="G943" s="206">
        <v>11.4</v>
      </c>
    </row>
    <row r="944" spans="1:7" ht="51">
      <c r="A944" s="204"/>
      <c r="B944" s="204"/>
      <c r="C944" s="204" t="s">
        <v>1909</v>
      </c>
      <c r="D944" s="204"/>
      <c r="E944" s="205" t="s">
        <v>3034</v>
      </c>
      <c r="F944" s="206">
        <v>15620</v>
      </c>
      <c r="G944" s="206">
        <v>15620</v>
      </c>
    </row>
    <row r="945" spans="1:7" ht="38.25">
      <c r="A945" s="204"/>
      <c r="B945" s="204"/>
      <c r="C945" s="204" t="s">
        <v>1912</v>
      </c>
      <c r="D945" s="204"/>
      <c r="E945" s="205" t="s">
        <v>1913</v>
      </c>
      <c r="F945" s="206">
        <v>15620</v>
      </c>
      <c r="G945" s="206">
        <v>15620</v>
      </c>
    </row>
    <row r="946" spans="1:7" ht="25.5">
      <c r="A946" s="204"/>
      <c r="B946" s="204"/>
      <c r="C946" s="204"/>
      <c r="D946" s="204" t="s">
        <v>1189</v>
      </c>
      <c r="E946" s="205" t="s">
        <v>2863</v>
      </c>
      <c r="F946" s="206">
        <v>4500</v>
      </c>
      <c r="G946" s="206">
        <v>4500</v>
      </c>
    </row>
    <row r="947" spans="1:7" ht="38.25">
      <c r="A947" s="204"/>
      <c r="B947" s="204"/>
      <c r="C947" s="204"/>
      <c r="D947" s="204" t="s">
        <v>1290</v>
      </c>
      <c r="E947" s="205" t="s">
        <v>2724</v>
      </c>
      <c r="F947" s="206">
        <v>11120</v>
      </c>
      <c r="G947" s="206">
        <v>11120</v>
      </c>
    </row>
    <row r="948" spans="1:7" ht="51">
      <c r="A948" s="204"/>
      <c r="B948" s="204"/>
      <c r="C948" s="204" t="s">
        <v>1931</v>
      </c>
      <c r="D948" s="204"/>
      <c r="E948" s="205" t="s">
        <v>1932</v>
      </c>
      <c r="F948" s="206">
        <v>460120.89999999997</v>
      </c>
      <c r="G948" s="206">
        <v>470301</v>
      </c>
    </row>
    <row r="949" spans="1:7" ht="102">
      <c r="A949" s="204"/>
      <c r="B949" s="204"/>
      <c r="C949" s="204" t="s">
        <v>1971</v>
      </c>
      <c r="D949" s="204"/>
      <c r="E949" s="205" t="s">
        <v>2730</v>
      </c>
      <c r="F949" s="206">
        <v>431294.8</v>
      </c>
      <c r="G949" s="206">
        <v>440400.2</v>
      </c>
    </row>
    <row r="950" spans="1:7" ht="38.25">
      <c r="A950" s="204"/>
      <c r="B950" s="204"/>
      <c r="C950" s="204"/>
      <c r="D950" s="204" t="s">
        <v>1290</v>
      </c>
      <c r="E950" s="205" t="s">
        <v>2724</v>
      </c>
      <c r="F950" s="206">
        <v>431294.8</v>
      </c>
      <c r="G950" s="206">
        <v>440400.2</v>
      </c>
    </row>
    <row r="951" spans="1:7" ht="38.25">
      <c r="A951" s="204"/>
      <c r="B951" s="204"/>
      <c r="C951" s="204" t="s">
        <v>1972</v>
      </c>
      <c r="D951" s="204"/>
      <c r="E951" s="205" t="s">
        <v>1973</v>
      </c>
      <c r="F951" s="206">
        <v>11676.1</v>
      </c>
      <c r="G951" s="206">
        <v>11750.8</v>
      </c>
    </row>
    <row r="952" spans="1:7" ht="38.25">
      <c r="A952" s="204"/>
      <c r="B952" s="204"/>
      <c r="C952" s="204"/>
      <c r="D952" s="204" t="s">
        <v>1290</v>
      </c>
      <c r="E952" s="205" t="s">
        <v>2724</v>
      </c>
      <c r="F952" s="206">
        <v>11676.1</v>
      </c>
      <c r="G952" s="206">
        <v>11750.8</v>
      </c>
    </row>
    <row r="953" spans="1:7" ht="38.25">
      <c r="A953" s="204"/>
      <c r="B953" s="204"/>
      <c r="C953" s="204" t="s">
        <v>1974</v>
      </c>
      <c r="D953" s="204"/>
      <c r="E953" s="205" t="s">
        <v>1975</v>
      </c>
      <c r="F953" s="206">
        <v>5250</v>
      </c>
      <c r="G953" s="206">
        <v>5250</v>
      </c>
    </row>
    <row r="954" spans="1:7" ht="25.5">
      <c r="A954" s="204"/>
      <c r="B954" s="204"/>
      <c r="C954" s="204"/>
      <c r="D954" s="204" t="s">
        <v>1189</v>
      </c>
      <c r="E954" s="205" t="s">
        <v>2863</v>
      </c>
      <c r="F954" s="206">
        <v>4000</v>
      </c>
      <c r="G954" s="206">
        <v>4000</v>
      </c>
    </row>
    <row r="955" spans="1:7" ht="38.25">
      <c r="A955" s="204"/>
      <c r="B955" s="204"/>
      <c r="C955" s="204"/>
      <c r="D955" s="204" t="s">
        <v>1290</v>
      </c>
      <c r="E955" s="205" t="s">
        <v>2724</v>
      </c>
      <c r="F955" s="206">
        <v>1250</v>
      </c>
      <c r="G955" s="206">
        <v>1250</v>
      </c>
    </row>
    <row r="956" spans="1:7" ht="38.25">
      <c r="A956" s="204"/>
      <c r="B956" s="204"/>
      <c r="C956" s="204" t="s">
        <v>1976</v>
      </c>
      <c r="D956" s="204"/>
      <c r="E956" s="205" t="s">
        <v>1977</v>
      </c>
      <c r="F956" s="206">
        <v>11900</v>
      </c>
      <c r="G956" s="206">
        <v>12900</v>
      </c>
    </row>
    <row r="957" spans="1:7" ht="25.5">
      <c r="A957" s="204"/>
      <c r="B957" s="204"/>
      <c r="C957" s="204"/>
      <c r="D957" s="204" t="s">
        <v>1189</v>
      </c>
      <c r="E957" s="205" t="s">
        <v>2863</v>
      </c>
      <c r="F957" s="206">
        <v>11900</v>
      </c>
      <c r="G957" s="206">
        <v>12900</v>
      </c>
    </row>
    <row r="958" spans="1:7" ht="51">
      <c r="A958" s="204"/>
      <c r="B958" s="204"/>
      <c r="C958" s="204" t="s">
        <v>1240</v>
      </c>
      <c r="D958" s="204"/>
      <c r="E958" s="205" t="s">
        <v>1241</v>
      </c>
      <c r="F958" s="206">
        <v>76188.3</v>
      </c>
      <c r="G958" s="206">
        <v>107565.3</v>
      </c>
    </row>
    <row r="959" spans="1:7" ht="38.25">
      <c r="A959" s="204"/>
      <c r="B959" s="204"/>
      <c r="C959" s="204" t="s">
        <v>1242</v>
      </c>
      <c r="D959" s="204"/>
      <c r="E959" s="205" t="s">
        <v>1243</v>
      </c>
      <c r="F959" s="206">
        <v>61500</v>
      </c>
      <c r="G959" s="206">
        <v>91500</v>
      </c>
    </row>
    <row r="960" spans="1:7" ht="25.5">
      <c r="A960" s="204"/>
      <c r="B960" s="204"/>
      <c r="C960" s="204"/>
      <c r="D960" s="204" t="s">
        <v>1189</v>
      </c>
      <c r="E960" s="205" t="s">
        <v>2863</v>
      </c>
      <c r="F960" s="206">
        <v>1500</v>
      </c>
      <c r="G960" s="206">
        <v>1500</v>
      </c>
    </row>
    <row r="961" spans="1:7">
      <c r="A961" s="204"/>
      <c r="B961" s="204"/>
      <c r="C961" s="204"/>
      <c r="D961" s="204" t="s">
        <v>1190</v>
      </c>
      <c r="E961" s="205" t="s">
        <v>1191</v>
      </c>
      <c r="F961" s="206">
        <v>60000</v>
      </c>
      <c r="G961" s="206">
        <v>90000</v>
      </c>
    </row>
    <row r="962" spans="1:7" ht="38.25">
      <c r="A962" s="204"/>
      <c r="B962" s="204"/>
      <c r="C962" s="204" t="s">
        <v>1978</v>
      </c>
      <c r="D962" s="204"/>
      <c r="E962" s="205" t="s">
        <v>1979</v>
      </c>
      <c r="F962" s="206">
        <v>1000</v>
      </c>
      <c r="G962" s="206">
        <v>1000</v>
      </c>
    </row>
    <row r="963" spans="1:7" ht="25.5">
      <c r="A963" s="204"/>
      <c r="B963" s="204"/>
      <c r="C963" s="204"/>
      <c r="D963" s="204" t="s">
        <v>1189</v>
      </c>
      <c r="E963" s="205" t="s">
        <v>2863</v>
      </c>
      <c r="F963" s="206">
        <v>1000</v>
      </c>
      <c r="G963" s="206">
        <v>1000</v>
      </c>
    </row>
    <row r="964" spans="1:7" ht="51">
      <c r="A964" s="204"/>
      <c r="B964" s="204"/>
      <c r="C964" s="204" t="s">
        <v>1980</v>
      </c>
      <c r="D964" s="204"/>
      <c r="E964" s="205" t="s">
        <v>1981</v>
      </c>
      <c r="F964" s="206">
        <v>2350</v>
      </c>
      <c r="G964" s="206">
        <v>2350</v>
      </c>
    </row>
    <row r="965" spans="1:7" ht="25.5">
      <c r="A965" s="204"/>
      <c r="B965" s="204"/>
      <c r="C965" s="204"/>
      <c r="D965" s="204" t="s">
        <v>1189</v>
      </c>
      <c r="E965" s="205" t="s">
        <v>2863</v>
      </c>
      <c r="F965" s="206">
        <v>2350</v>
      </c>
      <c r="G965" s="206">
        <v>2350</v>
      </c>
    </row>
    <row r="966" spans="1:7" ht="51">
      <c r="A966" s="204"/>
      <c r="B966" s="204"/>
      <c r="C966" s="204" t="s">
        <v>1982</v>
      </c>
      <c r="D966" s="204"/>
      <c r="E966" s="205" t="s">
        <v>1983</v>
      </c>
      <c r="F966" s="206">
        <v>8283</v>
      </c>
      <c r="G966" s="206">
        <v>9660</v>
      </c>
    </row>
    <row r="967" spans="1:7" ht="25.5">
      <c r="A967" s="204"/>
      <c r="B967" s="204"/>
      <c r="C967" s="204"/>
      <c r="D967" s="204" t="s">
        <v>1198</v>
      </c>
      <c r="E967" s="205" t="s">
        <v>1199</v>
      </c>
      <c r="F967" s="206">
        <v>8283</v>
      </c>
      <c r="G967" s="206">
        <v>9660</v>
      </c>
    </row>
    <row r="968" spans="1:7" ht="51">
      <c r="A968" s="204"/>
      <c r="B968" s="204"/>
      <c r="C968" s="204" t="s">
        <v>1984</v>
      </c>
      <c r="D968" s="204"/>
      <c r="E968" s="205" t="s">
        <v>1985</v>
      </c>
      <c r="F968" s="206">
        <v>3055.3</v>
      </c>
      <c r="G968" s="206">
        <v>3055.3</v>
      </c>
    </row>
    <row r="969" spans="1:7" ht="25.5">
      <c r="A969" s="204"/>
      <c r="B969" s="204"/>
      <c r="C969" s="204"/>
      <c r="D969" s="204" t="s">
        <v>1198</v>
      </c>
      <c r="E969" s="205" t="s">
        <v>1199</v>
      </c>
      <c r="F969" s="206">
        <v>3055.3</v>
      </c>
      <c r="G969" s="206">
        <v>3055.3</v>
      </c>
    </row>
    <row r="970" spans="1:7" ht="38.25">
      <c r="A970" s="204"/>
      <c r="B970" s="204"/>
      <c r="C970" s="204" t="s">
        <v>1881</v>
      </c>
      <c r="D970" s="204"/>
      <c r="E970" s="205" t="s">
        <v>1882</v>
      </c>
      <c r="F970" s="206">
        <v>14500</v>
      </c>
      <c r="G970" s="206">
        <v>14500</v>
      </c>
    </row>
    <row r="971" spans="1:7" ht="25.5">
      <c r="A971" s="204"/>
      <c r="B971" s="204"/>
      <c r="C971" s="204" t="s">
        <v>1883</v>
      </c>
      <c r="D971" s="204"/>
      <c r="E971" s="205" t="s">
        <v>1884</v>
      </c>
      <c r="F971" s="206">
        <v>8500</v>
      </c>
      <c r="G971" s="206">
        <v>8500</v>
      </c>
    </row>
    <row r="972" spans="1:7" ht="38.25">
      <c r="A972" s="204"/>
      <c r="B972" s="204"/>
      <c r="C972" s="204"/>
      <c r="D972" s="204" t="s">
        <v>1290</v>
      </c>
      <c r="E972" s="205" t="s">
        <v>2724</v>
      </c>
      <c r="F972" s="206">
        <v>8500</v>
      </c>
      <c r="G972" s="206">
        <v>8500</v>
      </c>
    </row>
    <row r="973" spans="1:7">
      <c r="A973" s="204"/>
      <c r="B973" s="204"/>
      <c r="C973" s="204" t="s">
        <v>1986</v>
      </c>
      <c r="D973" s="204"/>
      <c r="E973" s="205" t="s">
        <v>1987</v>
      </c>
      <c r="F973" s="206">
        <v>6000</v>
      </c>
      <c r="G973" s="206">
        <v>6000</v>
      </c>
    </row>
    <row r="974" spans="1:7">
      <c r="A974" s="204"/>
      <c r="B974" s="204"/>
      <c r="C974" s="204"/>
      <c r="D974" s="204" t="s">
        <v>1204</v>
      </c>
      <c r="E974" s="205" t="s">
        <v>1205</v>
      </c>
      <c r="F974" s="206">
        <v>6000</v>
      </c>
      <c r="G974" s="206">
        <v>6000</v>
      </c>
    </row>
    <row r="975" spans="1:7" ht="51">
      <c r="A975" s="204"/>
      <c r="B975" s="204"/>
      <c r="C975" s="204" t="s">
        <v>1828</v>
      </c>
      <c r="D975" s="204"/>
      <c r="E975" s="205" t="s">
        <v>2893</v>
      </c>
      <c r="F975" s="206">
        <v>113946</v>
      </c>
      <c r="G975" s="206">
        <v>113946</v>
      </c>
    </row>
    <row r="976" spans="1:7" ht="38.25">
      <c r="A976" s="204"/>
      <c r="B976" s="204"/>
      <c r="C976" s="204" t="s">
        <v>1988</v>
      </c>
      <c r="D976" s="204"/>
      <c r="E976" s="205" t="s">
        <v>1989</v>
      </c>
      <c r="F976" s="206">
        <v>107946</v>
      </c>
      <c r="G976" s="206">
        <v>107946</v>
      </c>
    </row>
    <row r="977" spans="1:7" ht="38.25">
      <c r="A977" s="204"/>
      <c r="B977" s="204"/>
      <c r="C977" s="204"/>
      <c r="D977" s="204" t="s">
        <v>1290</v>
      </c>
      <c r="E977" s="205" t="s">
        <v>2724</v>
      </c>
      <c r="F977" s="206">
        <v>107946</v>
      </c>
      <c r="G977" s="206">
        <v>107946</v>
      </c>
    </row>
    <row r="978" spans="1:7" ht="51">
      <c r="A978" s="204"/>
      <c r="B978" s="204"/>
      <c r="C978" s="204" t="s">
        <v>1990</v>
      </c>
      <c r="D978" s="204"/>
      <c r="E978" s="205" t="s">
        <v>2731</v>
      </c>
      <c r="F978" s="206">
        <v>6000</v>
      </c>
      <c r="G978" s="206">
        <v>6000</v>
      </c>
    </row>
    <row r="979" spans="1:7" ht="38.25">
      <c r="A979" s="204"/>
      <c r="B979" s="204"/>
      <c r="C979" s="204"/>
      <c r="D979" s="204" t="s">
        <v>1290</v>
      </c>
      <c r="E979" s="205" t="s">
        <v>2724</v>
      </c>
      <c r="F979" s="206">
        <v>6000</v>
      </c>
      <c r="G979" s="206">
        <v>6000</v>
      </c>
    </row>
    <row r="980" spans="1:7" ht="63.75">
      <c r="A980" s="204"/>
      <c r="B980" s="204"/>
      <c r="C980" s="204" t="s">
        <v>1991</v>
      </c>
      <c r="D980" s="204"/>
      <c r="E980" s="205" t="s">
        <v>2894</v>
      </c>
      <c r="F980" s="206">
        <v>89689.3</v>
      </c>
      <c r="G980" s="206">
        <v>96489.3</v>
      </c>
    </row>
    <row r="981" spans="1:7" ht="25.5">
      <c r="A981" s="204"/>
      <c r="B981" s="204"/>
      <c r="C981" s="204" t="s">
        <v>1992</v>
      </c>
      <c r="D981" s="204"/>
      <c r="E981" s="205" t="s">
        <v>1188</v>
      </c>
      <c r="F981" s="206">
        <v>54428.6</v>
      </c>
      <c r="G981" s="206">
        <v>54428.6</v>
      </c>
    </row>
    <row r="982" spans="1:7" ht="76.5">
      <c r="A982" s="204"/>
      <c r="B982" s="204"/>
      <c r="C982" s="204"/>
      <c r="D982" s="204" t="s">
        <v>1184</v>
      </c>
      <c r="E982" s="205" t="s">
        <v>2874</v>
      </c>
      <c r="F982" s="206">
        <v>44214</v>
      </c>
      <c r="G982" s="206">
        <v>44214</v>
      </c>
    </row>
    <row r="983" spans="1:7" ht="25.5">
      <c r="A983" s="204"/>
      <c r="B983" s="204"/>
      <c r="C983" s="204"/>
      <c r="D983" s="204" t="s">
        <v>1189</v>
      </c>
      <c r="E983" s="205" t="s">
        <v>2863</v>
      </c>
      <c r="F983" s="206">
        <v>10210.1</v>
      </c>
      <c r="G983" s="206">
        <v>10210.1</v>
      </c>
    </row>
    <row r="984" spans="1:7">
      <c r="A984" s="204"/>
      <c r="B984" s="204"/>
      <c r="C984" s="204"/>
      <c r="D984" s="204" t="s">
        <v>1190</v>
      </c>
      <c r="E984" s="205" t="s">
        <v>1191</v>
      </c>
      <c r="F984" s="206">
        <v>4.5</v>
      </c>
      <c r="G984" s="206">
        <v>4.5</v>
      </c>
    </row>
    <row r="985" spans="1:7" ht="25.5">
      <c r="A985" s="204"/>
      <c r="B985" s="204"/>
      <c r="C985" s="204" t="s">
        <v>1995</v>
      </c>
      <c r="D985" s="204"/>
      <c r="E985" s="205" t="s">
        <v>1996</v>
      </c>
      <c r="F985" s="206">
        <v>29820</v>
      </c>
      <c r="G985" s="206">
        <v>29820</v>
      </c>
    </row>
    <row r="986" spans="1:7" ht="25.5">
      <c r="A986" s="204"/>
      <c r="B986" s="204"/>
      <c r="C986" s="204"/>
      <c r="D986" s="204" t="s">
        <v>1189</v>
      </c>
      <c r="E986" s="205" t="s">
        <v>2863</v>
      </c>
      <c r="F986" s="206">
        <v>21000</v>
      </c>
      <c r="G986" s="206">
        <v>21000</v>
      </c>
    </row>
    <row r="987" spans="1:7" ht="38.25">
      <c r="A987" s="204"/>
      <c r="B987" s="204"/>
      <c r="C987" s="204"/>
      <c r="D987" s="204" t="s">
        <v>1290</v>
      </c>
      <c r="E987" s="205" t="s">
        <v>2724</v>
      </c>
      <c r="F987" s="206">
        <v>8820</v>
      </c>
      <c r="G987" s="206">
        <v>8820</v>
      </c>
    </row>
    <row r="988" spans="1:7">
      <c r="A988" s="204"/>
      <c r="B988" s="204"/>
      <c r="C988" s="204" t="s">
        <v>1997</v>
      </c>
      <c r="D988" s="204"/>
      <c r="E988" s="205" t="s">
        <v>1998</v>
      </c>
      <c r="F988" s="206">
        <v>5440.7</v>
      </c>
      <c r="G988" s="206">
        <v>12240.7</v>
      </c>
    </row>
    <row r="989" spans="1:7" ht="38.25">
      <c r="A989" s="204"/>
      <c r="B989" s="204"/>
      <c r="C989" s="204"/>
      <c r="D989" s="204" t="s">
        <v>1290</v>
      </c>
      <c r="E989" s="205" t="s">
        <v>2724</v>
      </c>
      <c r="F989" s="206">
        <v>5440.7</v>
      </c>
      <c r="G989" s="206">
        <v>5440.7</v>
      </c>
    </row>
    <row r="990" spans="1:7">
      <c r="A990" s="204"/>
      <c r="B990" s="204"/>
      <c r="C990" s="204"/>
      <c r="D990" s="204" t="s">
        <v>1190</v>
      </c>
      <c r="E990" s="205" t="s">
        <v>1191</v>
      </c>
      <c r="F990" s="206">
        <v>0</v>
      </c>
      <c r="G990" s="206">
        <v>6800</v>
      </c>
    </row>
    <row r="991" spans="1:7" ht="51">
      <c r="A991" s="204"/>
      <c r="B991" s="204"/>
      <c r="C991" s="204" t="s">
        <v>1999</v>
      </c>
      <c r="D991" s="204"/>
      <c r="E991" s="205" t="s">
        <v>2000</v>
      </c>
      <c r="F991" s="206">
        <v>200</v>
      </c>
      <c r="G991" s="206">
        <v>200</v>
      </c>
    </row>
    <row r="992" spans="1:7" ht="102">
      <c r="A992" s="204"/>
      <c r="B992" s="204"/>
      <c r="C992" s="204" t="s">
        <v>2001</v>
      </c>
      <c r="D992" s="204"/>
      <c r="E992" s="205" t="s">
        <v>2002</v>
      </c>
      <c r="F992" s="206">
        <v>200</v>
      </c>
      <c r="G992" s="206">
        <v>200</v>
      </c>
    </row>
    <row r="993" spans="1:7" ht="63.75">
      <c r="A993" s="204"/>
      <c r="B993" s="204"/>
      <c r="C993" s="204" t="s">
        <v>2003</v>
      </c>
      <c r="D993" s="204"/>
      <c r="E993" s="205" t="s">
        <v>2004</v>
      </c>
      <c r="F993" s="206">
        <v>200</v>
      </c>
      <c r="G993" s="206">
        <v>200</v>
      </c>
    </row>
    <row r="994" spans="1:7" ht="25.5">
      <c r="A994" s="204"/>
      <c r="B994" s="204"/>
      <c r="C994" s="204"/>
      <c r="D994" s="204" t="s">
        <v>1189</v>
      </c>
      <c r="E994" s="205" t="s">
        <v>2863</v>
      </c>
      <c r="F994" s="206">
        <v>200</v>
      </c>
      <c r="G994" s="206">
        <v>200</v>
      </c>
    </row>
    <row r="995" spans="1:7" ht="25.5">
      <c r="A995" s="204"/>
      <c r="B995" s="204"/>
      <c r="C995" s="204" t="s">
        <v>1262</v>
      </c>
      <c r="D995" s="204"/>
      <c r="E995" s="205" t="s">
        <v>1263</v>
      </c>
      <c r="F995" s="206">
        <v>9056.2999999999993</v>
      </c>
      <c r="G995" s="206">
        <v>9539</v>
      </c>
    </row>
    <row r="996" spans="1:7" ht="63.75">
      <c r="A996" s="204"/>
      <c r="B996" s="204"/>
      <c r="C996" s="204" t="s">
        <v>2009</v>
      </c>
      <c r="D996" s="204"/>
      <c r="E996" s="205" t="s">
        <v>2010</v>
      </c>
      <c r="F996" s="206">
        <v>4116.3</v>
      </c>
      <c r="G996" s="206">
        <v>4599</v>
      </c>
    </row>
    <row r="997" spans="1:7" ht="25.5">
      <c r="A997" s="204"/>
      <c r="B997" s="204"/>
      <c r="C997" s="204" t="s">
        <v>2011</v>
      </c>
      <c r="D997" s="204"/>
      <c r="E997" s="205" t="s">
        <v>2012</v>
      </c>
      <c r="F997" s="206">
        <v>4016.3</v>
      </c>
      <c r="G997" s="206">
        <v>4499</v>
      </c>
    </row>
    <row r="998" spans="1:7" ht="25.5">
      <c r="A998" s="204"/>
      <c r="B998" s="204"/>
      <c r="C998" s="204"/>
      <c r="D998" s="204" t="s">
        <v>1189</v>
      </c>
      <c r="E998" s="205" t="s">
        <v>2863</v>
      </c>
      <c r="F998" s="206">
        <v>2882.3</v>
      </c>
      <c r="G998" s="206">
        <v>3365</v>
      </c>
    </row>
    <row r="999" spans="1:7" ht="25.5">
      <c r="A999" s="204"/>
      <c r="B999" s="204"/>
      <c r="C999" s="204"/>
      <c r="D999" s="204" t="s">
        <v>1198</v>
      </c>
      <c r="E999" s="205" t="s">
        <v>1199</v>
      </c>
      <c r="F999" s="206">
        <v>1134</v>
      </c>
      <c r="G999" s="206">
        <v>1134</v>
      </c>
    </row>
    <row r="1000" spans="1:7">
      <c r="A1000" s="204"/>
      <c r="B1000" s="204"/>
      <c r="C1000" s="204" t="s">
        <v>2013</v>
      </c>
      <c r="D1000" s="204"/>
      <c r="E1000" s="205" t="s">
        <v>2014</v>
      </c>
      <c r="F1000" s="206">
        <v>100</v>
      </c>
      <c r="G1000" s="206">
        <v>100</v>
      </c>
    </row>
    <row r="1001" spans="1:7" ht="25.5">
      <c r="A1001" s="204"/>
      <c r="B1001" s="204"/>
      <c r="C1001" s="204"/>
      <c r="D1001" s="204" t="s">
        <v>1189</v>
      </c>
      <c r="E1001" s="205" t="s">
        <v>2863</v>
      </c>
      <c r="F1001" s="206">
        <v>100</v>
      </c>
      <c r="G1001" s="206">
        <v>100</v>
      </c>
    </row>
    <row r="1002" spans="1:7" ht="63.75">
      <c r="A1002" s="204"/>
      <c r="B1002" s="204"/>
      <c r="C1002" s="204" t="s">
        <v>2017</v>
      </c>
      <c r="D1002" s="204"/>
      <c r="E1002" s="205" t="s">
        <v>2018</v>
      </c>
      <c r="F1002" s="206">
        <v>4140</v>
      </c>
      <c r="G1002" s="206">
        <v>4140</v>
      </c>
    </row>
    <row r="1003" spans="1:7" ht="25.5">
      <c r="A1003" s="204"/>
      <c r="B1003" s="204"/>
      <c r="C1003" s="204" t="s">
        <v>2021</v>
      </c>
      <c r="D1003" s="204"/>
      <c r="E1003" s="205" t="s">
        <v>2022</v>
      </c>
      <c r="F1003" s="206">
        <v>1140</v>
      </c>
      <c r="G1003" s="206">
        <v>1140</v>
      </c>
    </row>
    <row r="1004" spans="1:7" ht="25.5">
      <c r="A1004" s="204"/>
      <c r="B1004" s="204"/>
      <c r="C1004" s="204"/>
      <c r="D1004" s="204" t="s">
        <v>1189</v>
      </c>
      <c r="E1004" s="205" t="s">
        <v>2863</v>
      </c>
      <c r="F1004" s="206">
        <v>350</v>
      </c>
      <c r="G1004" s="206">
        <v>350</v>
      </c>
    </row>
    <row r="1005" spans="1:7" ht="38.25">
      <c r="A1005" s="204"/>
      <c r="B1005" s="204"/>
      <c r="C1005" s="204"/>
      <c r="D1005" s="204" t="s">
        <v>1290</v>
      </c>
      <c r="E1005" s="205" t="s">
        <v>2724</v>
      </c>
      <c r="F1005" s="206">
        <v>790</v>
      </c>
      <c r="G1005" s="206">
        <v>790</v>
      </c>
    </row>
    <row r="1006" spans="1:7">
      <c r="A1006" s="204"/>
      <c r="B1006" s="204"/>
      <c r="C1006" s="204" t="s">
        <v>2023</v>
      </c>
      <c r="D1006" s="204"/>
      <c r="E1006" s="205" t="s">
        <v>2024</v>
      </c>
      <c r="F1006" s="206">
        <v>3000</v>
      </c>
      <c r="G1006" s="206">
        <v>3000</v>
      </c>
    </row>
    <row r="1007" spans="1:7" ht="25.5">
      <c r="A1007" s="204"/>
      <c r="B1007" s="204"/>
      <c r="C1007" s="204"/>
      <c r="D1007" s="204" t="s">
        <v>1189</v>
      </c>
      <c r="E1007" s="205" t="s">
        <v>2863</v>
      </c>
      <c r="F1007" s="206">
        <v>3000</v>
      </c>
      <c r="G1007" s="206">
        <v>3000</v>
      </c>
    </row>
    <row r="1008" spans="1:7" ht="76.5">
      <c r="A1008" s="204"/>
      <c r="B1008" s="204"/>
      <c r="C1008" s="204" t="s">
        <v>2025</v>
      </c>
      <c r="D1008" s="204"/>
      <c r="E1008" s="205" t="s">
        <v>2026</v>
      </c>
      <c r="F1008" s="206">
        <v>800</v>
      </c>
      <c r="G1008" s="206">
        <v>800</v>
      </c>
    </row>
    <row r="1009" spans="1:7">
      <c r="A1009" s="204"/>
      <c r="B1009" s="204"/>
      <c r="C1009" s="204" t="s">
        <v>2027</v>
      </c>
      <c r="D1009" s="204"/>
      <c r="E1009" s="205" t="s">
        <v>2028</v>
      </c>
      <c r="F1009" s="206">
        <v>800</v>
      </c>
      <c r="G1009" s="206">
        <v>800</v>
      </c>
    </row>
    <row r="1010" spans="1:7" ht="25.5">
      <c r="A1010" s="204"/>
      <c r="B1010" s="204"/>
      <c r="C1010" s="204"/>
      <c r="D1010" s="204" t="s">
        <v>1189</v>
      </c>
      <c r="E1010" s="205" t="s">
        <v>2863</v>
      </c>
      <c r="F1010" s="206">
        <v>800</v>
      </c>
      <c r="G1010" s="206">
        <v>800</v>
      </c>
    </row>
    <row r="1011" spans="1:7" ht="38.25">
      <c r="A1011" s="204"/>
      <c r="B1011" s="204"/>
      <c r="C1011" s="204" t="s">
        <v>1212</v>
      </c>
      <c r="D1011" s="204"/>
      <c r="E1011" s="205" t="s">
        <v>1213</v>
      </c>
      <c r="F1011" s="206">
        <v>12406.4</v>
      </c>
      <c r="G1011" s="206">
        <v>10000</v>
      </c>
    </row>
    <row r="1012" spans="1:7" ht="63.75">
      <c r="A1012" s="204"/>
      <c r="B1012" s="204"/>
      <c r="C1012" s="204" t="s">
        <v>1274</v>
      </c>
      <c r="D1012" s="204"/>
      <c r="E1012" s="205" t="s">
        <v>1275</v>
      </c>
      <c r="F1012" s="206">
        <v>10000</v>
      </c>
      <c r="G1012" s="206">
        <v>10000</v>
      </c>
    </row>
    <row r="1013" spans="1:7" ht="127.5">
      <c r="A1013" s="204"/>
      <c r="B1013" s="204"/>
      <c r="C1013" s="204" t="s">
        <v>1276</v>
      </c>
      <c r="D1013" s="204"/>
      <c r="E1013" s="205" t="s">
        <v>1277</v>
      </c>
      <c r="F1013" s="206">
        <v>10000</v>
      </c>
      <c r="G1013" s="206">
        <v>10000</v>
      </c>
    </row>
    <row r="1014" spans="1:7" ht="25.5">
      <c r="A1014" s="204"/>
      <c r="B1014" s="204"/>
      <c r="C1014" s="204"/>
      <c r="D1014" s="204" t="s">
        <v>1189</v>
      </c>
      <c r="E1014" s="205" t="s">
        <v>2863</v>
      </c>
      <c r="F1014" s="206">
        <v>10000</v>
      </c>
      <c r="G1014" s="206">
        <v>10000</v>
      </c>
    </row>
    <row r="1015" spans="1:7" ht="102">
      <c r="A1015" s="204"/>
      <c r="B1015" s="204"/>
      <c r="C1015" s="204" t="s">
        <v>1628</v>
      </c>
      <c r="D1015" s="204"/>
      <c r="E1015" s="205" t="s">
        <v>1629</v>
      </c>
      <c r="F1015" s="206">
        <v>2406.4</v>
      </c>
      <c r="G1015" s="206">
        <v>0</v>
      </c>
    </row>
    <row r="1016" spans="1:7">
      <c r="A1016" s="204"/>
      <c r="B1016" s="204"/>
      <c r="C1016" s="204" t="s">
        <v>1630</v>
      </c>
      <c r="D1016" s="204"/>
      <c r="E1016" s="205" t="s">
        <v>1631</v>
      </c>
      <c r="F1016" s="206">
        <v>2406.4</v>
      </c>
      <c r="G1016" s="206">
        <v>0</v>
      </c>
    </row>
    <row r="1017" spans="1:7" ht="25.5">
      <c r="A1017" s="204"/>
      <c r="B1017" s="204"/>
      <c r="C1017" s="204"/>
      <c r="D1017" s="204" t="s">
        <v>1189</v>
      </c>
      <c r="E1017" s="205" t="s">
        <v>2863</v>
      </c>
      <c r="F1017" s="206">
        <v>2406.4</v>
      </c>
      <c r="G1017" s="206">
        <v>0</v>
      </c>
    </row>
    <row r="1018" spans="1:7" ht="25.5">
      <c r="A1018" s="204"/>
      <c r="B1018" s="204"/>
      <c r="C1018" s="204" t="s">
        <v>1345</v>
      </c>
      <c r="D1018" s="204"/>
      <c r="E1018" s="205" t="s">
        <v>1346</v>
      </c>
      <c r="F1018" s="206">
        <v>0</v>
      </c>
      <c r="G1018" s="206">
        <v>15600</v>
      </c>
    </row>
    <row r="1019" spans="1:7" ht="89.25">
      <c r="A1019" s="204"/>
      <c r="B1019" s="204"/>
      <c r="C1019" s="204" t="s">
        <v>1751</v>
      </c>
      <c r="D1019" s="204"/>
      <c r="E1019" s="205" t="s">
        <v>1752</v>
      </c>
      <c r="F1019" s="206">
        <v>0</v>
      </c>
      <c r="G1019" s="206">
        <v>15600</v>
      </c>
    </row>
    <row r="1020" spans="1:7" ht="25.5">
      <c r="A1020" s="204"/>
      <c r="B1020" s="204"/>
      <c r="C1020" s="204" t="s">
        <v>2429</v>
      </c>
      <c r="D1020" s="204"/>
      <c r="E1020" s="205" t="s">
        <v>2430</v>
      </c>
      <c r="F1020" s="206">
        <v>0</v>
      </c>
      <c r="G1020" s="206">
        <v>15600</v>
      </c>
    </row>
    <row r="1021" spans="1:7" ht="25.5">
      <c r="A1021" s="204"/>
      <c r="B1021" s="204"/>
      <c r="C1021" s="204"/>
      <c r="D1021" s="204" t="s">
        <v>1189</v>
      </c>
      <c r="E1021" s="205" t="s">
        <v>2863</v>
      </c>
      <c r="F1021" s="206">
        <v>0</v>
      </c>
      <c r="G1021" s="206">
        <v>15600</v>
      </c>
    </row>
    <row r="1022" spans="1:7" ht="38.25">
      <c r="A1022" s="204"/>
      <c r="B1022" s="204"/>
      <c r="C1022" s="204" t="s">
        <v>1482</v>
      </c>
      <c r="D1022" s="204"/>
      <c r="E1022" s="205" t="s">
        <v>1483</v>
      </c>
      <c r="F1022" s="206">
        <v>13000</v>
      </c>
      <c r="G1022" s="206">
        <v>16500</v>
      </c>
    </row>
    <row r="1023" spans="1:7" ht="63.75">
      <c r="A1023" s="204"/>
      <c r="B1023" s="204"/>
      <c r="C1023" s="204" t="s">
        <v>1484</v>
      </c>
      <c r="D1023" s="204"/>
      <c r="E1023" s="205" t="s">
        <v>1485</v>
      </c>
      <c r="F1023" s="206">
        <v>10000</v>
      </c>
      <c r="G1023" s="206">
        <v>10000</v>
      </c>
    </row>
    <row r="1024" spans="1:7">
      <c r="A1024" s="204"/>
      <c r="B1024" s="204"/>
      <c r="C1024" s="204" t="s">
        <v>2031</v>
      </c>
      <c r="D1024" s="204"/>
      <c r="E1024" s="205" t="s">
        <v>2032</v>
      </c>
      <c r="F1024" s="206">
        <v>10000</v>
      </c>
      <c r="G1024" s="206">
        <v>10000</v>
      </c>
    </row>
    <row r="1025" spans="1:7" ht="25.5">
      <c r="A1025" s="204"/>
      <c r="B1025" s="204"/>
      <c r="C1025" s="204"/>
      <c r="D1025" s="204" t="s">
        <v>1189</v>
      </c>
      <c r="E1025" s="205" t="s">
        <v>2863</v>
      </c>
      <c r="F1025" s="206">
        <v>10000</v>
      </c>
      <c r="G1025" s="206">
        <v>10000</v>
      </c>
    </row>
    <row r="1026" spans="1:7" ht="63.75">
      <c r="A1026" s="204"/>
      <c r="B1026" s="204"/>
      <c r="C1026" s="204" t="s">
        <v>1528</v>
      </c>
      <c r="D1026" s="204"/>
      <c r="E1026" s="205" t="s">
        <v>1529</v>
      </c>
      <c r="F1026" s="206">
        <v>3000</v>
      </c>
      <c r="G1026" s="206">
        <v>6500</v>
      </c>
    </row>
    <row r="1027" spans="1:7" ht="51">
      <c r="A1027" s="204"/>
      <c r="B1027" s="204"/>
      <c r="C1027" s="204" t="s">
        <v>1530</v>
      </c>
      <c r="D1027" s="204"/>
      <c r="E1027" s="205" t="s">
        <v>1531</v>
      </c>
      <c r="F1027" s="206">
        <v>1000</v>
      </c>
      <c r="G1027" s="206">
        <v>2500</v>
      </c>
    </row>
    <row r="1028" spans="1:7" ht="25.5">
      <c r="A1028" s="204"/>
      <c r="B1028" s="204"/>
      <c r="C1028" s="204"/>
      <c r="D1028" s="204" t="s">
        <v>1189</v>
      </c>
      <c r="E1028" s="205" t="s">
        <v>2863</v>
      </c>
      <c r="F1028" s="206">
        <v>1000</v>
      </c>
      <c r="G1028" s="206">
        <v>2500</v>
      </c>
    </row>
    <row r="1029" spans="1:7" ht="38.25">
      <c r="A1029" s="204"/>
      <c r="B1029" s="204"/>
      <c r="C1029" s="204" t="s">
        <v>1532</v>
      </c>
      <c r="D1029" s="204"/>
      <c r="E1029" s="205" t="s">
        <v>1533</v>
      </c>
      <c r="F1029" s="206">
        <v>200</v>
      </c>
      <c r="G1029" s="206">
        <v>700</v>
      </c>
    </row>
    <row r="1030" spans="1:7" ht="25.5">
      <c r="A1030" s="204"/>
      <c r="B1030" s="204"/>
      <c r="C1030" s="204"/>
      <c r="D1030" s="204" t="s">
        <v>1189</v>
      </c>
      <c r="E1030" s="205" t="s">
        <v>2863</v>
      </c>
      <c r="F1030" s="206">
        <v>200</v>
      </c>
      <c r="G1030" s="206">
        <v>700</v>
      </c>
    </row>
    <row r="1031" spans="1:7" ht="89.25">
      <c r="A1031" s="204"/>
      <c r="B1031" s="204"/>
      <c r="C1031" s="204" t="s">
        <v>1534</v>
      </c>
      <c r="D1031" s="204"/>
      <c r="E1031" s="205" t="s">
        <v>1535</v>
      </c>
      <c r="F1031" s="206">
        <v>500</v>
      </c>
      <c r="G1031" s="206">
        <v>500</v>
      </c>
    </row>
    <row r="1032" spans="1:7" ht="25.5">
      <c r="A1032" s="204"/>
      <c r="B1032" s="204"/>
      <c r="C1032" s="204"/>
      <c r="D1032" s="204" t="s">
        <v>1189</v>
      </c>
      <c r="E1032" s="205" t="s">
        <v>2863</v>
      </c>
      <c r="F1032" s="206">
        <v>500</v>
      </c>
      <c r="G1032" s="206">
        <v>500</v>
      </c>
    </row>
    <row r="1033" spans="1:7" ht="51">
      <c r="A1033" s="204"/>
      <c r="B1033" s="204"/>
      <c r="C1033" s="204" t="s">
        <v>1540</v>
      </c>
      <c r="D1033" s="204"/>
      <c r="E1033" s="205" t="s">
        <v>1541</v>
      </c>
      <c r="F1033" s="206">
        <v>1300</v>
      </c>
      <c r="G1033" s="206">
        <v>2800</v>
      </c>
    </row>
    <row r="1034" spans="1:7" ht="25.5">
      <c r="A1034" s="204"/>
      <c r="B1034" s="204"/>
      <c r="C1034" s="204"/>
      <c r="D1034" s="204" t="s">
        <v>1189</v>
      </c>
      <c r="E1034" s="205" t="s">
        <v>2863</v>
      </c>
      <c r="F1034" s="206">
        <v>1300</v>
      </c>
      <c r="G1034" s="206">
        <v>2800</v>
      </c>
    </row>
    <row r="1035" spans="1:7">
      <c r="A1035" s="204"/>
      <c r="B1035" s="204" t="s">
        <v>2179</v>
      </c>
      <c r="C1035" s="204"/>
      <c r="D1035" s="204"/>
      <c r="E1035" s="205" t="s">
        <v>2180</v>
      </c>
      <c r="F1035" s="206">
        <v>2202531.7000000002</v>
      </c>
      <c r="G1035" s="206">
        <v>2286027.5</v>
      </c>
    </row>
    <row r="1036" spans="1:7">
      <c r="A1036" s="204"/>
      <c r="B1036" s="204" t="s">
        <v>2202</v>
      </c>
      <c r="C1036" s="204"/>
      <c r="D1036" s="204"/>
      <c r="E1036" s="205" t="s">
        <v>2203</v>
      </c>
      <c r="F1036" s="206">
        <v>1795071.3</v>
      </c>
      <c r="G1036" s="206">
        <v>1878567.1</v>
      </c>
    </row>
    <row r="1037" spans="1:7" ht="25.5">
      <c r="A1037" s="204"/>
      <c r="B1037" s="204"/>
      <c r="C1037" s="204" t="s">
        <v>1238</v>
      </c>
      <c r="D1037" s="204"/>
      <c r="E1037" s="205" t="s">
        <v>1239</v>
      </c>
      <c r="F1037" s="206">
        <v>642463.1</v>
      </c>
      <c r="G1037" s="206">
        <v>662823.30000000005</v>
      </c>
    </row>
    <row r="1038" spans="1:7" ht="38.25">
      <c r="A1038" s="204"/>
      <c r="B1038" s="204"/>
      <c r="C1038" s="204" t="s">
        <v>1887</v>
      </c>
      <c r="D1038" s="204"/>
      <c r="E1038" s="205" t="s">
        <v>1888</v>
      </c>
      <c r="F1038" s="206">
        <v>75428.3</v>
      </c>
      <c r="G1038" s="206">
        <v>81710.600000000006</v>
      </c>
    </row>
    <row r="1039" spans="1:7" ht="38.25">
      <c r="A1039" s="204"/>
      <c r="B1039" s="204"/>
      <c r="C1039" s="204" t="s">
        <v>2204</v>
      </c>
      <c r="D1039" s="204"/>
      <c r="E1039" s="205" t="s">
        <v>2732</v>
      </c>
      <c r="F1039" s="206">
        <v>75428.3</v>
      </c>
      <c r="G1039" s="206">
        <v>81710.600000000006</v>
      </c>
    </row>
    <row r="1040" spans="1:7">
      <c r="A1040" s="204"/>
      <c r="B1040" s="204"/>
      <c r="C1040" s="204"/>
      <c r="D1040" s="204" t="s">
        <v>1204</v>
      </c>
      <c r="E1040" s="205" t="s">
        <v>1205</v>
      </c>
      <c r="F1040" s="206">
        <v>75428.3</v>
      </c>
      <c r="G1040" s="206">
        <v>81710.600000000006</v>
      </c>
    </row>
    <row r="1041" spans="1:7" ht="51">
      <c r="A1041" s="204"/>
      <c r="B1041" s="204"/>
      <c r="C1041" s="204" t="s">
        <v>1931</v>
      </c>
      <c r="D1041" s="204"/>
      <c r="E1041" s="205" t="s">
        <v>1932</v>
      </c>
      <c r="F1041" s="206">
        <v>212365.5</v>
      </c>
      <c r="G1041" s="206">
        <v>221921.8</v>
      </c>
    </row>
    <row r="1042" spans="1:7" ht="63.75">
      <c r="A1042" s="204"/>
      <c r="B1042" s="204"/>
      <c r="C1042" s="204" t="s">
        <v>2205</v>
      </c>
      <c r="D1042" s="204"/>
      <c r="E1042" s="205" t="s">
        <v>2304</v>
      </c>
      <c r="F1042" s="206">
        <v>212365.5</v>
      </c>
      <c r="G1042" s="206">
        <v>221921.80000000002</v>
      </c>
    </row>
    <row r="1043" spans="1:7" ht="25.5">
      <c r="A1043" s="204"/>
      <c r="B1043" s="204"/>
      <c r="C1043" s="204"/>
      <c r="D1043" s="204" t="s">
        <v>1198</v>
      </c>
      <c r="E1043" s="205" t="s">
        <v>1199</v>
      </c>
      <c r="F1043" s="206">
        <v>196750.4</v>
      </c>
      <c r="G1043" s="206">
        <v>205604.1</v>
      </c>
    </row>
    <row r="1044" spans="1:7" ht="38.25">
      <c r="A1044" s="204"/>
      <c r="B1044" s="204"/>
      <c r="C1044" s="204"/>
      <c r="D1044" s="204" t="s">
        <v>1290</v>
      </c>
      <c r="E1044" s="205" t="s">
        <v>2724</v>
      </c>
      <c r="F1044" s="206">
        <v>15615.1</v>
      </c>
      <c r="G1044" s="206">
        <v>16317.7</v>
      </c>
    </row>
    <row r="1045" spans="1:7" ht="51">
      <c r="A1045" s="204"/>
      <c r="B1045" s="204"/>
      <c r="C1045" s="204" t="s">
        <v>1240</v>
      </c>
      <c r="D1045" s="204"/>
      <c r="E1045" s="205" t="s">
        <v>1241</v>
      </c>
      <c r="F1045" s="206">
        <v>312492.90000000002</v>
      </c>
      <c r="G1045" s="206">
        <v>316335.90000000002</v>
      </c>
    </row>
    <row r="1046" spans="1:7" ht="63.75">
      <c r="A1046" s="204"/>
      <c r="B1046" s="204"/>
      <c r="C1046" s="204" t="s">
        <v>2206</v>
      </c>
      <c r="D1046" s="204"/>
      <c r="E1046" s="205" t="s">
        <v>2207</v>
      </c>
      <c r="F1046" s="206">
        <v>8400</v>
      </c>
      <c r="G1046" s="206">
        <v>9000</v>
      </c>
    </row>
    <row r="1047" spans="1:7" ht="25.5">
      <c r="A1047" s="204"/>
      <c r="B1047" s="204"/>
      <c r="C1047" s="204"/>
      <c r="D1047" s="204" t="s">
        <v>1198</v>
      </c>
      <c r="E1047" s="205" t="s">
        <v>1199</v>
      </c>
      <c r="F1047" s="206">
        <v>8400</v>
      </c>
      <c r="G1047" s="206">
        <v>9000</v>
      </c>
    </row>
    <row r="1048" spans="1:7" ht="51">
      <c r="A1048" s="204"/>
      <c r="B1048" s="204"/>
      <c r="C1048" s="204" t="s">
        <v>2208</v>
      </c>
      <c r="D1048" s="204"/>
      <c r="E1048" s="205" t="s">
        <v>2209</v>
      </c>
      <c r="F1048" s="206">
        <v>144081.9</v>
      </c>
      <c r="G1048" s="206">
        <v>144081.9</v>
      </c>
    </row>
    <row r="1049" spans="1:7" ht="25.5">
      <c r="A1049" s="204"/>
      <c r="B1049" s="204"/>
      <c r="C1049" s="204"/>
      <c r="D1049" s="204" t="s">
        <v>1189</v>
      </c>
      <c r="E1049" s="205" t="s">
        <v>2863</v>
      </c>
      <c r="F1049" s="206">
        <v>81.900000000000006</v>
      </c>
      <c r="G1049" s="206">
        <v>81.900000000000006</v>
      </c>
    </row>
    <row r="1050" spans="1:7" ht="25.5">
      <c r="A1050" s="204"/>
      <c r="B1050" s="204"/>
      <c r="C1050" s="204"/>
      <c r="D1050" s="204" t="s">
        <v>1198</v>
      </c>
      <c r="E1050" s="205" t="s">
        <v>1199</v>
      </c>
      <c r="F1050" s="206">
        <v>144000</v>
      </c>
      <c r="G1050" s="206">
        <v>144000</v>
      </c>
    </row>
    <row r="1051" spans="1:7" ht="51">
      <c r="A1051" s="204"/>
      <c r="B1051" s="204"/>
      <c r="C1051" s="204" t="s">
        <v>2210</v>
      </c>
      <c r="D1051" s="204"/>
      <c r="E1051" s="205" t="s">
        <v>2211</v>
      </c>
      <c r="F1051" s="206">
        <v>160011</v>
      </c>
      <c r="G1051" s="206">
        <v>163254</v>
      </c>
    </row>
    <row r="1052" spans="1:7" ht="25.5">
      <c r="A1052" s="204"/>
      <c r="B1052" s="204"/>
      <c r="C1052" s="204"/>
      <c r="D1052" s="204" t="s">
        <v>1198</v>
      </c>
      <c r="E1052" s="205" t="s">
        <v>1199</v>
      </c>
      <c r="F1052" s="206">
        <v>160011</v>
      </c>
      <c r="G1052" s="206">
        <v>163254</v>
      </c>
    </row>
    <row r="1053" spans="1:7" ht="38.25">
      <c r="A1053" s="204"/>
      <c r="B1053" s="204"/>
      <c r="C1053" s="204" t="s">
        <v>1881</v>
      </c>
      <c r="D1053" s="204"/>
      <c r="E1053" s="205" t="s">
        <v>1882</v>
      </c>
      <c r="F1053" s="206">
        <v>42176.400000000009</v>
      </c>
      <c r="G1053" s="206">
        <v>42855</v>
      </c>
    </row>
    <row r="1054" spans="1:7" ht="51">
      <c r="A1054" s="204"/>
      <c r="B1054" s="204"/>
      <c r="C1054" s="204" t="s">
        <v>1916</v>
      </c>
      <c r="D1054" s="204"/>
      <c r="E1054" s="205" t="s">
        <v>1917</v>
      </c>
      <c r="F1054" s="206">
        <v>25313.4</v>
      </c>
      <c r="G1054" s="206">
        <v>25803</v>
      </c>
    </row>
    <row r="1055" spans="1:7">
      <c r="A1055" s="204"/>
      <c r="B1055" s="204"/>
      <c r="C1055" s="204"/>
      <c r="D1055" s="204" t="s">
        <v>1204</v>
      </c>
      <c r="E1055" s="205" t="s">
        <v>1205</v>
      </c>
      <c r="F1055" s="206">
        <v>25313.4</v>
      </c>
      <c r="G1055" s="206">
        <v>25803</v>
      </c>
    </row>
    <row r="1056" spans="1:7" ht="76.5">
      <c r="A1056" s="204"/>
      <c r="B1056" s="204"/>
      <c r="C1056" s="204" t="s">
        <v>2212</v>
      </c>
      <c r="D1056" s="204"/>
      <c r="E1056" s="205" t="s">
        <v>2213</v>
      </c>
      <c r="F1056" s="206">
        <v>10004.700000000001</v>
      </c>
      <c r="G1056" s="206">
        <v>10004.700000000001</v>
      </c>
    </row>
    <row r="1057" spans="1:7">
      <c r="A1057" s="204"/>
      <c r="B1057" s="204"/>
      <c r="C1057" s="204"/>
      <c r="D1057" s="204" t="s">
        <v>1204</v>
      </c>
      <c r="E1057" s="205" t="s">
        <v>1205</v>
      </c>
      <c r="F1057" s="206">
        <v>10004.700000000001</v>
      </c>
      <c r="G1057" s="206">
        <v>10004.700000000001</v>
      </c>
    </row>
    <row r="1058" spans="1:7" ht="89.25">
      <c r="A1058" s="204"/>
      <c r="B1058" s="204"/>
      <c r="C1058" s="204" t="s">
        <v>2216</v>
      </c>
      <c r="D1058" s="204"/>
      <c r="E1058" s="205" t="s">
        <v>2733</v>
      </c>
      <c r="F1058" s="206">
        <v>6858.3</v>
      </c>
      <c r="G1058" s="206">
        <v>7047.3</v>
      </c>
    </row>
    <row r="1059" spans="1:7" ht="25.5">
      <c r="A1059" s="204"/>
      <c r="B1059" s="204"/>
      <c r="C1059" s="204"/>
      <c r="D1059" s="204" t="s">
        <v>1198</v>
      </c>
      <c r="E1059" s="205" t="s">
        <v>1199</v>
      </c>
      <c r="F1059" s="206">
        <v>6858.3</v>
      </c>
      <c r="G1059" s="206">
        <v>7047.3</v>
      </c>
    </row>
    <row r="1060" spans="1:7" ht="38.25">
      <c r="A1060" s="204"/>
      <c r="B1060" s="204"/>
      <c r="C1060" s="204" t="s">
        <v>1252</v>
      </c>
      <c r="D1060" s="204"/>
      <c r="E1060" s="205" t="s">
        <v>1253</v>
      </c>
      <c r="F1060" s="206">
        <v>10477.1</v>
      </c>
      <c r="G1060" s="206">
        <v>11121.9</v>
      </c>
    </row>
    <row r="1061" spans="1:7" ht="76.5">
      <c r="A1061" s="204"/>
      <c r="B1061" s="204"/>
      <c r="C1061" s="204" t="s">
        <v>1254</v>
      </c>
      <c r="D1061" s="204"/>
      <c r="E1061" s="205" t="s">
        <v>1255</v>
      </c>
      <c r="F1061" s="206">
        <v>10477.099999999999</v>
      </c>
      <c r="G1061" s="206">
        <v>11121.9</v>
      </c>
    </row>
    <row r="1062" spans="1:7" ht="102">
      <c r="A1062" s="204"/>
      <c r="B1062" s="204"/>
      <c r="C1062" s="204" t="s">
        <v>2217</v>
      </c>
      <c r="D1062" s="204"/>
      <c r="E1062" s="205" t="s">
        <v>2218</v>
      </c>
      <c r="F1062" s="206">
        <v>10068.299999999999</v>
      </c>
      <c r="G1062" s="206">
        <v>10692.5</v>
      </c>
    </row>
    <row r="1063" spans="1:7" ht="76.5">
      <c r="A1063" s="204"/>
      <c r="B1063" s="204"/>
      <c r="C1063" s="204"/>
      <c r="D1063" s="204" t="s">
        <v>1184</v>
      </c>
      <c r="E1063" s="205" t="s">
        <v>2874</v>
      </c>
      <c r="F1063" s="206">
        <v>7240.7</v>
      </c>
      <c r="G1063" s="206">
        <v>7689.6</v>
      </c>
    </row>
    <row r="1064" spans="1:7" ht="25.5">
      <c r="A1064" s="204"/>
      <c r="B1064" s="204"/>
      <c r="C1064" s="204"/>
      <c r="D1064" s="204" t="s">
        <v>1198</v>
      </c>
      <c r="E1064" s="205" t="s">
        <v>1199</v>
      </c>
      <c r="F1064" s="206">
        <v>2827.6</v>
      </c>
      <c r="G1064" s="206">
        <v>3002.9</v>
      </c>
    </row>
    <row r="1065" spans="1:7" ht="165.75">
      <c r="A1065" s="204"/>
      <c r="B1065" s="204"/>
      <c r="C1065" s="204" t="s">
        <v>2227</v>
      </c>
      <c r="D1065" s="204"/>
      <c r="E1065" s="205" t="s">
        <v>2228</v>
      </c>
      <c r="F1065" s="206">
        <v>408.8</v>
      </c>
      <c r="G1065" s="206">
        <v>429.4</v>
      </c>
    </row>
    <row r="1066" spans="1:7">
      <c r="A1066" s="204"/>
      <c r="B1066" s="204"/>
      <c r="C1066" s="204"/>
      <c r="D1066" s="204" t="s">
        <v>1190</v>
      </c>
      <c r="E1066" s="205" t="s">
        <v>1191</v>
      </c>
      <c r="F1066" s="206">
        <v>408.8</v>
      </c>
      <c r="G1066" s="206">
        <v>429.4</v>
      </c>
    </row>
    <row r="1067" spans="1:7" ht="25.5">
      <c r="A1067" s="204"/>
      <c r="B1067" s="204"/>
      <c r="C1067" s="204" t="s">
        <v>1262</v>
      </c>
      <c r="D1067" s="204"/>
      <c r="E1067" s="205" t="s">
        <v>1263</v>
      </c>
      <c r="F1067" s="206">
        <v>1142131.1000000001</v>
      </c>
      <c r="G1067" s="206">
        <v>1204621.8999999999</v>
      </c>
    </row>
    <row r="1068" spans="1:7" ht="51">
      <c r="A1068" s="204"/>
      <c r="B1068" s="204"/>
      <c r="C1068" s="204" t="s">
        <v>2275</v>
      </c>
      <c r="D1068" s="204"/>
      <c r="E1068" s="205" t="s">
        <v>2734</v>
      </c>
      <c r="F1068" s="206">
        <v>758833.6</v>
      </c>
      <c r="G1068" s="206">
        <v>801230.6</v>
      </c>
    </row>
    <row r="1069" spans="1:7" ht="38.25">
      <c r="A1069" s="204"/>
      <c r="B1069" s="204"/>
      <c r="C1069" s="204" t="s">
        <v>2281</v>
      </c>
      <c r="D1069" s="204"/>
      <c r="E1069" s="205" t="s">
        <v>2282</v>
      </c>
      <c r="F1069" s="206">
        <v>268388.5</v>
      </c>
      <c r="G1069" s="206">
        <v>284244.5</v>
      </c>
    </row>
    <row r="1070" spans="1:7">
      <c r="A1070" s="204"/>
      <c r="B1070" s="204"/>
      <c r="C1070" s="204"/>
      <c r="D1070" s="204" t="s">
        <v>1204</v>
      </c>
      <c r="E1070" s="205" t="s">
        <v>1205</v>
      </c>
      <c r="F1070" s="206">
        <v>268388.5</v>
      </c>
      <c r="G1070" s="206">
        <v>284244.5</v>
      </c>
    </row>
    <row r="1071" spans="1:7" ht="25.5">
      <c r="A1071" s="204"/>
      <c r="B1071" s="204"/>
      <c r="C1071" s="204" t="s">
        <v>2283</v>
      </c>
      <c r="D1071" s="204"/>
      <c r="E1071" s="205" t="s">
        <v>2284</v>
      </c>
      <c r="F1071" s="206">
        <v>490445.1</v>
      </c>
      <c r="G1071" s="206">
        <v>516986.1</v>
      </c>
    </row>
    <row r="1072" spans="1:7">
      <c r="A1072" s="204"/>
      <c r="B1072" s="204"/>
      <c r="C1072" s="204"/>
      <c r="D1072" s="204" t="s">
        <v>1204</v>
      </c>
      <c r="E1072" s="205" t="s">
        <v>1205</v>
      </c>
      <c r="F1072" s="206">
        <v>490445.1</v>
      </c>
      <c r="G1072" s="206">
        <v>516986.1</v>
      </c>
    </row>
    <row r="1073" spans="1:7" ht="63.75">
      <c r="A1073" s="204"/>
      <c r="B1073" s="204"/>
      <c r="C1073" s="204" t="s">
        <v>1920</v>
      </c>
      <c r="D1073" s="204"/>
      <c r="E1073" s="205" t="s">
        <v>1921</v>
      </c>
      <c r="F1073" s="206">
        <v>383297.5</v>
      </c>
      <c r="G1073" s="206">
        <v>403391.3</v>
      </c>
    </row>
    <row r="1074" spans="1:7" ht="38.25">
      <c r="A1074" s="204"/>
      <c r="B1074" s="204"/>
      <c r="C1074" s="204" t="s">
        <v>2301</v>
      </c>
      <c r="D1074" s="204"/>
      <c r="E1074" s="205" t="s">
        <v>2302</v>
      </c>
      <c r="F1074" s="206">
        <v>383297.5</v>
      </c>
      <c r="G1074" s="206">
        <v>403391.3</v>
      </c>
    </row>
    <row r="1075" spans="1:7" ht="25.5">
      <c r="A1075" s="204"/>
      <c r="B1075" s="204"/>
      <c r="C1075" s="204"/>
      <c r="D1075" s="204" t="s">
        <v>1198</v>
      </c>
      <c r="E1075" s="205" t="s">
        <v>1199</v>
      </c>
      <c r="F1075" s="206">
        <v>383297.5</v>
      </c>
      <c r="G1075" s="206">
        <v>403391.3</v>
      </c>
    </row>
    <row r="1076" spans="1:7">
      <c r="A1076" s="204"/>
      <c r="B1076" s="204" t="s">
        <v>2309</v>
      </c>
      <c r="C1076" s="204"/>
      <c r="D1076" s="204"/>
      <c r="E1076" s="205" t="s">
        <v>2310</v>
      </c>
      <c r="F1076" s="206">
        <v>407460.4</v>
      </c>
      <c r="G1076" s="206">
        <v>407460.4</v>
      </c>
    </row>
    <row r="1077" spans="1:7" ht="25.5">
      <c r="A1077" s="204"/>
      <c r="B1077" s="204"/>
      <c r="C1077" s="204" t="s">
        <v>1262</v>
      </c>
      <c r="D1077" s="204"/>
      <c r="E1077" s="205" t="s">
        <v>1263</v>
      </c>
      <c r="F1077" s="206">
        <v>407460.4</v>
      </c>
      <c r="G1077" s="206">
        <v>407460.4</v>
      </c>
    </row>
    <row r="1078" spans="1:7" ht="51">
      <c r="A1078" s="204"/>
      <c r="B1078" s="204"/>
      <c r="C1078" s="204" t="s">
        <v>2275</v>
      </c>
      <c r="D1078" s="204"/>
      <c r="E1078" s="205" t="s">
        <v>2734</v>
      </c>
      <c r="F1078" s="206">
        <v>407460.4</v>
      </c>
      <c r="G1078" s="206">
        <v>407460.4</v>
      </c>
    </row>
    <row r="1079" spans="1:7" ht="102">
      <c r="A1079" s="204"/>
      <c r="B1079" s="204"/>
      <c r="C1079" s="204" t="s">
        <v>2311</v>
      </c>
      <c r="D1079" s="204"/>
      <c r="E1079" s="205" t="s">
        <v>2735</v>
      </c>
      <c r="F1079" s="206">
        <v>407460.4</v>
      </c>
      <c r="G1079" s="206">
        <v>407460.4</v>
      </c>
    </row>
    <row r="1080" spans="1:7">
      <c r="A1080" s="204"/>
      <c r="B1080" s="204"/>
      <c r="C1080" s="204"/>
      <c r="D1080" s="204" t="s">
        <v>1204</v>
      </c>
      <c r="E1080" s="205" t="s">
        <v>1205</v>
      </c>
      <c r="F1080" s="206">
        <v>407460.4</v>
      </c>
      <c r="G1080" s="206">
        <v>407460.4</v>
      </c>
    </row>
    <row r="1081" spans="1:7" ht="38.25">
      <c r="A1081" s="204" t="s">
        <v>2455</v>
      </c>
      <c r="B1081" s="204"/>
      <c r="C1081" s="204"/>
      <c r="D1081" s="204"/>
      <c r="E1081" s="205" t="s">
        <v>3035</v>
      </c>
      <c r="F1081" s="206">
        <v>236360.1</v>
      </c>
      <c r="G1081" s="206">
        <v>210105.90000000002</v>
      </c>
    </row>
    <row r="1082" spans="1:7">
      <c r="A1082" s="204"/>
      <c r="B1082" s="204" t="s">
        <v>1176</v>
      </c>
      <c r="C1082" s="204"/>
      <c r="D1082" s="204"/>
      <c r="E1082" s="205" t="s">
        <v>1177</v>
      </c>
      <c r="F1082" s="206">
        <v>45729.4</v>
      </c>
      <c r="G1082" s="206">
        <v>45072.2</v>
      </c>
    </row>
    <row r="1083" spans="1:7">
      <c r="A1083" s="204"/>
      <c r="B1083" s="204" t="s">
        <v>1250</v>
      </c>
      <c r="C1083" s="204"/>
      <c r="D1083" s="204"/>
      <c r="E1083" s="205" t="s">
        <v>1251</v>
      </c>
      <c r="F1083" s="206">
        <v>45729.4</v>
      </c>
      <c r="G1083" s="206">
        <v>45072.2</v>
      </c>
    </row>
    <row r="1084" spans="1:7" ht="38.25">
      <c r="A1084" s="204"/>
      <c r="B1084" s="204"/>
      <c r="C1084" s="204" t="s">
        <v>1212</v>
      </c>
      <c r="D1084" s="204"/>
      <c r="E1084" s="205" t="s">
        <v>1213</v>
      </c>
      <c r="F1084" s="206">
        <v>300</v>
      </c>
      <c r="G1084" s="206">
        <v>300</v>
      </c>
    </row>
    <row r="1085" spans="1:7" ht="63.75">
      <c r="A1085" s="204"/>
      <c r="B1085" s="204"/>
      <c r="C1085" s="204" t="s">
        <v>1274</v>
      </c>
      <c r="D1085" s="204"/>
      <c r="E1085" s="205" t="s">
        <v>1275</v>
      </c>
      <c r="F1085" s="206">
        <v>300</v>
      </c>
      <c r="G1085" s="206">
        <v>300</v>
      </c>
    </row>
    <row r="1086" spans="1:7" ht="127.5">
      <c r="A1086" s="204"/>
      <c r="B1086" s="204"/>
      <c r="C1086" s="204" t="s">
        <v>1276</v>
      </c>
      <c r="D1086" s="204"/>
      <c r="E1086" s="205" t="s">
        <v>1277</v>
      </c>
      <c r="F1086" s="206">
        <v>300</v>
      </c>
      <c r="G1086" s="206">
        <v>300</v>
      </c>
    </row>
    <row r="1087" spans="1:7" ht="25.5">
      <c r="A1087" s="204"/>
      <c r="B1087" s="204"/>
      <c r="C1087" s="204"/>
      <c r="D1087" s="204" t="s">
        <v>1189</v>
      </c>
      <c r="E1087" s="205" t="s">
        <v>2863</v>
      </c>
      <c r="F1087" s="206">
        <v>300</v>
      </c>
      <c r="G1087" s="206">
        <v>300</v>
      </c>
    </row>
    <row r="1088" spans="1:7" ht="38.25">
      <c r="A1088" s="204"/>
      <c r="B1088" s="204"/>
      <c r="C1088" s="204" t="s">
        <v>1302</v>
      </c>
      <c r="D1088" s="204"/>
      <c r="E1088" s="205" t="s">
        <v>1303</v>
      </c>
      <c r="F1088" s="206">
        <v>43929.4</v>
      </c>
      <c r="G1088" s="206">
        <v>43272.200000000004</v>
      </c>
    </row>
    <row r="1089" spans="1:7" ht="76.5">
      <c r="A1089" s="204"/>
      <c r="B1089" s="204"/>
      <c r="C1089" s="204" t="s">
        <v>1304</v>
      </c>
      <c r="D1089" s="204"/>
      <c r="E1089" s="205" t="s">
        <v>1305</v>
      </c>
      <c r="F1089" s="206">
        <v>620.4</v>
      </c>
      <c r="G1089" s="206">
        <v>620.4</v>
      </c>
    </row>
    <row r="1090" spans="1:7" ht="25.5">
      <c r="A1090" s="204"/>
      <c r="B1090" s="204"/>
      <c r="C1090" s="204" t="s">
        <v>1306</v>
      </c>
      <c r="D1090" s="204"/>
      <c r="E1090" s="205" t="s">
        <v>1307</v>
      </c>
      <c r="F1090" s="206">
        <v>620.4</v>
      </c>
      <c r="G1090" s="206">
        <v>620.4</v>
      </c>
    </row>
    <row r="1091" spans="1:7" ht="25.5">
      <c r="A1091" s="204"/>
      <c r="B1091" s="204"/>
      <c r="C1091" s="204"/>
      <c r="D1091" s="204" t="s">
        <v>1189</v>
      </c>
      <c r="E1091" s="205" t="s">
        <v>2863</v>
      </c>
      <c r="F1091" s="206">
        <v>620.4</v>
      </c>
      <c r="G1091" s="206">
        <v>620.4</v>
      </c>
    </row>
    <row r="1092" spans="1:7" ht="63.75">
      <c r="A1092" s="204"/>
      <c r="B1092" s="204"/>
      <c r="C1092" s="204" t="s">
        <v>1308</v>
      </c>
      <c r="D1092" s="204"/>
      <c r="E1092" s="205" t="s">
        <v>1309</v>
      </c>
      <c r="F1092" s="206">
        <v>967</v>
      </c>
      <c r="G1092" s="206">
        <v>967</v>
      </c>
    </row>
    <row r="1093" spans="1:7" ht="38.25">
      <c r="A1093" s="204"/>
      <c r="B1093" s="204"/>
      <c r="C1093" s="204" t="s">
        <v>1310</v>
      </c>
      <c r="D1093" s="204"/>
      <c r="E1093" s="205" t="s">
        <v>1311</v>
      </c>
      <c r="F1093" s="206">
        <v>967</v>
      </c>
      <c r="G1093" s="206">
        <v>967</v>
      </c>
    </row>
    <row r="1094" spans="1:7" ht="25.5">
      <c r="A1094" s="204"/>
      <c r="B1094" s="204"/>
      <c r="C1094" s="204"/>
      <c r="D1094" s="204" t="s">
        <v>1189</v>
      </c>
      <c r="E1094" s="205" t="s">
        <v>2863</v>
      </c>
      <c r="F1094" s="206">
        <v>967</v>
      </c>
      <c r="G1094" s="206">
        <v>967</v>
      </c>
    </row>
    <row r="1095" spans="1:7" ht="63.75">
      <c r="A1095" s="204"/>
      <c r="B1095" s="204"/>
      <c r="C1095" s="204" t="s">
        <v>1312</v>
      </c>
      <c r="D1095" s="204"/>
      <c r="E1095" s="205" t="s">
        <v>1313</v>
      </c>
      <c r="F1095" s="206">
        <v>42342</v>
      </c>
      <c r="G1095" s="206">
        <v>41684.799999999996</v>
      </c>
    </row>
    <row r="1096" spans="1:7" ht="25.5">
      <c r="A1096" s="204"/>
      <c r="B1096" s="204"/>
      <c r="C1096" s="204" t="s">
        <v>1314</v>
      </c>
      <c r="D1096" s="204"/>
      <c r="E1096" s="205" t="s">
        <v>1188</v>
      </c>
      <c r="F1096" s="206">
        <v>41317.200000000004</v>
      </c>
      <c r="G1096" s="206">
        <v>41317.200000000004</v>
      </c>
    </row>
    <row r="1097" spans="1:7" ht="76.5">
      <c r="A1097" s="204"/>
      <c r="B1097" s="204"/>
      <c r="C1097" s="204"/>
      <c r="D1097" s="204" t="s">
        <v>1184</v>
      </c>
      <c r="E1097" s="205" t="s">
        <v>2874</v>
      </c>
      <c r="F1097" s="206">
        <v>34297.300000000003</v>
      </c>
      <c r="G1097" s="206">
        <v>34297.300000000003</v>
      </c>
    </row>
    <row r="1098" spans="1:7" ht="25.5">
      <c r="A1098" s="204"/>
      <c r="B1098" s="204"/>
      <c r="C1098" s="204"/>
      <c r="D1098" s="204" t="s">
        <v>1189</v>
      </c>
      <c r="E1098" s="205" t="s">
        <v>2863</v>
      </c>
      <c r="F1098" s="206">
        <v>6999.9</v>
      </c>
      <c r="G1098" s="206">
        <v>6999.9</v>
      </c>
    </row>
    <row r="1099" spans="1:7">
      <c r="A1099" s="204"/>
      <c r="B1099" s="204"/>
      <c r="C1099" s="204"/>
      <c r="D1099" s="204" t="s">
        <v>1190</v>
      </c>
      <c r="E1099" s="205" t="s">
        <v>1191</v>
      </c>
      <c r="F1099" s="206">
        <v>20</v>
      </c>
      <c r="G1099" s="206">
        <v>20</v>
      </c>
    </row>
    <row r="1100" spans="1:7" ht="51">
      <c r="A1100" s="204"/>
      <c r="B1100" s="204"/>
      <c r="C1100" s="204" t="s">
        <v>1315</v>
      </c>
      <c r="D1100" s="204"/>
      <c r="E1100" s="205" t="s">
        <v>1273</v>
      </c>
      <c r="F1100" s="206">
        <v>1024.8</v>
      </c>
      <c r="G1100" s="206">
        <v>367.6</v>
      </c>
    </row>
    <row r="1101" spans="1:7" ht="25.5">
      <c r="A1101" s="204"/>
      <c r="B1101" s="204"/>
      <c r="C1101" s="204"/>
      <c r="D1101" s="204" t="s">
        <v>1189</v>
      </c>
      <c r="E1101" s="205" t="s">
        <v>2863</v>
      </c>
      <c r="F1101" s="206">
        <v>1024.8</v>
      </c>
      <c r="G1101" s="206">
        <v>367.6</v>
      </c>
    </row>
    <row r="1102" spans="1:7" ht="25.5">
      <c r="A1102" s="204"/>
      <c r="B1102" s="204"/>
      <c r="C1102" s="204" t="s">
        <v>1316</v>
      </c>
      <c r="D1102" s="204"/>
      <c r="E1102" s="205" t="s">
        <v>1317</v>
      </c>
      <c r="F1102" s="206">
        <v>1500</v>
      </c>
      <c r="G1102" s="206">
        <v>1500</v>
      </c>
    </row>
    <row r="1103" spans="1:7" ht="63.75">
      <c r="A1103" s="204"/>
      <c r="B1103" s="204"/>
      <c r="C1103" s="204" t="s">
        <v>1322</v>
      </c>
      <c r="D1103" s="204"/>
      <c r="E1103" s="205" t="s">
        <v>1323</v>
      </c>
      <c r="F1103" s="206">
        <v>1500</v>
      </c>
      <c r="G1103" s="206">
        <v>1500</v>
      </c>
    </row>
    <row r="1104" spans="1:7" ht="51">
      <c r="A1104" s="204"/>
      <c r="B1104" s="204"/>
      <c r="C1104" s="204" t="s">
        <v>1324</v>
      </c>
      <c r="D1104" s="204"/>
      <c r="E1104" s="205" t="s">
        <v>1325</v>
      </c>
      <c r="F1104" s="206">
        <v>1310</v>
      </c>
      <c r="G1104" s="206">
        <v>1310</v>
      </c>
    </row>
    <row r="1105" spans="1:7" ht="25.5">
      <c r="A1105" s="204"/>
      <c r="B1105" s="204"/>
      <c r="C1105" s="204"/>
      <c r="D1105" s="204" t="s">
        <v>1189</v>
      </c>
      <c r="E1105" s="205" t="s">
        <v>2863</v>
      </c>
      <c r="F1105" s="206">
        <v>1310</v>
      </c>
      <c r="G1105" s="206">
        <v>1310</v>
      </c>
    </row>
    <row r="1106" spans="1:7" ht="25.5">
      <c r="A1106" s="204"/>
      <c r="B1106" s="204"/>
      <c r="C1106" s="204" t="s">
        <v>1326</v>
      </c>
      <c r="D1106" s="204"/>
      <c r="E1106" s="205" t="s">
        <v>1327</v>
      </c>
      <c r="F1106" s="206">
        <v>190</v>
      </c>
      <c r="G1106" s="206">
        <v>190</v>
      </c>
    </row>
    <row r="1107" spans="1:7" ht="25.5">
      <c r="A1107" s="204"/>
      <c r="B1107" s="204"/>
      <c r="C1107" s="204"/>
      <c r="D1107" s="204" t="s">
        <v>1189</v>
      </c>
      <c r="E1107" s="205" t="s">
        <v>2863</v>
      </c>
      <c r="F1107" s="206">
        <v>190</v>
      </c>
      <c r="G1107" s="206">
        <v>190</v>
      </c>
    </row>
    <row r="1108" spans="1:7">
      <c r="A1108" s="204"/>
      <c r="B1108" s="204" t="s">
        <v>1634</v>
      </c>
      <c r="C1108" s="204"/>
      <c r="D1108" s="204"/>
      <c r="E1108" s="205" t="s">
        <v>1635</v>
      </c>
      <c r="F1108" s="206">
        <v>190630.7</v>
      </c>
      <c r="G1108" s="206">
        <v>165033.70000000001</v>
      </c>
    </row>
    <row r="1109" spans="1:7" ht="25.5">
      <c r="A1109" s="204"/>
      <c r="B1109" s="204" t="s">
        <v>1764</v>
      </c>
      <c r="C1109" s="204"/>
      <c r="D1109" s="204"/>
      <c r="E1109" s="205" t="s">
        <v>1765</v>
      </c>
      <c r="F1109" s="206">
        <v>37500</v>
      </c>
      <c r="G1109" s="206">
        <v>11903</v>
      </c>
    </row>
    <row r="1110" spans="1:7" ht="38.25">
      <c r="A1110" s="204"/>
      <c r="B1110" s="204"/>
      <c r="C1110" s="204" t="s">
        <v>1302</v>
      </c>
      <c r="D1110" s="204"/>
      <c r="E1110" s="205" t="s">
        <v>1303</v>
      </c>
      <c r="F1110" s="206">
        <v>37500</v>
      </c>
      <c r="G1110" s="206">
        <v>11903</v>
      </c>
    </row>
    <row r="1111" spans="1:7" ht="51">
      <c r="A1111" s="204"/>
      <c r="B1111" s="204"/>
      <c r="C1111" s="204" t="s">
        <v>1766</v>
      </c>
      <c r="D1111" s="204"/>
      <c r="E1111" s="205" t="s">
        <v>1767</v>
      </c>
      <c r="F1111" s="206">
        <v>37500</v>
      </c>
      <c r="G1111" s="206">
        <v>11903</v>
      </c>
    </row>
    <row r="1112" spans="1:7" ht="89.25">
      <c r="A1112" s="204"/>
      <c r="B1112" s="204"/>
      <c r="C1112" s="204" t="s">
        <v>1768</v>
      </c>
      <c r="D1112" s="204"/>
      <c r="E1112" s="205" t="s">
        <v>1769</v>
      </c>
      <c r="F1112" s="206">
        <v>37500</v>
      </c>
      <c r="G1112" s="206">
        <v>11903</v>
      </c>
    </row>
    <row r="1113" spans="1:7" ht="25.5">
      <c r="A1113" s="204"/>
      <c r="B1113" s="204"/>
      <c r="C1113" s="204"/>
      <c r="D1113" s="204" t="s">
        <v>1189</v>
      </c>
      <c r="E1113" s="205" t="s">
        <v>2863</v>
      </c>
      <c r="F1113" s="206">
        <v>2000</v>
      </c>
      <c r="G1113" s="206">
        <v>2000</v>
      </c>
    </row>
    <row r="1114" spans="1:7">
      <c r="A1114" s="204"/>
      <c r="B1114" s="204"/>
      <c r="C1114" s="204"/>
      <c r="D1114" s="204" t="s">
        <v>1190</v>
      </c>
      <c r="E1114" s="205" t="s">
        <v>1191</v>
      </c>
      <c r="F1114" s="206">
        <v>35500</v>
      </c>
      <c r="G1114" s="206">
        <v>9903</v>
      </c>
    </row>
    <row r="1115" spans="1:7" ht="25.5">
      <c r="A1115" s="204"/>
      <c r="B1115" s="204" t="s">
        <v>1770</v>
      </c>
      <c r="C1115" s="204"/>
      <c r="D1115" s="204"/>
      <c r="E1115" s="205" t="s">
        <v>1771</v>
      </c>
      <c r="F1115" s="206">
        <v>153130.70000000001</v>
      </c>
      <c r="G1115" s="206">
        <v>153130.70000000001</v>
      </c>
    </row>
    <row r="1116" spans="1:7" ht="38.25">
      <c r="A1116" s="204"/>
      <c r="B1116" s="204"/>
      <c r="C1116" s="204" t="s">
        <v>1302</v>
      </c>
      <c r="D1116" s="204"/>
      <c r="E1116" s="205" t="s">
        <v>1303</v>
      </c>
      <c r="F1116" s="206">
        <v>153130.70000000001</v>
      </c>
      <c r="G1116" s="206">
        <v>153130.70000000001</v>
      </c>
    </row>
    <row r="1117" spans="1:7" ht="51">
      <c r="A1117" s="204"/>
      <c r="B1117" s="204"/>
      <c r="C1117" s="204" t="s">
        <v>1766</v>
      </c>
      <c r="D1117" s="204"/>
      <c r="E1117" s="205" t="s">
        <v>1767</v>
      </c>
      <c r="F1117" s="206">
        <v>2210</v>
      </c>
      <c r="G1117" s="206">
        <v>2210</v>
      </c>
    </row>
    <row r="1118" spans="1:7" ht="89.25">
      <c r="A1118" s="204"/>
      <c r="B1118" s="204"/>
      <c r="C1118" s="204" t="s">
        <v>1768</v>
      </c>
      <c r="D1118" s="204"/>
      <c r="E1118" s="205" t="s">
        <v>1769</v>
      </c>
      <c r="F1118" s="206">
        <v>1710</v>
      </c>
      <c r="G1118" s="206">
        <v>1710</v>
      </c>
    </row>
    <row r="1119" spans="1:7" ht="25.5">
      <c r="A1119" s="204"/>
      <c r="B1119" s="204"/>
      <c r="C1119" s="204"/>
      <c r="D1119" s="204" t="s">
        <v>1189</v>
      </c>
      <c r="E1119" s="205" t="s">
        <v>2863</v>
      </c>
      <c r="F1119" s="206">
        <v>1710</v>
      </c>
      <c r="G1119" s="206">
        <v>1710</v>
      </c>
    </row>
    <row r="1120" spans="1:7" ht="51">
      <c r="A1120" s="204"/>
      <c r="B1120" s="204"/>
      <c r="C1120" s="204" t="s">
        <v>1776</v>
      </c>
      <c r="D1120" s="204"/>
      <c r="E1120" s="205" t="s">
        <v>1777</v>
      </c>
      <c r="F1120" s="206">
        <v>500</v>
      </c>
      <c r="G1120" s="206">
        <v>500</v>
      </c>
    </row>
    <row r="1121" spans="1:7" ht="25.5">
      <c r="A1121" s="204"/>
      <c r="B1121" s="204"/>
      <c r="C1121" s="204"/>
      <c r="D1121" s="204" t="s">
        <v>1189</v>
      </c>
      <c r="E1121" s="205" t="s">
        <v>2863</v>
      </c>
      <c r="F1121" s="206">
        <v>500</v>
      </c>
      <c r="G1121" s="206">
        <v>500</v>
      </c>
    </row>
    <row r="1122" spans="1:7" ht="63.75">
      <c r="A1122" s="204"/>
      <c r="B1122" s="204"/>
      <c r="C1122" s="204" t="s">
        <v>1784</v>
      </c>
      <c r="D1122" s="204"/>
      <c r="E1122" s="205" t="s">
        <v>1785</v>
      </c>
      <c r="F1122" s="206">
        <v>150920.70000000001</v>
      </c>
      <c r="G1122" s="206">
        <v>150920.70000000001</v>
      </c>
    </row>
    <row r="1123" spans="1:7" ht="38.25">
      <c r="A1123" s="204"/>
      <c r="B1123" s="204"/>
      <c r="C1123" s="204" t="s">
        <v>1786</v>
      </c>
      <c r="D1123" s="204"/>
      <c r="E1123" s="205" t="s">
        <v>1787</v>
      </c>
      <c r="F1123" s="206">
        <v>41561</v>
      </c>
      <c r="G1123" s="206">
        <v>41561</v>
      </c>
    </row>
    <row r="1124" spans="1:7" ht="38.25">
      <c r="A1124" s="204"/>
      <c r="B1124" s="204"/>
      <c r="C1124" s="204"/>
      <c r="D1124" s="204" t="s">
        <v>1602</v>
      </c>
      <c r="E1124" s="205" t="s">
        <v>2884</v>
      </c>
      <c r="F1124" s="206">
        <v>41561</v>
      </c>
      <c r="G1124" s="206">
        <v>41561</v>
      </c>
    </row>
    <row r="1125" spans="1:7" ht="25.5">
      <c r="A1125" s="204"/>
      <c r="B1125" s="204"/>
      <c r="C1125" s="204" t="s">
        <v>1788</v>
      </c>
      <c r="D1125" s="204"/>
      <c r="E1125" s="205" t="s">
        <v>1789</v>
      </c>
      <c r="F1125" s="206">
        <v>28286.7</v>
      </c>
      <c r="G1125" s="206">
        <v>28286.7</v>
      </c>
    </row>
    <row r="1126" spans="1:7" ht="38.25">
      <c r="A1126" s="204"/>
      <c r="B1126" s="204"/>
      <c r="C1126" s="204"/>
      <c r="D1126" s="204" t="s">
        <v>1290</v>
      </c>
      <c r="E1126" s="205" t="s">
        <v>2724</v>
      </c>
      <c r="F1126" s="206">
        <v>28286.7</v>
      </c>
      <c r="G1126" s="206">
        <v>28286.7</v>
      </c>
    </row>
    <row r="1127" spans="1:7" ht="25.5">
      <c r="A1127" s="204"/>
      <c r="B1127" s="204"/>
      <c r="C1127" s="204" t="s">
        <v>1790</v>
      </c>
      <c r="D1127" s="204"/>
      <c r="E1127" s="205" t="s">
        <v>1791</v>
      </c>
      <c r="F1127" s="206">
        <v>29898</v>
      </c>
      <c r="G1127" s="206">
        <v>29898</v>
      </c>
    </row>
    <row r="1128" spans="1:7" ht="38.25">
      <c r="A1128" s="204"/>
      <c r="B1128" s="204"/>
      <c r="C1128" s="204"/>
      <c r="D1128" s="204" t="s">
        <v>1290</v>
      </c>
      <c r="E1128" s="205" t="s">
        <v>2724</v>
      </c>
      <c r="F1128" s="206">
        <v>29898</v>
      </c>
      <c r="G1128" s="206">
        <v>29898</v>
      </c>
    </row>
    <row r="1129" spans="1:7" ht="51">
      <c r="A1129" s="204"/>
      <c r="B1129" s="204"/>
      <c r="C1129" s="204" t="s">
        <v>1792</v>
      </c>
      <c r="D1129" s="204"/>
      <c r="E1129" s="205" t="s">
        <v>1793</v>
      </c>
      <c r="F1129" s="206">
        <v>51175</v>
      </c>
      <c r="G1129" s="206">
        <v>51175</v>
      </c>
    </row>
    <row r="1130" spans="1:7">
      <c r="A1130" s="204"/>
      <c r="B1130" s="204"/>
      <c r="C1130" s="204"/>
      <c r="D1130" s="204" t="s">
        <v>1204</v>
      </c>
      <c r="E1130" s="205" t="s">
        <v>1205</v>
      </c>
      <c r="F1130" s="206">
        <v>51175</v>
      </c>
      <c r="G1130" s="206">
        <v>51175</v>
      </c>
    </row>
    <row r="1131" spans="1:7" ht="25.5">
      <c r="A1131" s="204" t="s">
        <v>2456</v>
      </c>
      <c r="B1131" s="204"/>
      <c r="C1131" s="204"/>
      <c r="D1131" s="204"/>
      <c r="E1131" s="205" t="s">
        <v>260</v>
      </c>
      <c r="F1131" s="206">
        <v>23078.9</v>
      </c>
      <c r="G1131" s="206">
        <v>23078.9</v>
      </c>
    </row>
    <row r="1132" spans="1:7">
      <c r="A1132" s="204"/>
      <c r="B1132" s="204" t="s">
        <v>1176</v>
      </c>
      <c r="C1132" s="204"/>
      <c r="D1132" s="204"/>
      <c r="E1132" s="205" t="s">
        <v>1177</v>
      </c>
      <c r="F1132" s="206">
        <v>23078.9</v>
      </c>
      <c r="G1132" s="206">
        <v>23078.9</v>
      </c>
    </row>
    <row r="1133" spans="1:7">
      <c r="A1133" s="204"/>
      <c r="B1133" s="204" t="s">
        <v>1250</v>
      </c>
      <c r="C1133" s="204"/>
      <c r="D1133" s="204"/>
      <c r="E1133" s="205" t="s">
        <v>1251</v>
      </c>
      <c r="F1133" s="206">
        <v>23078.9</v>
      </c>
      <c r="G1133" s="206">
        <v>23078.9</v>
      </c>
    </row>
    <row r="1134" spans="1:7" ht="25.5">
      <c r="A1134" s="204"/>
      <c r="B1134" s="204"/>
      <c r="C1134" s="204" t="s">
        <v>1180</v>
      </c>
      <c r="D1134" s="204"/>
      <c r="E1134" s="205" t="s">
        <v>1181</v>
      </c>
      <c r="F1134" s="206">
        <v>23078.9</v>
      </c>
      <c r="G1134" s="206">
        <v>23078.9</v>
      </c>
    </row>
    <row r="1135" spans="1:7" ht="25.5">
      <c r="A1135" s="204"/>
      <c r="B1135" s="204"/>
      <c r="C1135" s="204" t="s">
        <v>1187</v>
      </c>
      <c r="D1135" s="204"/>
      <c r="E1135" s="205" t="s">
        <v>1188</v>
      </c>
      <c r="F1135" s="206">
        <v>18078.899999999998</v>
      </c>
      <c r="G1135" s="206">
        <v>18078.899999999998</v>
      </c>
    </row>
    <row r="1136" spans="1:7" ht="76.5">
      <c r="A1136" s="204"/>
      <c r="B1136" s="204"/>
      <c r="C1136" s="204"/>
      <c r="D1136" s="204" t="s">
        <v>1184</v>
      </c>
      <c r="E1136" s="205" t="s">
        <v>2874</v>
      </c>
      <c r="F1136" s="206">
        <v>14779.3</v>
      </c>
      <c r="G1136" s="206">
        <v>14779.3</v>
      </c>
    </row>
    <row r="1137" spans="1:7" ht="25.5">
      <c r="A1137" s="204"/>
      <c r="B1137" s="204"/>
      <c r="C1137" s="204"/>
      <c r="D1137" s="204" t="s">
        <v>1189</v>
      </c>
      <c r="E1137" s="205" t="s">
        <v>2863</v>
      </c>
      <c r="F1137" s="206">
        <v>3279.6</v>
      </c>
      <c r="G1137" s="206">
        <v>3279.6</v>
      </c>
    </row>
    <row r="1138" spans="1:7">
      <c r="A1138" s="204"/>
      <c r="B1138" s="204"/>
      <c r="C1138" s="204"/>
      <c r="D1138" s="204" t="s">
        <v>1190</v>
      </c>
      <c r="E1138" s="205" t="s">
        <v>1191</v>
      </c>
      <c r="F1138" s="206">
        <v>20</v>
      </c>
      <c r="G1138" s="206">
        <v>20</v>
      </c>
    </row>
    <row r="1139" spans="1:7" ht="51">
      <c r="A1139" s="204"/>
      <c r="B1139" s="204"/>
      <c r="C1139" s="204" t="s">
        <v>1548</v>
      </c>
      <c r="D1139" s="204"/>
      <c r="E1139" s="205" t="s">
        <v>1273</v>
      </c>
      <c r="F1139" s="206">
        <v>5000</v>
      </c>
      <c r="G1139" s="206">
        <v>5000</v>
      </c>
    </row>
    <row r="1140" spans="1:7" ht="25.5">
      <c r="A1140" s="204"/>
      <c r="B1140" s="204"/>
      <c r="C1140" s="204"/>
      <c r="D1140" s="204" t="s">
        <v>1189</v>
      </c>
      <c r="E1140" s="205" t="s">
        <v>2863</v>
      </c>
      <c r="F1140" s="206">
        <v>5000</v>
      </c>
      <c r="G1140" s="206">
        <v>5000</v>
      </c>
    </row>
    <row r="1141" spans="1:7" ht="25.5">
      <c r="A1141" s="204" t="s">
        <v>2457</v>
      </c>
      <c r="B1141" s="204"/>
      <c r="C1141" s="204"/>
      <c r="D1141" s="204"/>
      <c r="E1141" s="205" t="s">
        <v>2458</v>
      </c>
      <c r="F1141" s="206">
        <v>289736.09999999998</v>
      </c>
      <c r="G1141" s="206">
        <v>290683.59999999998</v>
      </c>
    </row>
    <row r="1142" spans="1:7">
      <c r="A1142" s="204"/>
      <c r="B1142" s="204" t="s">
        <v>1634</v>
      </c>
      <c r="C1142" s="204"/>
      <c r="D1142" s="204"/>
      <c r="E1142" s="205" t="s">
        <v>1635</v>
      </c>
      <c r="F1142" s="206">
        <v>286429</v>
      </c>
      <c r="G1142" s="206">
        <v>287158.3</v>
      </c>
    </row>
    <row r="1143" spans="1:7">
      <c r="A1143" s="204"/>
      <c r="B1143" s="204" t="s">
        <v>1662</v>
      </c>
      <c r="C1143" s="204"/>
      <c r="D1143" s="204"/>
      <c r="E1143" s="205" t="s">
        <v>1663</v>
      </c>
      <c r="F1143" s="206">
        <v>286429</v>
      </c>
      <c r="G1143" s="206">
        <v>287158.3</v>
      </c>
    </row>
    <row r="1144" spans="1:7" ht="51">
      <c r="A1144" s="204"/>
      <c r="B1144" s="204"/>
      <c r="C1144" s="204" t="s">
        <v>1664</v>
      </c>
      <c r="D1144" s="204"/>
      <c r="E1144" s="205" t="s">
        <v>1665</v>
      </c>
      <c r="F1144" s="206">
        <v>286429</v>
      </c>
      <c r="G1144" s="206">
        <v>287158.3</v>
      </c>
    </row>
    <row r="1145" spans="1:7" ht="76.5">
      <c r="A1145" s="204"/>
      <c r="B1145" s="204"/>
      <c r="C1145" s="204" t="s">
        <v>1696</v>
      </c>
      <c r="D1145" s="204"/>
      <c r="E1145" s="205" t="s">
        <v>1697</v>
      </c>
      <c r="F1145" s="206">
        <v>269515.2</v>
      </c>
      <c r="G1145" s="206">
        <v>270244.5</v>
      </c>
    </row>
    <row r="1146" spans="1:7" ht="25.5">
      <c r="A1146" s="204"/>
      <c r="B1146" s="204"/>
      <c r="C1146" s="204" t="s">
        <v>1698</v>
      </c>
      <c r="D1146" s="204"/>
      <c r="E1146" s="205" t="s">
        <v>1699</v>
      </c>
      <c r="F1146" s="206">
        <v>269515.2</v>
      </c>
      <c r="G1146" s="206">
        <v>270244.5</v>
      </c>
    </row>
    <row r="1147" spans="1:7" ht="25.5">
      <c r="A1147" s="204"/>
      <c r="B1147" s="204"/>
      <c r="C1147" s="204"/>
      <c r="D1147" s="204" t="s">
        <v>1189</v>
      </c>
      <c r="E1147" s="205" t="s">
        <v>2863</v>
      </c>
      <c r="F1147" s="206">
        <v>50000</v>
      </c>
      <c r="G1147" s="206">
        <v>50000</v>
      </c>
    </row>
    <row r="1148" spans="1:7" ht="38.25">
      <c r="A1148" s="204"/>
      <c r="B1148" s="204"/>
      <c r="C1148" s="204"/>
      <c r="D1148" s="204" t="s">
        <v>1290</v>
      </c>
      <c r="E1148" s="205" t="s">
        <v>2724</v>
      </c>
      <c r="F1148" s="206">
        <v>219515.2</v>
      </c>
      <c r="G1148" s="206">
        <v>220244.5</v>
      </c>
    </row>
    <row r="1149" spans="1:7" ht="76.5">
      <c r="A1149" s="204"/>
      <c r="B1149" s="204"/>
      <c r="C1149" s="204" t="s">
        <v>1700</v>
      </c>
      <c r="D1149" s="204"/>
      <c r="E1149" s="205" t="s">
        <v>1701</v>
      </c>
      <c r="F1149" s="206">
        <v>16913.8</v>
      </c>
      <c r="G1149" s="206">
        <v>16913.8</v>
      </c>
    </row>
    <row r="1150" spans="1:7" ht="25.5">
      <c r="A1150" s="204"/>
      <c r="B1150" s="204"/>
      <c r="C1150" s="204" t="s">
        <v>1702</v>
      </c>
      <c r="D1150" s="204"/>
      <c r="E1150" s="205" t="s">
        <v>1188</v>
      </c>
      <c r="F1150" s="206">
        <v>16913.8</v>
      </c>
      <c r="G1150" s="206">
        <v>16913.8</v>
      </c>
    </row>
    <row r="1151" spans="1:7" ht="76.5">
      <c r="A1151" s="204"/>
      <c r="B1151" s="204"/>
      <c r="C1151" s="204"/>
      <c r="D1151" s="204" t="s">
        <v>1184</v>
      </c>
      <c r="E1151" s="205" t="s">
        <v>2874</v>
      </c>
      <c r="F1151" s="206">
        <v>14348.2</v>
      </c>
      <c r="G1151" s="206">
        <v>14348.2</v>
      </c>
    </row>
    <row r="1152" spans="1:7" ht="25.5">
      <c r="A1152" s="204"/>
      <c r="B1152" s="204"/>
      <c r="C1152" s="204"/>
      <c r="D1152" s="204" t="s">
        <v>1189</v>
      </c>
      <c r="E1152" s="205" t="s">
        <v>2863</v>
      </c>
      <c r="F1152" s="206">
        <v>2565</v>
      </c>
      <c r="G1152" s="206">
        <v>2565</v>
      </c>
    </row>
    <row r="1153" spans="1:7">
      <c r="A1153" s="204"/>
      <c r="B1153" s="204"/>
      <c r="C1153" s="204"/>
      <c r="D1153" s="204" t="s">
        <v>1190</v>
      </c>
      <c r="E1153" s="205" t="s">
        <v>1191</v>
      </c>
      <c r="F1153" s="206">
        <v>0.6</v>
      </c>
      <c r="G1153" s="206">
        <v>0.6</v>
      </c>
    </row>
    <row r="1154" spans="1:7">
      <c r="A1154" s="204"/>
      <c r="B1154" s="204" t="s">
        <v>2179</v>
      </c>
      <c r="C1154" s="204"/>
      <c r="D1154" s="204"/>
      <c r="E1154" s="205" t="s">
        <v>2180</v>
      </c>
      <c r="F1154" s="206">
        <v>3307.1</v>
      </c>
      <c r="G1154" s="206">
        <v>3525.3</v>
      </c>
    </row>
    <row r="1155" spans="1:7">
      <c r="A1155" s="204"/>
      <c r="B1155" s="204" t="s">
        <v>2202</v>
      </c>
      <c r="C1155" s="204"/>
      <c r="D1155" s="204"/>
      <c r="E1155" s="205" t="s">
        <v>2203</v>
      </c>
      <c r="F1155" s="206">
        <v>3307.1</v>
      </c>
      <c r="G1155" s="206">
        <v>3525.3</v>
      </c>
    </row>
    <row r="1156" spans="1:7" ht="38.25">
      <c r="A1156" s="204"/>
      <c r="B1156" s="204"/>
      <c r="C1156" s="204" t="s">
        <v>1252</v>
      </c>
      <c r="D1156" s="204"/>
      <c r="E1156" s="205" t="s">
        <v>1253</v>
      </c>
      <c r="F1156" s="206">
        <v>3307.1</v>
      </c>
      <c r="G1156" s="206">
        <v>3525.3</v>
      </c>
    </row>
    <row r="1157" spans="1:7" ht="76.5">
      <c r="A1157" s="204"/>
      <c r="B1157" s="204"/>
      <c r="C1157" s="204" t="s">
        <v>1254</v>
      </c>
      <c r="D1157" s="204"/>
      <c r="E1157" s="205" t="s">
        <v>1255</v>
      </c>
      <c r="F1157" s="206">
        <v>3307.1</v>
      </c>
      <c r="G1157" s="206">
        <v>3525.3</v>
      </c>
    </row>
    <row r="1158" spans="1:7" ht="102">
      <c r="A1158" s="204"/>
      <c r="B1158" s="204"/>
      <c r="C1158" s="204" t="s">
        <v>2219</v>
      </c>
      <c r="D1158" s="204"/>
      <c r="E1158" s="205" t="s">
        <v>2220</v>
      </c>
      <c r="F1158" s="206">
        <v>3307.1</v>
      </c>
      <c r="G1158" s="206">
        <v>3525.3</v>
      </c>
    </row>
    <row r="1159" spans="1:7" ht="76.5">
      <c r="A1159" s="204"/>
      <c r="B1159" s="204"/>
      <c r="C1159" s="204"/>
      <c r="D1159" s="204" t="s">
        <v>1184</v>
      </c>
      <c r="E1159" s="205" t="s">
        <v>2874</v>
      </c>
      <c r="F1159" s="206">
        <v>3066.6</v>
      </c>
      <c r="G1159" s="206">
        <v>3269</v>
      </c>
    </row>
    <row r="1160" spans="1:7" ht="25.5">
      <c r="A1160" s="204"/>
      <c r="B1160" s="204"/>
      <c r="C1160" s="204"/>
      <c r="D1160" s="204" t="s">
        <v>1198</v>
      </c>
      <c r="E1160" s="205" t="s">
        <v>1199</v>
      </c>
      <c r="F1160" s="206">
        <v>240.5</v>
      </c>
      <c r="G1160" s="206">
        <v>256.3</v>
      </c>
    </row>
    <row r="1161" spans="1:7" ht="25.5">
      <c r="A1161" s="204" t="s">
        <v>2459</v>
      </c>
      <c r="B1161" s="204"/>
      <c r="C1161" s="204"/>
      <c r="D1161" s="204"/>
      <c r="E1161" s="205" t="s">
        <v>262</v>
      </c>
      <c r="F1161" s="206">
        <v>2122276.7000000002</v>
      </c>
      <c r="G1161" s="206">
        <v>2576436.1</v>
      </c>
    </row>
    <row r="1162" spans="1:7">
      <c r="A1162" s="204"/>
      <c r="B1162" s="204" t="s">
        <v>1634</v>
      </c>
      <c r="C1162" s="204"/>
      <c r="D1162" s="204"/>
      <c r="E1162" s="205" t="s">
        <v>1635</v>
      </c>
      <c r="F1162" s="206">
        <v>2109476.7000000002</v>
      </c>
      <c r="G1162" s="206">
        <v>2558936.1</v>
      </c>
    </row>
    <row r="1163" spans="1:7">
      <c r="A1163" s="204"/>
      <c r="B1163" s="204" t="s">
        <v>1662</v>
      </c>
      <c r="C1163" s="204"/>
      <c r="D1163" s="204"/>
      <c r="E1163" s="205" t="s">
        <v>1663</v>
      </c>
      <c r="F1163" s="206">
        <v>2109476.7000000002</v>
      </c>
      <c r="G1163" s="206">
        <v>2558936.1</v>
      </c>
    </row>
    <row r="1164" spans="1:7" ht="51">
      <c r="A1164" s="204"/>
      <c r="B1164" s="204"/>
      <c r="C1164" s="204" t="s">
        <v>1664</v>
      </c>
      <c r="D1164" s="204"/>
      <c r="E1164" s="205" t="s">
        <v>1665</v>
      </c>
      <c r="F1164" s="206">
        <v>2109476.7000000002</v>
      </c>
      <c r="G1164" s="206">
        <v>2558936.1</v>
      </c>
    </row>
    <row r="1165" spans="1:7" ht="89.25">
      <c r="A1165" s="204"/>
      <c r="B1165" s="204"/>
      <c r="C1165" s="204" t="s">
        <v>1666</v>
      </c>
      <c r="D1165" s="204"/>
      <c r="E1165" s="205" t="s">
        <v>1667</v>
      </c>
      <c r="F1165" s="206">
        <v>496000</v>
      </c>
      <c r="G1165" s="206">
        <v>618200</v>
      </c>
    </row>
    <row r="1166" spans="1:7" ht="102">
      <c r="A1166" s="204"/>
      <c r="B1166" s="204"/>
      <c r="C1166" s="204" t="s">
        <v>1668</v>
      </c>
      <c r="D1166" s="204"/>
      <c r="E1166" s="205" t="s">
        <v>1669</v>
      </c>
      <c r="F1166" s="206">
        <v>421400</v>
      </c>
      <c r="G1166" s="206">
        <v>536900</v>
      </c>
    </row>
    <row r="1167" spans="1:7" ht="25.5">
      <c r="A1167" s="204"/>
      <c r="B1167" s="204"/>
      <c r="C1167" s="204"/>
      <c r="D1167" s="204" t="s">
        <v>1189</v>
      </c>
      <c r="E1167" s="205" t="s">
        <v>2863</v>
      </c>
      <c r="F1167" s="206">
        <v>7000</v>
      </c>
      <c r="G1167" s="206">
        <v>7700</v>
      </c>
    </row>
    <row r="1168" spans="1:7">
      <c r="A1168" s="204"/>
      <c r="B1168" s="204"/>
      <c r="C1168" s="204"/>
      <c r="D1168" s="204" t="s">
        <v>1190</v>
      </c>
      <c r="E1168" s="205" t="s">
        <v>1191</v>
      </c>
      <c r="F1168" s="206">
        <v>414400</v>
      </c>
      <c r="G1168" s="206">
        <v>529200</v>
      </c>
    </row>
    <row r="1169" spans="1:7" ht="89.25">
      <c r="A1169" s="204"/>
      <c r="B1169" s="204"/>
      <c r="C1169" s="204" t="s">
        <v>1670</v>
      </c>
      <c r="D1169" s="204"/>
      <c r="E1169" s="205" t="s">
        <v>1671</v>
      </c>
      <c r="F1169" s="206">
        <v>74600</v>
      </c>
      <c r="G1169" s="206">
        <v>81300</v>
      </c>
    </row>
    <row r="1170" spans="1:7">
      <c r="A1170" s="204"/>
      <c r="B1170" s="204"/>
      <c r="C1170" s="204"/>
      <c r="D1170" s="204" t="s">
        <v>1190</v>
      </c>
      <c r="E1170" s="205" t="s">
        <v>1191</v>
      </c>
      <c r="F1170" s="206">
        <v>74600</v>
      </c>
      <c r="G1170" s="206">
        <v>81300</v>
      </c>
    </row>
    <row r="1171" spans="1:7" ht="89.25">
      <c r="A1171" s="204"/>
      <c r="B1171" s="204"/>
      <c r="C1171" s="204" t="s">
        <v>1672</v>
      </c>
      <c r="D1171" s="204"/>
      <c r="E1171" s="205" t="s">
        <v>1673</v>
      </c>
      <c r="F1171" s="206">
        <v>1282709.7</v>
      </c>
      <c r="G1171" s="206">
        <v>1537409.7</v>
      </c>
    </row>
    <row r="1172" spans="1:7" ht="51">
      <c r="A1172" s="204"/>
      <c r="B1172" s="204"/>
      <c r="C1172" s="204" t="s">
        <v>1674</v>
      </c>
      <c r="D1172" s="204"/>
      <c r="E1172" s="205" t="s">
        <v>1675</v>
      </c>
      <c r="F1172" s="206">
        <v>1108909.7</v>
      </c>
      <c r="G1172" s="206">
        <v>1354009.7</v>
      </c>
    </row>
    <row r="1173" spans="1:7">
      <c r="A1173" s="204"/>
      <c r="B1173" s="204"/>
      <c r="C1173" s="204"/>
      <c r="D1173" s="204" t="s">
        <v>1190</v>
      </c>
      <c r="E1173" s="205" t="s">
        <v>1191</v>
      </c>
      <c r="F1173" s="206">
        <v>1108909.7</v>
      </c>
      <c r="G1173" s="206">
        <v>1354009.7</v>
      </c>
    </row>
    <row r="1174" spans="1:7" ht="89.25">
      <c r="A1174" s="204"/>
      <c r="B1174" s="204"/>
      <c r="C1174" s="204" t="s">
        <v>1676</v>
      </c>
      <c r="D1174" s="204"/>
      <c r="E1174" s="205" t="s">
        <v>1677</v>
      </c>
      <c r="F1174" s="206">
        <v>173800</v>
      </c>
      <c r="G1174" s="206">
        <v>183400</v>
      </c>
    </row>
    <row r="1175" spans="1:7">
      <c r="A1175" s="204"/>
      <c r="B1175" s="204"/>
      <c r="C1175" s="204"/>
      <c r="D1175" s="204" t="s">
        <v>1190</v>
      </c>
      <c r="E1175" s="205" t="s">
        <v>1191</v>
      </c>
      <c r="F1175" s="206">
        <v>173800</v>
      </c>
      <c r="G1175" s="206">
        <v>183400</v>
      </c>
    </row>
    <row r="1176" spans="1:7" ht="63.75">
      <c r="A1176" s="204"/>
      <c r="B1176" s="204"/>
      <c r="C1176" s="204" t="s">
        <v>1678</v>
      </c>
      <c r="D1176" s="204"/>
      <c r="E1176" s="205" t="s">
        <v>1679</v>
      </c>
      <c r="F1176" s="206">
        <v>178800</v>
      </c>
      <c r="G1176" s="206">
        <v>207200</v>
      </c>
    </row>
    <row r="1177" spans="1:7" ht="102">
      <c r="A1177" s="204"/>
      <c r="B1177" s="204"/>
      <c r="C1177" s="204" t="s">
        <v>1680</v>
      </c>
      <c r="D1177" s="204"/>
      <c r="E1177" s="205" t="s">
        <v>1681</v>
      </c>
      <c r="F1177" s="206">
        <v>55000</v>
      </c>
      <c r="G1177" s="206">
        <v>58400</v>
      </c>
    </row>
    <row r="1178" spans="1:7">
      <c r="A1178" s="204"/>
      <c r="B1178" s="204"/>
      <c r="C1178" s="204"/>
      <c r="D1178" s="204" t="s">
        <v>1190</v>
      </c>
      <c r="E1178" s="205" t="s">
        <v>1191</v>
      </c>
      <c r="F1178" s="206">
        <v>55000</v>
      </c>
      <c r="G1178" s="206">
        <v>58400</v>
      </c>
    </row>
    <row r="1179" spans="1:7" ht="25.5">
      <c r="A1179" s="204"/>
      <c r="B1179" s="204"/>
      <c r="C1179" s="204" t="s">
        <v>1682</v>
      </c>
      <c r="D1179" s="204"/>
      <c r="E1179" s="205" t="s">
        <v>1683</v>
      </c>
      <c r="F1179" s="206">
        <v>4400</v>
      </c>
      <c r="G1179" s="206">
        <v>4700</v>
      </c>
    </row>
    <row r="1180" spans="1:7">
      <c r="A1180" s="204"/>
      <c r="B1180" s="204"/>
      <c r="C1180" s="204"/>
      <c r="D1180" s="204" t="s">
        <v>1204</v>
      </c>
      <c r="E1180" s="205" t="s">
        <v>1205</v>
      </c>
      <c r="F1180" s="206">
        <v>4400</v>
      </c>
      <c r="G1180" s="206">
        <v>4700</v>
      </c>
    </row>
    <row r="1181" spans="1:7" ht="76.5">
      <c r="A1181" s="204"/>
      <c r="B1181" s="204"/>
      <c r="C1181" s="204" t="s">
        <v>1684</v>
      </c>
      <c r="D1181" s="204"/>
      <c r="E1181" s="205" t="s">
        <v>1685</v>
      </c>
      <c r="F1181" s="206">
        <v>119400</v>
      </c>
      <c r="G1181" s="206">
        <v>144100</v>
      </c>
    </row>
    <row r="1182" spans="1:7">
      <c r="A1182" s="204"/>
      <c r="B1182" s="204"/>
      <c r="C1182" s="204"/>
      <c r="D1182" s="204" t="s">
        <v>1204</v>
      </c>
      <c r="E1182" s="205" t="s">
        <v>1205</v>
      </c>
      <c r="F1182" s="206">
        <v>119400</v>
      </c>
      <c r="G1182" s="206">
        <v>144100</v>
      </c>
    </row>
    <row r="1183" spans="1:7" ht="76.5">
      <c r="A1183" s="204"/>
      <c r="B1183" s="204"/>
      <c r="C1183" s="204" t="s">
        <v>1686</v>
      </c>
      <c r="D1183" s="204"/>
      <c r="E1183" s="205" t="s">
        <v>1687</v>
      </c>
      <c r="F1183" s="206">
        <v>67100</v>
      </c>
      <c r="G1183" s="206">
        <v>74200</v>
      </c>
    </row>
    <row r="1184" spans="1:7" ht="25.5">
      <c r="A1184" s="204"/>
      <c r="B1184" s="204"/>
      <c r="C1184" s="204" t="s">
        <v>1688</v>
      </c>
      <c r="D1184" s="204"/>
      <c r="E1184" s="205" t="s">
        <v>1689</v>
      </c>
      <c r="F1184" s="206">
        <v>28200</v>
      </c>
      <c r="G1184" s="206">
        <v>32100</v>
      </c>
    </row>
    <row r="1185" spans="1:7">
      <c r="A1185" s="204"/>
      <c r="B1185" s="204"/>
      <c r="C1185" s="204"/>
      <c r="D1185" s="204" t="s">
        <v>1190</v>
      </c>
      <c r="E1185" s="205" t="s">
        <v>1191</v>
      </c>
      <c r="F1185" s="206">
        <v>28200</v>
      </c>
      <c r="G1185" s="206">
        <v>32100</v>
      </c>
    </row>
    <row r="1186" spans="1:7" ht="38.25">
      <c r="A1186" s="204"/>
      <c r="B1186" s="204"/>
      <c r="C1186" s="204" t="s">
        <v>1690</v>
      </c>
      <c r="D1186" s="204"/>
      <c r="E1186" s="205" t="s">
        <v>1691</v>
      </c>
      <c r="F1186" s="206">
        <v>38900</v>
      </c>
      <c r="G1186" s="206">
        <v>42100</v>
      </c>
    </row>
    <row r="1187" spans="1:7">
      <c r="A1187" s="204"/>
      <c r="B1187" s="204"/>
      <c r="C1187" s="204"/>
      <c r="D1187" s="204" t="s">
        <v>1190</v>
      </c>
      <c r="E1187" s="205" t="s">
        <v>1191</v>
      </c>
      <c r="F1187" s="206">
        <v>38900</v>
      </c>
      <c r="G1187" s="206">
        <v>42100</v>
      </c>
    </row>
    <row r="1188" spans="1:7" ht="89.25">
      <c r="A1188" s="204"/>
      <c r="B1188" s="204"/>
      <c r="C1188" s="204" t="s">
        <v>1692</v>
      </c>
      <c r="D1188" s="204"/>
      <c r="E1188" s="205" t="s">
        <v>1693</v>
      </c>
      <c r="F1188" s="206">
        <v>32500</v>
      </c>
      <c r="G1188" s="206">
        <v>33300</v>
      </c>
    </row>
    <row r="1189" spans="1:7" ht="51">
      <c r="A1189" s="204"/>
      <c r="B1189" s="204"/>
      <c r="C1189" s="204" t="s">
        <v>1694</v>
      </c>
      <c r="D1189" s="204"/>
      <c r="E1189" s="205" t="s">
        <v>1695</v>
      </c>
      <c r="F1189" s="206">
        <v>32500</v>
      </c>
      <c r="G1189" s="206">
        <v>33300</v>
      </c>
    </row>
    <row r="1190" spans="1:7" ht="25.5">
      <c r="A1190" s="204"/>
      <c r="B1190" s="204"/>
      <c r="C1190" s="204"/>
      <c r="D1190" s="204" t="s">
        <v>1189</v>
      </c>
      <c r="E1190" s="205" t="s">
        <v>2863</v>
      </c>
      <c r="F1190" s="206">
        <v>14900</v>
      </c>
      <c r="G1190" s="206">
        <v>15700</v>
      </c>
    </row>
    <row r="1191" spans="1:7">
      <c r="A1191" s="204"/>
      <c r="B1191" s="204"/>
      <c r="C1191" s="204"/>
      <c r="D1191" s="204" t="s">
        <v>1190</v>
      </c>
      <c r="E1191" s="205" t="s">
        <v>1191</v>
      </c>
      <c r="F1191" s="206">
        <v>17600</v>
      </c>
      <c r="G1191" s="206">
        <v>17600</v>
      </c>
    </row>
    <row r="1192" spans="1:7" ht="76.5">
      <c r="A1192" s="204"/>
      <c r="B1192" s="204"/>
      <c r="C1192" s="204" t="s">
        <v>1700</v>
      </c>
      <c r="D1192" s="204"/>
      <c r="E1192" s="205" t="s">
        <v>1701</v>
      </c>
      <c r="F1192" s="206">
        <v>52367</v>
      </c>
      <c r="G1192" s="206">
        <v>88626.4</v>
      </c>
    </row>
    <row r="1193" spans="1:7" ht="25.5">
      <c r="A1193" s="204"/>
      <c r="B1193" s="204"/>
      <c r="C1193" s="204" t="s">
        <v>1702</v>
      </c>
      <c r="D1193" s="204"/>
      <c r="E1193" s="205" t="s">
        <v>1188</v>
      </c>
      <c r="F1193" s="206">
        <v>33098.400000000001</v>
      </c>
      <c r="G1193" s="206">
        <v>33098.400000000001</v>
      </c>
    </row>
    <row r="1194" spans="1:7" ht="76.5">
      <c r="A1194" s="204"/>
      <c r="B1194" s="204"/>
      <c r="C1194" s="204"/>
      <c r="D1194" s="204" t="s">
        <v>1184</v>
      </c>
      <c r="E1194" s="205" t="s">
        <v>2874</v>
      </c>
      <c r="F1194" s="206">
        <v>27528.799999999999</v>
      </c>
      <c r="G1194" s="206">
        <v>27528.799999999999</v>
      </c>
    </row>
    <row r="1195" spans="1:7" ht="25.5">
      <c r="A1195" s="204"/>
      <c r="B1195" s="204"/>
      <c r="C1195" s="204"/>
      <c r="D1195" s="204" t="s">
        <v>1189</v>
      </c>
      <c r="E1195" s="205" t="s">
        <v>2863</v>
      </c>
      <c r="F1195" s="206">
        <v>5559.6</v>
      </c>
      <c r="G1195" s="206">
        <v>5559.6</v>
      </c>
    </row>
    <row r="1196" spans="1:7">
      <c r="A1196" s="204"/>
      <c r="B1196" s="204"/>
      <c r="C1196" s="204"/>
      <c r="D1196" s="204" t="s">
        <v>1190</v>
      </c>
      <c r="E1196" s="205" t="s">
        <v>1191</v>
      </c>
      <c r="F1196" s="206">
        <v>10</v>
      </c>
      <c r="G1196" s="206">
        <v>10</v>
      </c>
    </row>
    <row r="1197" spans="1:7" ht="25.5">
      <c r="A1197" s="204"/>
      <c r="B1197" s="204"/>
      <c r="C1197" s="204" t="s">
        <v>2979</v>
      </c>
      <c r="D1197" s="204"/>
      <c r="E1197" s="205" t="s">
        <v>2980</v>
      </c>
      <c r="F1197" s="206">
        <v>0</v>
      </c>
      <c r="G1197" s="206">
        <v>36259.4</v>
      </c>
    </row>
    <row r="1198" spans="1:7">
      <c r="A1198" s="204"/>
      <c r="B1198" s="204"/>
      <c r="C1198" s="204"/>
      <c r="D1198" s="204" t="s">
        <v>1204</v>
      </c>
      <c r="E1198" s="205" t="s">
        <v>1205</v>
      </c>
      <c r="F1198" s="206">
        <v>0</v>
      </c>
      <c r="G1198" s="206">
        <v>36259.4</v>
      </c>
    </row>
    <row r="1199" spans="1:7" ht="38.25">
      <c r="A1199" s="204"/>
      <c r="B1199" s="204"/>
      <c r="C1199" s="204" t="s">
        <v>1703</v>
      </c>
      <c r="D1199" s="204"/>
      <c r="E1199" s="205" t="s">
        <v>1704</v>
      </c>
      <c r="F1199" s="206">
        <v>19268.599999999999</v>
      </c>
      <c r="G1199" s="206">
        <v>19268.599999999999</v>
      </c>
    </row>
    <row r="1200" spans="1:7">
      <c r="A1200" s="204"/>
      <c r="B1200" s="204"/>
      <c r="C1200" s="204"/>
      <c r="D1200" s="204" t="s">
        <v>1204</v>
      </c>
      <c r="E1200" s="205" t="s">
        <v>1205</v>
      </c>
      <c r="F1200" s="206">
        <v>19268.599999999999</v>
      </c>
      <c r="G1200" s="206">
        <v>19268.599999999999</v>
      </c>
    </row>
    <row r="1201" spans="1:7">
      <c r="A1201" s="204"/>
      <c r="B1201" s="204" t="s">
        <v>2179</v>
      </c>
      <c r="C1201" s="204"/>
      <c r="D1201" s="204"/>
      <c r="E1201" s="205" t="s">
        <v>2180</v>
      </c>
      <c r="F1201" s="206">
        <v>12800</v>
      </c>
      <c r="G1201" s="206">
        <v>17500</v>
      </c>
    </row>
    <row r="1202" spans="1:7">
      <c r="A1202" s="204"/>
      <c r="B1202" s="204" t="s">
        <v>2202</v>
      </c>
      <c r="C1202" s="204"/>
      <c r="D1202" s="204"/>
      <c r="E1202" s="205" t="s">
        <v>2203</v>
      </c>
      <c r="F1202" s="206">
        <v>12800</v>
      </c>
      <c r="G1202" s="206">
        <v>17500</v>
      </c>
    </row>
    <row r="1203" spans="1:7" ht="51">
      <c r="A1203" s="204"/>
      <c r="B1203" s="204"/>
      <c r="C1203" s="204" t="s">
        <v>1664</v>
      </c>
      <c r="D1203" s="204"/>
      <c r="E1203" s="205" t="s">
        <v>1665</v>
      </c>
      <c r="F1203" s="206">
        <v>12800</v>
      </c>
      <c r="G1203" s="206">
        <v>17500</v>
      </c>
    </row>
    <row r="1204" spans="1:7" ht="89.25">
      <c r="A1204" s="204"/>
      <c r="B1204" s="204"/>
      <c r="C1204" s="204" t="s">
        <v>1692</v>
      </c>
      <c r="D1204" s="204"/>
      <c r="E1204" s="205" t="s">
        <v>1693</v>
      </c>
      <c r="F1204" s="206">
        <v>12800</v>
      </c>
      <c r="G1204" s="206">
        <v>17500</v>
      </c>
    </row>
    <row r="1205" spans="1:7" ht="38.25">
      <c r="A1205" s="204"/>
      <c r="B1205" s="204"/>
      <c r="C1205" s="204" t="s">
        <v>2307</v>
      </c>
      <c r="D1205" s="204"/>
      <c r="E1205" s="205" t="s">
        <v>2308</v>
      </c>
      <c r="F1205" s="206">
        <v>12800</v>
      </c>
      <c r="G1205" s="206">
        <v>17500</v>
      </c>
    </row>
    <row r="1206" spans="1:7" ht="25.5">
      <c r="A1206" s="204"/>
      <c r="B1206" s="204"/>
      <c r="C1206" s="204"/>
      <c r="D1206" s="204" t="s">
        <v>1198</v>
      </c>
      <c r="E1206" s="205" t="s">
        <v>1199</v>
      </c>
      <c r="F1206" s="206">
        <v>12800</v>
      </c>
      <c r="G1206" s="206">
        <v>17500</v>
      </c>
    </row>
    <row r="1207" spans="1:7">
      <c r="A1207" s="204" t="s">
        <v>2460</v>
      </c>
      <c r="B1207" s="204"/>
      <c r="C1207" s="204"/>
      <c r="D1207" s="204"/>
      <c r="E1207" s="205" t="s">
        <v>318</v>
      </c>
      <c r="F1207" s="206">
        <v>11241211.300000001</v>
      </c>
      <c r="G1207" s="206">
        <v>12486159.199999999</v>
      </c>
    </row>
    <row r="1208" spans="1:7">
      <c r="A1208" s="204"/>
      <c r="B1208" s="204" t="s">
        <v>1176</v>
      </c>
      <c r="C1208" s="204"/>
      <c r="D1208" s="204"/>
      <c r="E1208" s="205" t="s">
        <v>1177</v>
      </c>
      <c r="F1208" s="206">
        <v>756607</v>
      </c>
      <c r="G1208" s="206">
        <v>758598.2</v>
      </c>
    </row>
    <row r="1209" spans="1:7" ht="51">
      <c r="A1209" s="204"/>
      <c r="B1209" s="204" t="s">
        <v>1217</v>
      </c>
      <c r="C1209" s="204"/>
      <c r="D1209" s="204"/>
      <c r="E1209" s="205" t="s">
        <v>1218</v>
      </c>
      <c r="F1209" s="206">
        <v>108292.6</v>
      </c>
      <c r="G1209" s="206">
        <v>108242.6</v>
      </c>
    </row>
    <row r="1210" spans="1:7" ht="51">
      <c r="A1210" s="204"/>
      <c r="B1210" s="204"/>
      <c r="C1210" s="204" t="s">
        <v>1219</v>
      </c>
      <c r="D1210" s="204"/>
      <c r="E1210" s="205" t="s">
        <v>1220</v>
      </c>
      <c r="F1210" s="206">
        <v>108292.6</v>
      </c>
      <c r="G1210" s="206">
        <v>108242.6</v>
      </c>
    </row>
    <row r="1211" spans="1:7" ht="76.5">
      <c r="A1211" s="204"/>
      <c r="B1211" s="204"/>
      <c r="C1211" s="204" t="s">
        <v>1221</v>
      </c>
      <c r="D1211" s="204"/>
      <c r="E1211" s="205" t="s">
        <v>1222</v>
      </c>
      <c r="F1211" s="206">
        <v>108292.6</v>
      </c>
      <c r="G1211" s="206">
        <v>108242.6</v>
      </c>
    </row>
    <row r="1212" spans="1:7" ht="25.5">
      <c r="A1212" s="204"/>
      <c r="B1212" s="204"/>
      <c r="C1212" s="204" t="s">
        <v>1223</v>
      </c>
      <c r="D1212" s="204"/>
      <c r="E1212" s="205" t="s">
        <v>1188</v>
      </c>
      <c r="F1212" s="206">
        <v>106558.1</v>
      </c>
      <c r="G1212" s="206">
        <v>106508.1</v>
      </c>
    </row>
    <row r="1213" spans="1:7" ht="76.5">
      <c r="A1213" s="204"/>
      <c r="B1213" s="204"/>
      <c r="C1213" s="204"/>
      <c r="D1213" s="204" t="s">
        <v>1184</v>
      </c>
      <c r="E1213" s="205" t="s">
        <v>2874</v>
      </c>
      <c r="F1213" s="206">
        <v>88355.1</v>
      </c>
      <c r="G1213" s="206">
        <v>88355.1</v>
      </c>
    </row>
    <row r="1214" spans="1:7" ht="25.5">
      <c r="A1214" s="204"/>
      <c r="B1214" s="204"/>
      <c r="C1214" s="204"/>
      <c r="D1214" s="204" t="s">
        <v>1189</v>
      </c>
      <c r="E1214" s="205" t="s">
        <v>2863</v>
      </c>
      <c r="F1214" s="206">
        <v>18003</v>
      </c>
      <c r="G1214" s="206">
        <v>18003</v>
      </c>
    </row>
    <row r="1215" spans="1:7">
      <c r="A1215" s="204"/>
      <c r="B1215" s="204"/>
      <c r="C1215" s="204"/>
      <c r="D1215" s="204" t="s">
        <v>1190</v>
      </c>
      <c r="E1215" s="205" t="s">
        <v>1191</v>
      </c>
      <c r="F1215" s="206">
        <v>200</v>
      </c>
      <c r="G1215" s="206">
        <v>150</v>
      </c>
    </row>
    <row r="1216" spans="1:7" ht="38.25">
      <c r="A1216" s="204"/>
      <c r="B1216" s="204"/>
      <c r="C1216" s="204" t="s">
        <v>1224</v>
      </c>
      <c r="D1216" s="204"/>
      <c r="E1216" s="205" t="s">
        <v>1225</v>
      </c>
      <c r="F1216" s="206">
        <v>1734.5</v>
      </c>
      <c r="G1216" s="206">
        <v>1734.5</v>
      </c>
    </row>
    <row r="1217" spans="1:7">
      <c r="A1217" s="204"/>
      <c r="B1217" s="204"/>
      <c r="C1217" s="204"/>
      <c r="D1217" s="204" t="s">
        <v>1204</v>
      </c>
      <c r="E1217" s="205" t="s">
        <v>1205</v>
      </c>
      <c r="F1217" s="206">
        <v>1734.5</v>
      </c>
      <c r="G1217" s="206">
        <v>1734.5</v>
      </c>
    </row>
    <row r="1218" spans="1:7">
      <c r="A1218" s="204"/>
      <c r="B1218" s="204" t="s">
        <v>1244</v>
      </c>
      <c r="C1218" s="204"/>
      <c r="D1218" s="204"/>
      <c r="E1218" s="205" t="s">
        <v>1245</v>
      </c>
      <c r="F1218" s="206">
        <v>200000</v>
      </c>
      <c r="G1218" s="206">
        <v>200000</v>
      </c>
    </row>
    <row r="1219" spans="1:7" ht="51">
      <c r="A1219" s="204"/>
      <c r="B1219" s="204"/>
      <c r="C1219" s="204" t="s">
        <v>1219</v>
      </c>
      <c r="D1219" s="204"/>
      <c r="E1219" s="205" t="s">
        <v>1220</v>
      </c>
      <c r="F1219" s="206">
        <v>200000</v>
      </c>
      <c r="G1219" s="206">
        <v>200000</v>
      </c>
    </row>
    <row r="1220" spans="1:7" ht="76.5">
      <c r="A1220" s="204"/>
      <c r="B1220" s="204"/>
      <c r="C1220" s="204" t="s">
        <v>1246</v>
      </c>
      <c r="D1220" s="204"/>
      <c r="E1220" s="205" t="s">
        <v>1247</v>
      </c>
      <c r="F1220" s="206">
        <v>200000</v>
      </c>
      <c r="G1220" s="206">
        <v>200000</v>
      </c>
    </row>
    <row r="1221" spans="1:7" ht="25.5">
      <c r="A1221" s="204"/>
      <c r="B1221" s="204"/>
      <c r="C1221" s="204" t="s">
        <v>1248</v>
      </c>
      <c r="D1221" s="204"/>
      <c r="E1221" s="205" t="s">
        <v>1249</v>
      </c>
      <c r="F1221" s="206">
        <v>200000</v>
      </c>
      <c r="G1221" s="206">
        <v>200000</v>
      </c>
    </row>
    <row r="1222" spans="1:7">
      <c r="A1222" s="204"/>
      <c r="B1222" s="204"/>
      <c r="C1222" s="204"/>
      <c r="D1222" s="204" t="s">
        <v>1190</v>
      </c>
      <c r="E1222" s="205" t="s">
        <v>1191</v>
      </c>
      <c r="F1222" s="206">
        <v>200000</v>
      </c>
      <c r="G1222" s="206">
        <v>200000</v>
      </c>
    </row>
    <row r="1223" spans="1:7">
      <c r="A1223" s="204"/>
      <c r="B1223" s="204" t="s">
        <v>1250</v>
      </c>
      <c r="C1223" s="204"/>
      <c r="D1223" s="204"/>
      <c r="E1223" s="205" t="s">
        <v>1251</v>
      </c>
      <c r="F1223" s="206">
        <v>448314.4</v>
      </c>
      <c r="G1223" s="206">
        <v>450355.6</v>
      </c>
    </row>
    <row r="1224" spans="1:7" ht="51">
      <c r="A1224" s="204"/>
      <c r="B1224" s="204"/>
      <c r="C1224" s="204" t="s">
        <v>1219</v>
      </c>
      <c r="D1224" s="204"/>
      <c r="E1224" s="205" t="s">
        <v>1220</v>
      </c>
      <c r="F1224" s="206">
        <v>448314.39999999997</v>
      </c>
      <c r="G1224" s="206">
        <v>450355.60000000003</v>
      </c>
    </row>
    <row r="1225" spans="1:7" ht="76.5">
      <c r="A1225" s="204"/>
      <c r="B1225" s="204"/>
      <c r="C1225" s="204" t="s">
        <v>1246</v>
      </c>
      <c r="D1225" s="204"/>
      <c r="E1225" s="205" t="s">
        <v>1247</v>
      </c>
      <c r="F1225" s="206">
        <v>399744.6</v>
      </c>
      <c r="G1225" s="206">
        <v>400387.7</v>
      </c>
    </row>
    <row r="1226" spans="1:7" ht="38.25">
      <c r="A1226" s="204"/>
      <c r="B1226" s="204"/>
      <c r="C1226" s="204" t="s">
        <v>1468</v>
      </c>
      <c r="D1226" s="204"/>
      <c r="E1226" s="205" t="s">
        <v>998</v>
      </c>
      <c r="F1226" s="206">
        <v>390000</v>
      </c>
      <c r="G1226" s="206">
        <v>390000</v>
      </c>
    </row>
    <row r="1227" spans="1:7">
      <c r="A1227" s="204"/>
      <c r="B1227" s="204"/>
      <c r="C1227" s="204"/>
      <c r="D1227" s="204" t="s">
        <v>1190</v>
      </c>
      <c r="E1227" s="205" t="s">
        <v>1191</v>
      </c>
      <c r="F1227" s="206">
        <v>390000</v>
      </c>
      <c r="G1227" s="206">
        <v>390000</v>
      </c>
    </row>
    <row r="1228" spans="1:7" ht="51">
      <c r="A1228" s="204"/>
      <c r="B1228" s="204"/>
      <c r="C1228" s="204" t="s">
        <v>1469</v>
      </c>
      <c r="D1228" s="204"/>
      <c r="E1228" s="205" t="s">
        <v>1470</v>
      </c>
      <c r="F1228" s="206">
        <v>9744.6</v>
      </c>
      <c r="G1228" s="206">
        <v>10387.700000000001</v>
      </c>
    </row>
    <row r="1229" spans="1:7" ht="76.5">
      <c r="A1229" s="204"/>
      <c r="B1229" s="204"/>
      <c r="C1229" s="204"/>
      <c r="D1229" s="204" t="s">
        <v>1184</v>
      </c>
      <c r="E1229" s="205" t="s">
        <v>2874</v>
      </c>
      <c r="F1229" s="206">
        <v>9744.6</v>
      </c>
      <c r="G1229" s="206">
        <v>10387.700000000001</v>
      </c>
    </row>
    <row r="1230" spans="1:7" ht="63.75">
      <c r="A1230" s="204"/>
      <c r="B1230" s="204"/>
      <c r="C1230" s="204" t="s">
        <v>1474</v>
      </c>
      <c r="D1230" s="204"/>
      <c r="E1230" s="205" t="s">
        <v>1475</v>
      </c>
      <c r="F1230" s="206">
        <v>1250</v>
      </c>
      <c r="G1230" s="206">
        <v>1250</v>
      </c>
    </row>
    <row r="1231" spans="1:7" ht="51">
      <c r="A1231" s="204"/>
      <c r="B1231" s="204"/>
      <c r="C1231" s="204" t="s">
        <v>1476</v>
      </c>
      <c r="D1231" s="204"/>
      <c r="E1231" s="205" t="s">
        <v>1362</v>
      </c>
      <c r="F1231" s="206">
        <v>1250</v>
      </c>
      <c r="G1231" s="206">
        <v>1250</v>
      </c>
    </row>
    <row r="1232" spans="1:7" ht="25.5">
      <c r="A1232" s="204"/>
      <c r="B1232" s="204"/>
      <c r="C1232" s="204"/>
      <c r="D1232" s="204" t="s">
        <v>1189</v>
      </c>
      <c r="E1232" s="205" t="s">
        <v>2863</v>
      </c>
      <c r="F1232" s="206">
        <v>1250</v>
      </c>
      <c r="G1232" s="206">
        <v>1250</v>
      </c>
    </row>
    <row r="1233" spans="1:7" ht="76.5">
      <c r="A1233" s="204"/>
      <c r="B1233" s="204"/>
      <c r="C1233" s="204" t="s">
        <v>1221</v>
      </c>
      <c r="D1233" s="204"/>
      <c r="E1233" s="205" t="s">
        <v>1222</v>
      </c>
      <c r="F1233" s="206">
        <v>47319.799999999996</v>
      </c>
      <c r="G1233" s="206">
        <v>48717.9</v>
      </c>
    </row>
    <row r="1234" spans="1:7" ht="51">
      <c r="A1234" s="204"/>
      <c r="B1234" s="204"/>
      <c r="C1234" s="204" t="s">
        <v>1477</v>
      </c>
      <c r="D1234" s="204"/>
      <c r="E1234" s="205" t="s">
        <v>1362</v>
      </c>
      <c r="F1234" s="206">
        <v>44939.7</v>
      </c>
      <c r="G1234" s="206">
        <v>46337.8</v>
      </c>
    </row>
    <row r="1235" spans="1:7" ht="25.5">
      <c r="A1235" s="204"/>
      <c r="B1235" s="204"/>
      <c r="C1235" s="204"/>
      <c r="D1235" s="204" t="s">
        <v>1189</v>
      </c>
      <c r="E1235" s="205" t="s">
        <v>2863</v>
      </c>
      <c r="F1235" s="206">
        <v>44939.7</v>
      </c>
      <c r="G1235" s="206">
        <v>46337.8</v>
      </c>
    </row>
    <row r="1236" spans="1:7">
      <c r="A1236" s="204"/>
      <c r="B1236" s="204"/>
      <c r="C1236" s="204" t="s">
        <v>1478</v>
      </c>
      <c r="D1236" s="204"/>
      <c r="E1236" s="205" t="s">
        <v>1479</v>
      </c>
      <c r="F1236" s="206">
        <v>1100</v>
      </c>
      <c r="G1236" s="206">
        <v>1100</v>
      </c>
    </row>
    <row r="1237" spans="1:7" ht="25.5">
      <c r="A1237" s="204"/>
      <c r="B1237" s="204"/>
      <c r="C1237" s="204"/>
      <c r="D1237" s="204" t="s">
        <v>1189</v>
      </c>
      <c r="E1237" s="205" t="s">
        <v>2863</v>
      </c>
      <c r="F1237" s="206">
        <v>1100</v>
      </c>
      <c r="G1237" s="206">
        <v>1100</v>
      </c>
    </row>
    <row r="1238" spans="1:7" ht="38.25">
      <c r="A1238" s="204"/>
      <c r="B1238" s="204"/>
      <c r="C1238" s="204" t="s">
        <v>1480</v>
      </c>
      <c r="D1238" s="204"/>
      <c r="E1238" s="205" t="s">
        <v>1481</v>
      </c>
      <c r="F1238" s="206">
        <v>1280.0999999999999</v>
      </c>
      <c r="G1238" s="206">
        <v>1280.0999999999999</v>
      </c>
    </row>
    <row r="1239" spans="1:7" ht="25.5">
      <c r="A1239" s="204"/>
      <c r="B1239" s="204"/>
      <c r="C1239" s="204"/>
      <c r="D1239" s="204" t="s">
        <v>1189</v>
      </c>
      <c r="E1239" s="205" t="s">
        <v>2863</v>
      </c>
      <c r="F1239" s="206">
        <v>1280.0999999999999</v>
      </c>
      <c r="G1239" s="206">
        <v>1280.0999999999999</v>
      </c>
    </row>
    <row r="1240" spans="1:7" ht="25.5">
      <c r="A1240" s="204"/>
      <c r="B1240" s="204" t="s">
        <v>2396</v>
      </c>
      <c r="C1240" s="204"/>
      <c r="D1240" s="204"/>
      <c r="E1240" s="205" t="s">
        <v>2397</v>
      </c>
      <c r="F1240" s="206">
        <v>495674.4</v>
      </c>
      <c r="G1240" s="206">
        <v>1028436.8</v>
      </c>
    </row>
    <row r="1241" spans="1:7" ht="25.5">
      <c r="A1241" s="204"/>
      <c r="B1241" s="204" t="s">
        <v>2398</v>
      </c>
      <c r="C1241" s="204"/>
      <c r="D1241" s="204"/>
      <c r="E1241" s="205" t="s">
        <v>2399</v>
      </c>
      <c r="F1241" s="206">
        <v>495674.4</v>
      </c>
      <c r="G1241" s="206">
        <v>1028436.8</v>
      </c>
    </row>
    <row r="1242" spans="1:7" ht="51">
      <c r="A1242" s="204"/>
      <c r="B1242" s="204"/>
      <c r="C1242" s="204" t="s">
        <v>1219</v>
      </c>
      <c r="D1242" s="204"/>
      <c r="E1242" s="205" t="s">
        <v>1220</v>
      </c>
      <c r="F1242" s="206">
        <v>495674.4</v>
      </c>
      <c r="G1242" s="206">
        <v>1028436.8</v>
      </c>
    </row>
    <row r="1243" spans="1:7" ht="76.5">
      <c r="A1243" s="204"/>
      <c r="B1243" s="204"/>
      <c r="C1243" s="204" t="s">
        <v>2400</v>
      </c>
      <c r="D1243" s="204"/>
      <c r="E1243" s="205" t="s">
        <v>2401</v>
      </c>
      <c r="F1243" s="206">
        <v>495674.4</v>
      </c>
      <c r="G1243" s="206">
        <v>1028436.8</v>
      </c>
    </row>
    <row r="1244" spans="1:7">
      <c r="A1244" s="204"/>
      <c r="B1244" s="204"/>
      <c r="C1244" s="204" t="s">
        <v>2402</v>
      </c>
      <c r="D1244" s="204"/>
      <c r="E1244" s="205" t="s">
        <v>2403</v>
      </c>
      <c r="F1244" s="206">
        <v>494434.9</v>
      </c>
      <c r="G1244" s="206">
        <v>1027197.3</v>
      </c>
    </row>
    <row r="1245" spans="1:7" ht="25.5">
      <c r="A1245" s="204"/>
      <c r="B1245" s="204"/>
      <c r="C1245" s="204"/>
      <c r="D1245" s="204" t="s">
        <v>2404</v>
      </c>
      <c r="E1245" s="205" t="s">
        <v>2968</v>
      </c>
      <c r="F1245" s="206">
        <v>494434.9</v>
      </c>
      <c r="G1245" s="206">
        <v>1027197.3</v>
      </c>
    </row>
    <row r="1246" spans="1:7" ht="38.25">
      <c r="A1246" s="204"/>
      <c r="B1246" s="204"/>
      <c r="C1246" s="204" t="s">
        <v>2405</v>
      </c>
      <c r="D1246" s="204"/>
      <c r="E1246" s="205" t="s">
        <v>2406</v>
      </c>
      <c r="F1246" s="206">
        <v>1239.5</v>
      </c>
      <c r="G1246" s="206">
        <v>1239.5</v>
      </c>
    </row>
    <row r="1247" spans="1:7" ht="25.5">
      <c r="A1247" s="204"/>
      <c r="B1247" s="204"/>
      <c r="C1247" s="204"/>
      <c r="D1247" s="204" t="s">
        <v>2404</v>
      </c>
      <c r="E1247" s="205" t="s">
        <v>2968</v>
      </c>
      <c r="F1247" s="206">
        <v>1239.5</v>
      </c>
      <c r="G1247" s="206">
        <v>1239.5</v>
      </c>
    </row>
    <row r="1248" spans="1:7" ht="51">
      <c r="A1248" s="204"/>
      <c r="B1248" s="204" t="s">
        <v>2407</v>
      </c>
      <c r="C1248" s="204"/>
      <c r="D1248" s="204"/>
      <c r="E1248" s="205" t="s">
        <v>2408</v>
      </c>
      <c r="F1248" s="206">
        <v>9988929.9000000004</v>
      </c>
      <c r="G1248" s="206">
        <v>10699124.199999999</v>
      </c>
    </row>
    <row r="1249" spans="1:7" ht="38.25">
      <c r="A1249" s="204"/>
      <c r="B1249" s="204" t="s">
        <v>2409</v>
      </c>
      <c r="C1249" s="204"/>
      <c r="D1249" s="204"/>
      <c r="E1249" s="205" t="s">
        <v>2410</v>
      </c>
      <c r="F1249" s="206">
        <v>8934133.9000000004</v>
      </c>
      <c r="G1249" s="206">
        <v>9644087.1999999993</v>
      </c>
    </row>
    <row r="1250" spans="1:7" ht="51">
      <c r="A1250" s="204"/>
      <c r="B1250" s="204"/>
      <c r="C1250" s="204" t="s">
        <v>1219</v>
      </c>
      <c r="D1250" s="204"/>
      <c r="E1250" s="205" t="s">
        <v>1220</v>
      </c>
      <c r="F1250" s="206">
        <v>8934133.9000000004</v>
      </c>
      <c r="G1250" s="206">
        <v>9644087.1999999993</v>
      </c>
    </row>
    <row r="1251" spans="1:7" ht="76.5">
      <c r="A1251" s="204"/>
      <c r="B1251" s="204"/>
      <c r="C1251" s="204" t="s">
        <v>1471</v>
      </c>
      <c r="D1251" s="204"/>
      <c r="E1251" s="205" t="s">
        <v>1472</v>
      </c>
      <c r="F1251" s="206">
        <v>8934133.9000000004</v>
      </c>
      <c r="G1251" s="206">
        <v>9644087.1999999993</v>
      </c>
    </row>
    <row r="1252" spans="1:7" ht="38.25">
      <c r="A1252" s="204"/>
      <c r="B1252" s="204"/>
      <c r="C1252" s="204" t="s">
        <v>2411</v>
      </c>
      <c r="D1252" s="204"/>
      <c r="E1252" s="205" t="s">
        <v>2412</v>
      </c>
      <c r="F1252" s="206">
        <v>644731.30000000005</v>
      </c>
      <c r="G1252" s="206">
        <v>695965.1</v>
      </c>
    </row>
    <row r="1253" spans="1:7">
      <c r="A1253" s="204"/>
      <c r="B1253" s="204"/>
      <c r="C1253" s="204"/>
      <c r="D1253" s="204" t="s">
        <v>1204</v>
      </c>
      <c r="E1253" s="205" t="s">
        <v>1205</v>
      </c>
      <c r="F1253" s="206">
        <v>644731.30000000005</v>
      </c>
      <c r="G1253" s="206">
        <v>695965.1</v>
      </c>
    </row>
    <row r="1254" spans="1:7" ht="63.75">
      <c r="A1254" s="204"/>
      <c r="B1254" s="204"/>
      <c r="C1254" s="204" t="s">
        <v>2413</v>
      </c>
      <c r="D1254" s="204"/>
      <c r="E1254" s="205" t="s">
        <v>2414</v>
      </c>
      <c r="F1254" s="206">
        <v>8289402.5999999996</v>
      </c>
      <c r="G1254" s="206">
        <v>8948122.0999999996</v>
      </c>
    </row>
    <row r="1255" spans="1:7">
      <c r="A1255" s="204"/>
      <c r="B1255" s="204"/>
      <c r="C1255" s="204"/>
      <c r="D1255" s="204" t="s">
        <v>1204</v>
      </c>
      <c r="E1255" s="205" t="s">
        <v>1205</v>
      </c>
      <c r="F1255" s="206">
        <v>8289402.5999999996</v>
      </c>
      <c r="G1255" s="206">
        <v>8948122.0999999996</v>
      </c>
    </row>
    <row r="1256" spans="1:7">
      <c r="A1256" s="204"/>
      <c r="B1256" s="204" t="s">
        <v>2415</v>
      </c>
      <c r="C1256" s="204"/>
      <c r="D1256" s="204"/>
      <c r="E1256" s="205" t="s">
        <v>2416</v>
      </c>
      <c r="F1256" s="206">
        <v>1045427</v>
      </c>
      <c r="G1256" s="206">
        <v>1045668</v>
      </c>
    </row>
    <row r="1257" spans="1:7" ht="51">
      <c r="A1257" s="204"/>
      <c r="B1257" s="204"/>
      <c r="C1257" s="204" t="s">
        <v>1219</v>
      </c>
      <c r="D1257" s="204"/>
      <c r="E1257" s="205" t="s">
        <v>1220</v>
      </c>
      <c r="F1257" s="206">
        <v>1045427</v>
      </c>
      <c r="G1257" s="206">
        <v>1045668</v>
      </c>
    </row>
    <row r="1258" spans="1:7" ht="76.5">
      <c r="A1258" s="204"/>
      <c r="B1258" s="204"/>
      <c r="C1258" s="204" t="s">
        <v>1471</v>
      </c>
      <c r="D1258" s="204"/>
      <c r="E1258" s="205" t="s">
        <v>1472</v>
      </c>
      <c r="F1258" s="206">
        <v>1045427</v>
      </c>
      <c r="G1258" s="206">
        <v>1045668</v>
      </c>
    </row>
    <row r="1259" spans="1:7" ht="25.5">
      <c r="A1259" s="204"/>
      <c r="B1259" s="204"/>
      <c r="C1259" s="204" t="s">
        <v>2966</v>
      </c>
      <c r="D1259" s="204"/>
      <c r="E1259" s="205" t="s">
        <v>2967</v>
      </c>
      <c r="F1259" s="206">
        <v>54659</v>
      </c>
      <c r="G1259" s="206">
        <v>54900</v>
      </c>
    </row>
    <row r="1260" spans="1:7">
      <c r="A1260" s="204"/>
      <c r="B1260" s="204"/>
      <c r="C1260" s="204"/>
      <c r="D1260" s="204" t="s">
        <v>1204</v>
      </c>
      <c r="E1260" s="205" t="s">
        <v>1205</v>
      </c>
      <c r="F1260" s="206">
        <v>54659</v>
      </c>
      <c r="G1260" s="206">
        <v>54900</v>
      </c>
    </row>
    <row r="1261" spans="1:7" ht="25.5">
      <c r="A1261" s="204"/>
      <c r="B1261" s="204"/>
      <c r="C1261" s="204" t="s">
        <v>2417</v>
      </c>
      <c r="D1261" s="204"/>
      <c r="E1261" s="205" t="s">
        <v>2418</v>
      </c>
      <c r="F1261" s="206">
        <v>990768</v>
      </c>
      <c r="G1261" s="206">
        <v>990768</v>
      </c>
    </row>
    <row r="1262" spans="1:7">
      <c r="A1262" s="204"/>
      <c r="B1262" s="204"/>
      <c r="C1262" s="204"/>
      <c r="D1262" s="204" t="s">
        <v>1204</v>
      </c>
      <c r="E1262" s="205" t="s">
        <v>1205</v>
      </c>
      <c r="F1262" s="206">
        <v>990768</v>
      </c>
      <c r="G1262" s="206">
        <v>990768</v>
      </c>
    </row>
    <row r="1263" spans="1:7" ht="25.5">
      <c r="A1263" s="204"/>
      <c r="B1263" s="204" t="s">
        <v>2419</v>
      </c>
      <c r="C1263" s="204"/>
      <c r="D1263" s="204"/>
      <c r="E1263" s="205" t="s">
        <v>2420</v>
      </c>
      <c r="F1263" s="206">
        <v>9369</v>
      </c>
      <c r="G1263" s="206">
        <v>9369</v>
      </c>
    </row>
    <row r="1264" spans="1:7" ht="38.25">
      <c r="A1264" s="204"/>
      <c r="B1264" s="204"/>
      <c r="C1264" s="204" t="s">
        <v>1331</v>
      </c>
      <c r="D1264" s="204"/>
      <c r="E1264" s="205" t="s">
        <v>1332</v>
      </c>
      <c r="F1264" s="206">
        <v>9369</v>
      </c>
      <c r="G1264" s="206">
        <v>9369</v>
      </c>
    </row>
    <row r="1265" spans="1:7" ht="63.75">
      <c r="A1265" s="204"/>
      <c r="B1265" s="204"/>
      <c r="C1265" s="204" t="s">
        <v>1333</v>
      </c>
      <c r="D1265" s="204"/>
      <c r="E1265" s="205" t="s">
        <v>1334</v>
      </c>
      <c r="F1265" s="206">
        <v>9369</v>
      </c>
      <c r="G1265" s="206">
        <v>9369</v>
      </c>
    </row>
    <row r="1266" spans="1:7" ht="38.25">
      <c r="A1266" s="204"/>
      <c r="B1266" s="204"/>
      <c r="C1266" s="204" t="s">
        <v>2934</v>
      </c>
      <c r="D1266" s="204"/>
      <c r="E1266" s="205" t="s">
        <v>2935</v>
      </c>
      <c r="F1266" s="206">
        <v>9369</v>
      </c>
      <c r="G1266" s="206">
        <v>9369</v>
      </c>
    </row>
    <row r="1267" spans="1:7">
      <c r="A1267" s="204"/>
      <c r="B1267" s="204"/>
      <c r="C1267" s="204"/>
      <c r="D1267" s="204" t="s">
        <v>1204</v>
      </c>
      <c r="E1267" s="205" t="s">
        <v>1205</v>
      </c>
      <c r="F1267" s="206">
        <v>9369</v>
      </c>
      <c r="G1267" s="206">
        <v>9369</v>
      </c>
    </row>
    <row r="1268" spans="1:7" ht="25.5">
      <c r="A1268" s="204" t="s">
        <v>2461</v>
      </c>
      <c r="B1268" s="204"/>
      <c r="C1268" s="204"/>
      <c r="D1268" s="204"/>
      <c r="E1268" s="205" t="s">
        <v>337</v>
      </c>
      <c r="F1268" s="206">
        <v>166973.20000000001</v>
      </c>
      <c r="G1268" s="206">
        <v>39817.800000000003</v>
      </c>
    </row>
    <row r="1269" spans="1:7">
      <c r="A1269" s="204"/>
      <c r="B1269" s="204" t="s">
        <v>1176</v>
      </c>
      <c r="C1269" s="204"/>
      <c r="D1269" s="204"/>
      <c r="E1269" s="205" t="s">
        <v>1177</v>
      </c>
      <c r="F1269" s="206">
        <v>4000</v>
      </c>
      <c r="G1269" s="206">
        <v>0</v>
      </c>
    </row>
    <row r="1270" spans="1:7">
      <c r="A1270" s="204"/>
      <c r="B1270" s="204" t="s">
        <v>1250</v>
      </c>
      <c r="C1270" s="204"/>
      <c r="D1270" s="204"/>
      <c r="E1270" s="205" t="s">
        <v>1251</v>
      </c>
      <c r="F1270" s="206">
        <v>4000</v>
      </c>
      <c r="G1270" s="206">
        <v>0</v>
      </c>
    </row>
    <row r="1271" spans="1:7" ht="51">
      <c r="A1271" s="204"/>
      <c r="B1271" s="204"/>
      <c r="C1271" s="204" t="s">
        <v>1353</v>
      </c>
      <c r="D1271" s="204"/>
      <c r="E1271" s="205" t="s">
        <v>1354</v>
      </c>
      <c r="F1271" s="206">
        <v>4000</v>
      </c>
      <c r="G1271" s="206">
        <v>0</v>
      </c>
    </row>
    <row r="1272" spans="1:7" ht="153">
      <c r="A1272" s="204"/>
      <c r="B1272" s="204"/>
      <c r="C1272" s="204" t="s">
        <v>1355</v>
      </c>
      <c r="D1272" s="204"/>
      <c r="E1272" s="205" t="s">
        <v>1356</v>
      </c>
      <c r="F1272" s="206">
        <v>4000</v>
      </c>
      <c r="G1272" s="206">
        <v>0</v>
      </c>
    </row>
    <row r="1273" spans="1:7" ht="51">
      <c r="A1273" s="204"/>
      <c r="B1273" s="204"/>
      <c r="C1273" s="204" t="s">
        <v>1357</v>
      </c>
      <c r="D1273" s="204"/>
      <c r="E1273" s="205" t="s">
        <v>1358</v>
      </c>
      <c r="F1273" s="206">
        <v>4000</v>
      </c>
      <c r="G1273" s="206">
        <v>0</v>
      </c>
    </row>
    <row r="1274" spans="1:7" ht="25.5">
      <c r="A1274" s="204"/>
      <c r="B1274" s="204"/>
      <c r="C1274" s="204"/>
      <c r="D1274" s="204" t="s">
        <v>1189</v>
      </c>
      <c r="E1274" s="205" t="s">
        <v>2863</v>
      </c>
      <c r="F1274" s="206">
        <v>4000</v>
      </c>
      <c r="G1274" s="206">
        <v>0</v>
      </c>
    </row>
    <row r="1275" spans="1:7" ht="25.5">
      <c r="A1275" s="204"/>
      <c r="B1275" s="204" t="s">
        <v>1802</v>
      </c>
      <c r="C1275" s="204"/>
      <c r="D1275" s="204"/>
      <c r="E1275" s="205" t="s">
        <v>1803</v>
      </c>
      <c r="F1275" s="206">
        <v>162973.20000000001</v>
      </c>
      <c r="G1275" s="206">
        <v>39817.800000000003</v>
      </c>
    </row>
    <row r="1276" spans="1:7">
      <c r="A1276" s="204"/>
      <c r="B1276" s="204" t="s">
        <v>1804</v>
      </c>
      <c r="C1276" s="204"/>
      <c r="D1276" s="204"/>
      <c r="E1276" s="205" t="s">
        <v>1805</v>
      </c>
      <c r="F1276" s="206">
        <v>77153.399999999994</v>
      </c>
      <c r="G1276" s="206">
        <v>0</v>
      </c>
    </row>
    <row r="1277" spans="1:7" ht="38.25">
      <c r="A1277" s="204"/>
      <c r="B1277" s="204"/>
      <c r="C1277" s="204" t="s">
        <v>1331</v>
      </c>
      <c r="D1277" s="204"/>
      <c r="E1277" s="205" t="s">
        <v>1332</v>
      </c>
      <c r="F1277" s="206">
        <v>77153.399999999994</v>
      </c>
      <c r="G1277" s="206">
        <v>0</v>
      </c>
    </row>
    <row r="1278" spans="1:7" ht="89.25">
      <c r="A1278" s="204"/>
      <c r="B1278" s="204"/>
      <c r="C1278" s="204" t="s">
        <v>1806</v>
      </c>
      <c r="D1278" s="204"/>
      <c r="E1278" s="205" t="s">
        <v>1807</v>
      </c>
      <c r="F1278" s="206">
        <v>77153.399999999994</v>
      </c>
      <c r="G1278" s="206">
        <v>0</v>
      </c>
    </row>
    <row r="1279" spans="1:7" ht="25.5">
      <c r="A1279" s="204"/>
      <c r="B1279" s="204"/>
      <c r="C1279" s="204" t="s">
        <v>2932</v>
      </c>
      <c r="D1279" s="204"/>
      <c r="E1279" s="205" t="s">
        <v>2933</v>
      </c>
      <c r="F1279" s="206">
        <v>77153.399999999994</v>
      </c>
      <c r="G1279" s="206">
        <v>0</v>
      </c>
    </row>
    <row r="1280" spans="1:7">
      <c r="A1280" s="204"/>
      <c r="B1280" s="204"/>
      <c r="C1280" s="204"/>
      <c r="D1280" s="204" t="s">
        <v>1204</v>
      </c>
      <c r="E1280" s="205" t="s">
        <v>1205</v>
      </c>
      <c r="F1280" s="206">
        <v>77153.399999999994</v>
      </c>
      <c r="G1280" s="206">
        <v>0</v>
      </c>
    </row>
    <row r="1281" spans="1:7">
      <c r="A1281" s="204"/>
      <c r="B1281" s="204" t="s">
        <v>1824</v>
      </c>
      <c r="C1281" s="204"/>
      <c r="D1281" s="204"/>
      <c r="E1281" s="205" t="s">
        <v>1825</v>
      </c>
      <c r="F1281" s="206">
        <v>46000</v>
      </c>
      <c r="G1281" s="206">
        <v>0</v>
      </c>
    </row>
    <row r="1282" spans="1:7" ht="51">
      <c r="A1282" s="204"/>
      <c r="B1282" s="204"/>
      <c r="C1282" s="204" t="s">
        <v>1353</v>
      </c>
      <c r="D1282" s="204"/>
      <c r="E1282" s="205" t="s">
        <v>1354</v>
      </c>
      <c r="F1282" s="206">
        <v>46000</v>
      </c>
      <c r="G1282" s="206">
        <v>0</v>
      </c>
    </row>
    <row r="1283" spans="1:7" ht="51">
      <c r="A1283" s="204"/>
      <c r="B1283" s="204"/>
      <c r="C1283" s="204" t="s">
        <v>1832</v>
      </c>
      <c r="D1283" s="204"/>
      <c r="E1283" s="205" t="s">
        <v>1833</v>
      </c>
      <c r="F1283" s="206">
        <v>46000</v>
      </c>
      <c r="G1283" s="206">
        <v>0</v>
      </c>
    </row>
    <row r="1284" spans="1:7" ht="63.75">
      <c r="A1284" s="204"/>
      <c r="B1284" s="204"/>
      <c r="C1284" s="204" t="s">
        <v>1834</v>
      </c>
      <c r="D1284" s="204"/>
      <c r="E1284" s="205" t="s">
        <v>1835</v>
      </c>
      <c r="F1284" s="206">
        <v>46000</v>
      </c>
      <c r="G1284" s="206">
        <v>0</v>
      </c>
    </row>
    <row r="1285" spans="1:7" ht="38.25">
      <c r="A1285" s="204"/>
      <c r="B1285" s="204"/>
      <c r="C1285" s="204"/>
      <c r="D1285" s="204" t="s">
        <v>1290</v>
      </c>
      <c r="E1285" s="205" t="s">
        <v>2724</v>
      </c>
      <c r="F1285" s="206">
        <v>46000</v>
      </c>
      <c r="G1285" s="206">
        <v>0</v>
      </c>
    </row>
    <row r="1286" spans="1:7" ht="25.5">
      <c r="A1286" s="204"/>
      <c r="B1286" s="204" t="s">
        <v>1838</v>
      </c>
      <c r="C1286" s="204"/>
      <c r="D1286" s="204"/>
      <c r="E1286" s="205" t="s">
        <v>1839</v>
      </c>
      <c r="F1286" s="206">
        <v>39819.800000000003</v>
      </c>
      <c r="G1286" s="206">
        <v>39817.800000000003</v>
      </c>
    </row>
    <row r="1287" spans="1:7" ht="38.25">
      <c r="A1287" s="204"/>
      <c r="B1287" s="204"/>
      <c r="C1287" s="204" t="s">
        <v>1331</v>
      </c>
      <c r="D1287" s="204"/>
      <c r="E1287" s="205" t="s">
        <v>1332</v>
      </c>
      <c r="F1287" s="206">
        <v>39819.800000000003</v>
      </c>
      <c r="G1287" s="206">
        <v>39817.800000000003</v>
      </c>
    </row>
    <row r="1288" spans="1:7" ht="63.75">
      <c r="A1288" s="204"/>
      <c r="B1288" s="204"/>
      <c r="C1288" s="204" t="s">
        <v>1340</v>
      </c>
      <c r="D1288" s="204"/>
      <c r="E1288" s="205" t="s">
        <v>1341</v>
      </c>
      <c r="F1288" s="206">
        <v>39819.800000000003</v>
      </c>
      <c r="G1288" s="206">
        <v>39817.800000000003</v>
      </c>
    </row>
    <row r="1289" spans="1:7" ht="25.5">
      <c r="A1289" s="204"/>
      <c r="B1289" s="204"/>
      <c r="C1289" s="204" t="s">
        <v>1342</v>
      </c>
      <c r="D1289" s="204"/>
      <c r="E1289" s="205" t="s">
        <v>1188</v>
      </c>
      <c r="F1289" s="206">
        <v>39819.800000000003</v>
      </c>
      <c r="G1289" s="206">
        <v>39817.800000000003</v>
      </c>
    </row>
    <row r="1290" spans="1:7" ht="76.5">
      <c r="A1290" s="204"/>
      <c r="B1290" s="204"/>
      <c r="C1290" s="204"/>
      <c r="D1290" s="204" t="s">
        <v>1184</v>
      </c>
      <c r="E1290" s="205" t="s">
        <v>2874</v>
      </c>
      <c r="F1290" s="206">
        <v>33093.9</v>
      </c>
      <c r="G1290" s="206">
        <v>33093.9</v>
      </c>
    </row>
    <row r="1291" spans="1:7" ht="25.5">
      <c r="A1291" s="204"/>
      <c r="B1291" s="204"/>
      <c r="C1291" s="204"/>
      <c r="D1291" s="204" t="s">
        <v>1189</v>
      </c>
      <c r="E1291" s="205" t="s">
        <v>2863</v>
      </c>
      <c r="F1291" s="206">
        <v>6723.9</v>
      </c>
      <c r="G1291" s="206">
        <v>6723.9</v>
      </c>
    </row>
    <row r="1292" spans="1:7">
      <c r="A1292" s="204"/>
      <c r="B1292" s="204"/>
      <c r="C1292" s="204"/>
      <c r="D1292" s="204" t="s">
        <v>1190</v>
      </c>
      <c r="E1292" s="205" t="s">
        <v>1191</v>
      </c>
      <c r="F1292" s="206">
        <v>2</v>
      </c>
      <c r="G1292" s="206">
        <v>0</v>
      </c>
    </row>
    <row r="1293" spans="1:7" ht="25.5">
      <c r="A1293" s="204" t="s">
        <v>2462</v>
      </c>
      <c r="B1293" s="204"/>
      <c r="C1293" s="204"/>
      <c r="D1293" s="204"/>
      <c r="E1293" s="205" t="s">
        <v>342</v>
      </c>
      <c r="F1293" s="206">
        <v>95557.6</v>
      </c>
      <c r="G1293" s="206">
        <v>95558.9</v>
      </c>
    </row>
    <row r="1294" spans="1:7" ht="25.5">
      <c r="A1294" s="204"/>
      <c r="B1294" s="204" t="s">
        <v>1802</v>
      </c>
      <c r="C1294" s="204"/>
      <c r="D1294" s="204"/>
      <c r="E1294" s="205" t="s">
        <v>1803</v>
      </c>
      <c r="F1294" s="206">
        <v>95557.6</v>
      </c>
      <c r="G1294" s="206">
        <v>95558.9</v>
      </c>
    </row>
    <row r="1295" spans="1:7" ht="25.5">
      <c r="A1295" s="204"/>
      <c r="B1295" s="204" t="s">
        <v>1838</v>
      </c>
      <c r="C1295" s="204"/>
      <c r="D1295" s="204"/>
      <c r="E1295" s="205" t="s">
        <v>1839</v>
      </c>
      <c r="F1295" s="206">
        <v>95557.6</v>
      </c>
      <c r="G1295" s="206">
        <v>95558.9</v>
      </c>
    </row>
    <row r="1296" spans="1:7" ht="38.25">
      <c r="A1296" s="204"/>
      <c r="B1296" s="204"/>
      <c r="C1296" s="204" t="s">
        <v>1331</v>
      </c>
      <c r="D1296" s="204"/>
      <c r="E1296" s="205" t="s">
        <v>1332</v>
      </c>
      <c r="F1296" s="206">
        <v>95557.6</v>
      </c>
      <c r="G1296" s="206">
        <v>95558.9</v>
      </c>
    </row>
    <row r="1297" spans="1:7" ht="63.75">
      <c r="A1297" s="204"/>
      <c r="B1297" s="204"/>
      <c r="C1297" s="204" t="s">
        <v>1340</v>
      </c>
      <c r="D1297" s="204"/>
      <c r="E1297" s="205" t="s">
        <v>1341</v>
      </c>
      <c r="F1297" s="206">
        <v>95557.6</v>
      </c>
      <c r="G1297" s="206">
        <v>95558.9</v>
      </c>
    </row>
    <row r="1298" spans="1:7" ht="25.5">
      <c r="A1298" s="204"/>
      <c r="B1298" s="204"/>
      <c r="C1298" s="204" t="s">
        <v>1342</v>
      </c>
      <c r="D1298" s="204"/>
      <c r="E1298" s="205" t="s">
        <v>1188</v>
      </c>
      <c r="F1298" s="206">
        <v>95557.6</v>
      </c>
      <c r="G1298" s="206">
        <v>95558.9</v>
      </c>
    </row>
    <row r="1299" spans="1:7" ht="76.5">
      <c r="A1299" s="204"/>
      <c r="B1299" s="204"/>
      <c r="C1299" s="204"/>
      <c r="D1299" s="204" t="s">
        <v>1184</v>
      </c>
      <c r="E1299" s="205" t="s">
        <v>2874</v>
      </c>
      <c r="F1299" s="206">
        <v>80030</v>
      </c>
      <c r="G1299" s="206">
        <v>80030</v>
      </c>
    </row>
    <row r="1300" spans="1:7" ht="25.5">
      <c r="A1300" s="204"/>
      <c r="B1300" s="204"/>
      <c r="C1300" s="204"/>
      <c r="D1300" s="204" t="s">
        <v>1189</v>
      </c>
      <c r="E1300" s="205" t="s">
        <v>2863</v>
      </c>
      <c r="F1300" s="206">
        <v>15512.6</v>
      </c>
      <c r="G1300" s="206">
        <v>15513.9</v>
      </c>
    </row>
    <row r="1301" spans="1:7">
      <c r="A1301" s="204"/>
      <c r="B1301" s="204"/>
      <c r="C1301" s="204"/>
      <c r="D1301" s="204" t="s">
        <v>1190</v>
      </c>
      <c r="E1301" s="205" t="s">
        <v>1191</v>
      </c>
      <c r="F1301" s="206">
        <v>15</v>
      </c>
      <c r="G1301" s="206">
        <v>15</v>
      </c>
    </row>
    <row r="1302" spans="1:7" ht="25.5">
      <c r="A1302" s="204" t="s">
        <v>2463</v>
      </c>
      <c r="B1302" s="204"/>
      <c r="C1302" s="204"/>
      <c r="D1302" s="204"/>
      <c r="E1302" s="205" t="s">
        <v>343</v>
      </c>
      <c r="F1302" s="206">
        <v>30309</v>
      </c>
      <c r="G1302" s="206">
        <v>30316.300000000003</v>
      </c>
    </row>
    <row r="1303" spans="1:7">
      <c r="A1303" s="204"/>
      <c r="B1303" s="204" t="s">
        <v>1176</v>
      </c>
      <c r="C1303" s="204"/>
      <c r="D1303" s="204"/>
      <c r="E1303" s="205" t="s">
        <v>1177</v>
      </c>
      <c r="F1303" s="206">
        <v>9750.9</v>
      </c>
      <c r="G1303" s="206">
        <v>9750.9</v>
      </c>
    </row>
    <row r="1304" spans="1:7">
      <c r="A1304" s="204"/>
      <c r="B1304" s="204" t="s">
        <v>1250</v>
      </c>
      <c r="C1304" s="204"/>
      <c r="D1304" s="204"/>
      <c r="E1304" s="205" t="s">
        <v>1251</v>
      </c>
      <c r="F1304" s="206">
        <v>9750.9</v>
      </c>
      <c r="G1304" s="206">
        <v>9750.9</v>
      </c>
    </row>
    <row r="1305" spans="1:7" ht="38.25">
      <c r="A1305" s="204"/>
      <c r="B1305" s="204"/>
      <c r="C1305" s="204" t="s">
        <v>1212</v>
      </c>
      <c r="D1305" s="204"/>
      <c r="E1305" s="205" t="s">
        <v>1213</v>
      </c>
      <c r="F1305" s="206">
        <v>9750.9</v>
      </c>
      <c r="G1305" s="206">
        <v>9750.9</v>
      </c>
    </row>
    <row r="1306" spans="1:7" ht="63.75">
      <c r="A1306" s="204"/>
      <c r="B1306" s="204"/>
      <c r="C1306" s="204" t="s">
        <v>1214</v>
      </c>
      <c r="D1306" s="204"/>
      <c r="E1306" s="205" t="s">
        <v>1215</v>
      </c>
      <c r="F1306" s="206">
        <v>9750.9000000000015</v>
      </c>
      <c r="G1306" s="206">
        <v>9750.9000000000015</v>
      </c>
    </row>
    <row r="1307" spans="1:7" ht="76.5">
      <c r="A1307" s="204"/>
      <c r="B1307" s="204"/>
      <c r="C1307" s="204" t="s">
        <v>1294</v>
      </c>
      <c r="D1307" s="204"/>
      <c r="E1307" s="205" t="s">
        <v>1295</v>
      </c>
      <c r="F1307" s="206">
        <v>979.5</v>
      </c>
      <c r="G1307" s="206">
        <v>979.5</v>
      </c>
    </row>
    <row r="1308" spans="1:7" ht="25.5">
      <c r="A1308" s="204"/>
      <c r="B1308" s="204"/>
      <c r="C1308" s="204"/>
      <c r="D1308" s="204" t="s">
        <v>1189</v>
      </c>
      <c r="E1308" s="205" t="s">
        <v>2863</v>
      </c>
      <c r="F1308" s="206">
        <v>979.5</v>
      </c>
      <c r="G1308" s="206">
        <v>979.5</v>
      </c>
    </row>
    <row r="1309" spans="1:7" ht="25.5">
      <c r="A1309" s="204"/>
      <c r="B1309" s="204"/>
      <c r="C1309" s="204" t="s">
        <v>1296</v>
      </c>
      <c r="D1309" s="204"/>
      <c r="E1309" s="205" t="s">
        <v>1297</v>
      </c>
      <c r="F1309" s="206">
        <v>7231</v>
      </c>
      <c r="G1309" s="206">
        <v>7231</v>
      </c>
    </row>
    <row r="1310" spans="1:7" ht="25.5">
      <c r="A1310" s="204"/>
      <c r="B1310" s="204"/>
      <c r="C1310" s="204"/>
      <c r="D1310" s="204" t="s">
        <v>1189</v>
      </c>
      <c r="E1310" s="205" t="s">
        <v>2863</v>
      </c>
      <c r="F1310" s="206">
        <v>7231</v>
      </c>
      <c r="G1310" s="206">
        <v>7231</v>
      </c>
    </row>
    <row r="1311" spans="1:7" ht="25.5">
      <c r="A1311" s="204"/>
      <c r="B1311" s="204"/>
      <c r="C1311" s="204" t="s">
        <v>1298</v>
      </c>
      <c r="D1311" s="204"/>
      <c r="E1311" s="205" t="s">
        <v>1299</v>
      </c>
      <c r="F1311" s="206">
        <v>1393.2</v>
      </c>
      <c r="G1311" s="206">
        <v>1393.2</v>
      </c>
    </row>
    <row r="1312" spans="1:7" ht="25.5">
      <c r="A1312" s="204"/>
      <c r="B1312" s="204"/>
      <c r="C1312" s="204"/>
      <c r="D1312" s="204" t="s">
        <v>1189</v>
      </c>
      <c r="E1312" s="205" t="s">
        <v>2863</v>
      </c>
      <c r="F1312" s="206">
        <v>1393.2</v>
      </c>
      <c r="G1312" s="206">
        <v>1393.2</v>
      </c>
    </row>
    <row r="1313" spans="1:7" ht="38.25">
      <c r="A1313" s="204"/>
      <c r="B1313" s="204"/>
      <c r="C1313" s="204" t="s">
        <v>1300</v>
      </c>
      <c r="D1313" s="204"/>
      <c r="E1313" s="205" t="s">
        <v>1301</v>
      </c>
      <c r="F1313" s="206">
        <v>147.19999999999999</v>
      </c>
      <c r="G1313" s="206">
        <v>147.19999999999999</v>
      </c>
    </row>
    <row r="1314" spans="1:7" ht="25.5">
      <c r="A1314" s="204"/>
      <c r="B1314" s="204"/>
      <c r="C1314" s="204"/>
      <c r="D1314" s="204" t="s">
        <v>1189</v>
      </c>
      <c r="E1314" s="205" t="s">
        <v>2863</v>
      </c>
      <c r="F1314" s="206">
        <v>147.19999999999999</v>
      </c>
      <c r="G1314" s="206">
        <v>147.19999999999999</v>
      </c>
    </row>
    <row r="1315" spans="1:7">
      <c r="A1315" s="204"/>
      <c r="B1315" s="204" t="s">
        <v>1634</v>
      </c>
      <c r="C1315" s="204"/>
      <c r="D1315" s="204"/>
      <c r="E1315" s="205" t="s">
        <v>1635</v>
      </c>
      <c r="F1315" s="206">
        <v>20558.099999999999</v>
      </c>
      <c r="G1315" s="206">
        <v>20565.400000000001</v>
      </c>
    </row>
    <row r="1316" spans="1:7">
      <c r="A1316" s="204"/>
      <c r="B1316" s="204" t="s">
        <v>1636</v>
      </c>
      <c r="C1316" s="204"/>
      <c r="D1316" s="204"/>
      <c r="E1316" s="205" t="s">
        <v>1637</v>
      </c>
      <c r="F1316" s="206">
        <v>20558.099999999999</v>
      </c>
      <c r="G1316" s="206">
        <v>20565.400000000001</v>
      </c>
    </row>
    <row r="1317" spans="1:7" ht="38.25">
      <c r="A1317" s="204"/>
      <c r="B1317" s="204"/>
      <c r="C1317" s="204" t="s">
        <v>1212</v>
      </c>
      <c r="D1317" s="204"/>
      <c r="E1317" s="205" t="s">
        <v>1213</v>
      </c>
      <c r="F1317" s="206">
        <v>20558.099999999999</v>
      </c>
      <c r="G1317" s="206">
        <v>20565.400000000001</v>
      </c>
    </row>
    <row r="1318" spans="1:7" ht="63.75">
      <c r="A1318" s="204"/>
      <c r="B1318" s="204"/>
      <c r="C1318" s="204" t="s">
        <v>1214</v>
      </c>
      <c r="D1318" s="204"/>
      <c r="E1318" s="205" t="s">
        <v>1215</v>
      </c>
      <c r="F1318" s="206">
        <v>20558.099999999999</v>
      </c>
      <c r="G1318" s="206">
        <v>20565.400000000001</v>
      </c>
    </row>
    <row r="1319" spans="1:7" ht="25.5">
      <c r="A1319" s="204"/>
      <c r="B1319" s="204"/>
      <c r="C1319" s="204" t="s">
        <v>1216</v>
      </c>
      <c r="D1319" s="204"/>
      <c r="E1319" s="205" t="s">
        <v>1188</v>
      </c>
      <c r="F1319" s="206">
        <v>20558.099999999999</v>
      </c>
      <c r="G1319" s="206">
        <v>20565.399999999998</v>
      </c>
    </row>
    <row r="1320" spans="1:7" ht="76.5">
      <c r="A1320" s="204"/>
      <c r="B1320" s="204"/>
      <c r="C1320" s="204"/>
      <c r="D1320" s="204" t="s">
        <v>1184</v>
      </c>
      <c r="E1320" s="205" t="s">
        <v>2874</v>
      </c>
      <c r="F1320" s="206">
        <v>16186.4</v>
      </c>
      <c r="G1320" s="206">
        <v>16186.4</v>
      </c>
    </row>
    <row r="1321" spans="1:7" ht="25.5">
      <c r="A1321" s="204"/>
      <c r="B1321" s="204"/>
      <c r="C1321" s="204"/>
      <c r="D1321" s="204" t="s">
        <v>1189</v>
      </c>
      <c r="E1321" s="205" t="s">
        <v>2863</v>
      </c>
      <c r="F1321" s="206">
        <v>4367.6000000000004</v>
      </c>
      <c r="G1321" s="206">
        <v>4374.8999999999996</v>
      </c>
    </row>
    <row r="1322" spans="1:7">
      <c r="A1322" s="204"/>
      <c r="B1322" s="204"/>
      <c r="C1322" s="204"/>
      <c r="D1322" s="204" t="s">
        <v>1190</v>
      </c>
      <c r="E1322" s="205" t="s">
        <v>1191</v>
      </c>
      <c r="F1322" s="206">
        <v>4.0999999999999996</v>
      </c>
      <c r="G1322" s="206">
        <v>4.0999999999999996</v>
      </c>
    </row>
    <row r="1323" spans="1:7" ht="25.5">
      <c r="A1323" s="204" t="s">
        <v>2464</v>
      </c>
      <c r="B1323" s="204"/>
      <c r="C1323" s="204"/>
      <c r="D1323" s="204"/>
      <c r="E1323" s="205" t="s">
        <v>346</v>
      </c>
      <c r="F1323" s="206">
        <v>44663.7</v>
      </c>
      <c r="G1323" s="206">
        <v>45670.7</v>
      </c>
    </row>
    <row r="1324" spans="1:7">
      <c r="A1324" s="204"/>
      <c r="B1324" s="204" t="s">
        <v>1176</v>
      </c>
      <c r="C1324" s="204"/>
      <c r="D1324" s="204"/>
      <c r="E1324" s="205" t="s">
        <v>1177</v>
      </c>
      <c r="F1324" s="206">
        <v>6581</v>
      </c>
      <c r="G1324" s="206">
        <v>7588</v>
      </c>
    </row>
    <row r="1325" spans="1:7">
      <c r="A1325" s="204"/>
      <c r="B1325" s="204" t="s">
        <v>1250</v>
      </c>
      <c r="C1325" s="204"/>
      <c r="D1325" s="204"/>
      <c r="E1325" s="205" t="s">
        <v>1251</v>
      </c>
      <c r="F1325" s="206">
        <v>6581</v>
      </c>
      <c r="G1325" s="206">
        <v>7588</v>
      </c>
    </row>
    <row r="1326" spans="1:7" ht="51">
      <c r="A1326" s="204"/>
      <c r="B1326" s="204"/>
      <c r="C1326" s="204" t="s">
        <v>1353</v>
      </c>
      <c r="D1326" s="204"/>
      <c r="E1326" s="205" t="s">
        <v>1354</v>
      </c>
      <c r="F1326" s="206">
        <v>6581</v>
      </c>
      <c r="G1326" s="206">
        <v>7588</v>
      </c>
    </row>
    <row r="1327" spans="1:7" ht="76.5">
      <c r="A1327" s="204"/>
      <c r="B1327" s="204"/>
      <c r="C1327" s="204" t="s">
        <v>1359</v>
      </c>
      <c r="D1327" s="204"/>
      <c r="E1327" s="205" t="s">
        <v>1360</v>
      </c>
      <c r="F1327" s="206">
        <v>6581</v>
      </c>
      <c r="G1327" s="206">
        <v>7588</v>
      </c>
    </row>
    <row r="1328" spans="1:7" ht="51">
      <c r="A1328" s="204"/>
      <c r="B1328" s="204"/>
      <c r="C1328" s="204" t="s">
        <v>1361</v>
      </c>
      <c r="D1328" s="204"/>
      <c r="E1328" s="205" t="s">
        <v>1362</v>
      </c>
      <c r="F1328" s="206">
        <v>6581</v>
      </c>
      <c r="G1328" s="206">
        <v>7588</v>
      </c>
    </row>
    <row r="1329" spans="1:7" ht="25.5">
      <c r="A1329" s="204"/>
      <c r="B1329" s="204"/>
      <c r="C1329" s="204"/>
      <c r="D1329" s="204" t="s">
        <v>1189</v>
      </c>
      <c r="E1329" s="205" t="s">
        <v>2863</v>
      </c>
      <c r="F1329" s="206">
        <v>6581</v>
      </c>
      <c r="G1329" s="206">
        <v>7588</v>
      </c>
    </row>
    <row r="1330" spans="1:7">
      <c r="A1330" s="204"/>
      <c r="B1330" s="204" t="s">
        <v>1634</v>
      </c>
      <c r="C1330" s="204"/>
      <c r="D1330" s="204"/>
      <c r="E1330" s="205" t="s">
        <v>1635</v>
      </c>
      <c r="F1330" s="206">
        <v>38082.699999999997</v>
      </c>
      <c r="G1330" s="206">
        <v>38082.699999999997</v>
      </c>
    </row>
    <row r="1331" spans="1:7">
      <c r="A1331" s="204"/>
      <c r="B1331" s="204" t="s">
        <v>1636</v>
      </c>
      <c r="C1331" s="204"/>
      <c r="D1331" s="204"/>
      <c r="E1331" s="205" t="s">
        <v>1637</v>
      </c>
      <c r="F1331" s="206">
        <v>38082.699999999997</v>
      </c>
      <c r="G1331" s="206">
        <v>38082.699999999997</v>
      </c>
    </row>
    <row r="1332" spans="1:7" ht="51">
      <c r="A1332" s="204"/>
      <c r="B1332" s="204"/>
      <c r="C1332" s="204" t="s">
        <v>1353</v>
      </c>
      <c r="D1332" s="204"/>
      <c r="E1332" s="205" t="s">
        <v>1354</v>
      </c>
      <c r="F1332" s="206">
        <v>38082.699999999997</v>
      </c>
      <c r="G1332" s="206">
        <v>38082.699999999997</v>
      </c>
    </row>
    <row r="1333" spans="1:7" ht="76.5">
      <c r="A1333" s="204"/>
      <c r="B1333" s="204"/>
      <c r="C1333" s="204" t="s">
        <v>1359</v>
      </c>
      <c r="D1333" s="204"/>
      <c r="E1333" s="205" t="s">
        <v>1360</v>
      </c>
      <c r="F1333" s="206">
        <v>38082.699999999997</v>
      </c>
      <c r="G1333" s="206">
        <v>38082.699999999997</v>
      </c>
    </row>
    <row r="1334" spans="1:7" ht="25.5">
      <c r="A1334" s="204"/>
      <c r="B1334" s="204"/>
      <c r="C1334" s="204" t="s">
        <v>1650</v>
      </c>
      <c r="D1334" s="204"/>
      <c r="E1334" s="205" t="s">
        <v>1651</v>
      </c>
      <c r="F1334" s="206">
        <v>38082.699999999997</v>
      </c>
      <c r="G1334" s="206">
        <v>38082.699999999997</v>
      </c>
    </row>
    <row r="1335" spans="1:7" ht="76.5">
      <c r="A1335" s="204"/>
      <c r="B1335" s="204"/>
      <c r="C1335" s="204"/>
      <c r="D1335" s="204" t="s">
        <v>1184</v>
      </c>
      <c r="E1335" s="205" t="s">
        <v>2874</v>
      </c>
      <c r="F1335" s="206">
        <v>31760.1</v>
      </c>
      <c r="G1335" s="206">
        <v>31760.1</v>
      </c>
    </row>
    <row r="1336" spans="1:7" ht="25.5">
      <c r="A1336" s="204"/>
      <c r="B1336" s="204"/>
      <c r="C1336" s="204"/>
      <c r="D1336" s="204" t="s">
        <v>1189</v>
      </c>
      <c r="E1336" s="205" t="s">
        <v>2863</v>
      </c>
      <c r="F1336" s="206">
        <v>6320.6</v>
      </c>
      <c r="G1336" s="206">
        <v>6320.6</v>
      </c>
    </row>
    <row r="1337" spans="1:7">
      <c r="A1337" s="204"/>
      <c r="B1337" s="204"/>
      <c r="C1337" s="204"/>
      <c r="D1337" s="204" t="s">
        <v>1190</v>
      </c>
      <c r="E1337" s="205" t="s">
        <v>1191</v>
      </c>
      <c r="F1337" s="206">
        <v>2</v>
      </c>
      <c r="G1337" s="206">
        <v>2</v>
      </c>
    </row>
    <row r="1338" spans="1:7" ht="38.25">
      <c r="A1338" s="204" t="s">
        <v>2465</v>
      </c>
      <c r="B1338" s="204"/>
      <c r="C1338" s="204"/>
      <c r="D1338" s="204"/>
      <c r="E1338" s="205" t="s">
        <v>349</v>
      </c>
      <c r="F1338" s="206">
        <v>19604.199999999997</v>
      </c>
      <c r="G1338" s="206">
        <v>18910.699999999997</v>
      </c>
    </row>
    <row r="1339" spans="1:7">
      <c r="A1339" s="204"/>
      <c r="B1339" s="204" t="s">
        <v>1176</v>
      </c>
      <c r="C1339" s="204"/>
      <c r="D1339" s="204"/>
      <c r="E1339" s="205" t="s">
        <v>1177</v>
      </c>
      <c r="F1339" s="206">
        <v>17674.099999999999</v>
      </c>
      <c r="G1339" s="206">
        <v>17674.099999999999</v>
      </c>
    </row>
    <row r="1340" spans="1:7">
      <c r="A1340" s="204"/>
      <c r="B1340" s="204" t="s">
        <v>1250</v>
      </c>
      <c r="C1340" s="204"/>
      <c r="D1340" s="204"/>
      <c r="E1340" s="205" t="s">
        <v>1251</v>
      </c>
      <c r="F1340" s="206">
        <v>17674.099999999999</v>
      </c>
      <c r="G1340" s="206">
        <v>17674.099999999999</v>
      </c>
    </row>
    <row r="1341" spans="1:7" ht="38.25">
      <c r="A1341" s="204"/>
      <c r="B1341" s="204"/>
      <c r="C1341" s="204" t="s">
        <v>1302</v>
      </c>
      <c r="D1341" s="204"/>
      <c r="E1341" s="205" t="s">
        <v>1303</v>
      </c>
      <c r="F1341" s="206">
        <v>17674.099999999999</v>
      </c>
      <c r="G1341" s="206">
        <v>17674.099999999999</v>
      </c>
    </row>
    <row r="1342" spans="1:7" ht="63.75">
      <c r="A1342" s="204"/>
      <c r="B1342" s="204"/>
      <c r="C1342" s="204" t="s">
        <v>1312</v>
      </c>
      <c r="D1342" s="204"/>
      <c r="E1342" s="205" t="s">
        <v>1313</v>
      </c>
      <c r="F1342" s="206">
        <v>17674.099999999999</v>
      </c>
      <c r="G1342" s="206">
        <v>17674.099999999999</v>
      </c>
    </row>
    <row r="1343" spans="1:7" ht="25.5">
      <c r="A1343" s="204"/>
      <c r="B1343" s="204"/>
      <c r="C1343" s="204" t="s">
        <v>1314</v>
      </c>
      <c r="D1343" s="204"/>
      <c r="E1343" s="205" t="s">
        <v>1188</v>
      </c>
      <c r="F1343" s="206">
        <v>17674.099999999999</v>
      </c>
      <c r="G1343" s="206">
        <v>17674.099999999999</v>
      </c>
    </row>
    <row r="1344" spans="1:7" ht="76.5">
      <c r="A1344" s="204"/>
      <c r="B1344" s="204"/>
      <c r="C1344" s="204"/>
      <c r="D1344" s="204" t="s">
        <v>1184</v>
      </c>
      <c r="E1344" s="205" t="s">
        <v>2874</v>
      </c>
      <c r="F1344" s="206">
        <v>15463.3</v>
      </c>
      <c r="G1344" s="206">
        <v>15463.3</v>
      </c>
    </row>
    <row r="1345" spans="1:7" ht="25.5">
      <c r="A1345" s="204"/>
      <c r="B1345" s="204"/>
      <c r="C1345" s="204"/>
      <c r="D1345" s="204" t="s">
        <v>1189</v>
      </c>
      <c r="E1345" s="205" t="s">
        <v>2863</v>
      </c>
      <c r="F1345" s="206">
        <v>2190.8000000000002</v>
      </c>
      <c r="G1345" s="206">
        <v>2190.8000000000002</v>
      </c>
    </row>
    <row r="1346" spans="1:7">
      <c r="A1346" s="204"/>
      <c r="B1346" s="204"/>
      <c r="C1346" s="204"/>
      <c r="D1346" s="204" t="s">
        <v>1190</v>
      </c>
      <c r="E1346" s="205" t="s">
        <v>1191</v>
      </c>
      <c r="F1346" s="206">
        <v>20</v>
      </c>
      <c r="G1346" s="206">
        <v>20</v>
      </c>
    </row>
    <row r="1347" spans="1:7">
      <c r="A1347" s="204"/>
      <c r="B1347" s="204" t="s">
        <v>1634</v>
      </c>
      <c r="C1347" s="204"/>
      <c r="D1347" s="204"/>
      <c r="E1347" s="205" t="s">
        <v>1635</v>
      </c>
      <c r="F1347" s="206">
        <v>1930.1</v>
      </c>
      <c r="G1347" s="206">
        <v>1236.5999999999999</v>
      </c>
    </row>
    <row r="1348" spans="1:7" ht="25.5">
      <c r="A1348" s="204"/>
      <c r="B1348" s="204" t="s">
        <v>1770</v>
      </c>
      <c r="C1348" s="204"/>
      <c r="D1348" s="204"/>
      <c r="E1348" s="205" t="s">
        <v>1771</v>
      </c>
      <c r="F1348" s="206">
        <v>1930.1</v>
      </c>
      <c r="G1348" s="206">
        <v>1236.5999999999999</v>
      </c>
    </row>
    <row r="1349" spans="1:7" ht="38.25">
      <c r="A1349" s="204"/>
      <c r="B1349" s="204"/>
      <c r="C1349" s="204" t="s">
        <v>1302</v>
      </c>
      <c r="D1349" s="204"/>
      <c r="E1349" s="205" t="s">
        <v>1303</v>
      </c>
      <c r="F1349" s="206">
        <v>1930.1</v>
      </c>
      <c r="G1349" s="206">
        <v>1236.5999999999999</v>
      </c>
    </row>
    <row r="1350" spans="1:7" ht="76.5">
      <c r="A1350" s="204"/>
      <c r="B1350" s="204"/>
      <c r="C1350" s="204" t="s">
        <v>1778</v>
      </c>
      <c r="D1350" s="204"/>
      <c r="E1350" s="205" t="s">
        <v>1779</v>
      </c>
      <c r="F1350" s="206">
        <v>1930.1</v>
      </c>
      <c r="G1350" s="206">
        <v>1236.5999999999999</v>
      </c>
    </row>
    <row r="1351" spans="1:7" ht="25.5">
      <c r="A1351" s="204"/>
      <c r="B1351" s="204"/>
      <c r="C1351" s="204" t="s">
        <v>1780</v>
      </c>
      <c r="D1351" s="204"/>
      <c r="E1351" s="205" t="s">
        <v>1781</v>
      </c>
      <c r="F1351" s="206">
        <v>1278</v>
      </c>
      <c r="G1351" s="206">
        <v>938.1</v>
      </c>
    </row>
    <row r="1352" spans="1:7" ht="25.5">
      <c r="A1352" s="204"/>
      <c r="B1352" s="204"/>
      <c r="C1352" s="204"/>
      <c r="D1352" s="204" t="s">
        <v>1189</v>
      </c>
      <c r="E1352" s="205" t="s">
        <v>2863</v>
      </c>
      <c r="F1352" s="206">
        <v>1278</v>
      </c>
      <c r="G1352" s="206">
        <v>938.1</v>
      </c>
    </row>
    <row r="1353" spans="1:7" ht="25.5">
      <c r="A1353" s="204"/>
      <c r="B1353" s="204"/>
      <c r="C1353" s="204" t="s">
        <v>1782</v>
      </c>
      <c r="D1353" s="204"/>
      <c r="E1353" s="205" t="s">
        <v>1783</v>
      </c>
      <c r="F1353" s="206">
        <v>652.1</v>
      </c>
      <c r="G1353" s="206">
        <v>298.5</v>
      </c>
    </row>
    <row r="1354" spans="1:7" ht="25.5">
      <c r="A1354" s="204"/>
      <c r="B1354" s="204"/>
      <c r="C1354" s="204"/>
      <c r="D1354" s="204" t="s">
        <v>1189</v>
      </c>
      <c r="E1354" s="205" t="s">
        <v>2863</v>
      </c>
      <c r="F1354" s="206">
        <v>652.1</v>
      </c>
      <c r="G1354" s="206">
        <v>298.5</v>
      </c>
    </row>
    <row r="1355" spans="1:7" ht="25.5">
      <c r="A1355" s="204" t="s">
        <v>2466</v>
      </c>
      <c r="B1355" s="204"/>
      <c r="C1355" s="204"/>
      <c r="D1355" s="204"/>
      <c r="E1355" s="205" t="s">
        <v>350</v>
      </c>
      <c r="F1355" s="206">
        <v>18719150.199999999</v>
      </c>
      <c r="G1355" s="206">
        <v>18100884.800000001</v>
      </c>
    </row>
    <row r="1356" spans="1:7">
      <c r="A1356" s="204"/>
      <c r="B1356" s="204" t="s">
        <v>1176</v>
      </c>
      <c r="C1356" s="204"/>
      <c r="D1356" s="204"/>
      <c r="E1356" s="205" t="s">
        <v>1177</v>
      </c>
      <c r="F1356" s="206">
        <v>39261.9</v>
      </c>
      <c r="G1356" s="206">
        <v>39756.300000000003</v>
      </c>
    </row>
    <row r="1357" spans="1:7">
      <c r="A1357" s="204"/>
      <c r="B1357" s="204" t="s">
        <v>1250</v>
      </c>
      <c r="C1357" s="204"/>
      <c r="D1357" s="204"/>
      <c r="E1357" s="205" t="s">
        <v>1251</v>
      </c>
      <c r="F1357" s="206">
        <v>39261.9</v>
      </c>
      <c r="G1357" s="206">
        <v>39756.300000000003</v>
      </c>
    </row>
    <row r="1358" spans="1:7" ht="38.25">
      <c r="A1358" s="204"/>
      <c r="B1358" s="204"/>
      <c r="C1358" s="204" t="s">
        <v>1252</v>
      </c>
      <c r="D1358" s="204"/>
      <c r="E1358" s="205" t="s">
        <v>1253</v>
      </c>
      <c r="F1358" s="206">
        <v>39261.9</v>
      </c>
      <c r="G1358" s="206">
        <v>39256.300000000003</v>
      </c>
    </row>
    <row r="1359" spans="1:7" ht="76.5">
      <c r="A1359" s="204"/>
      <c r="B1359" s="204"/>
      <c r="C1359" s="204" t="s">
        <v>1254</v>
      </c>
      <c r="D1359" s="204"/>
      <c r="E1359" s="205" t="s">
        <v>1255</v>
      </c>
      <c r="F1359" s="206">
        <v>695.9</v>
      </c>
      <c r="G1359" s="206">
        <v>690.3</v>
      </c>
    </row>
    <row r="1360" spans="1:7" ht="25.5">
      <c r="A1360" s="204"/>
      <c r="B1360" s="204"/>
      <c r="C1360" s="204" t="s">
        <v>1256</v>
      </c>
      <c r="D1360" s="204"/>
      <c r="E1360" s="205" t="s">
        <v>1257</v>
      </c>
      <c r="F1360" s="206">
        <v>690.3</v>
      </c>
      <c r="G1360" s="206">
        <v>690.3</v>
      </c>
    </row>
    <row r="1361" spans="1:7" ht="25.5">
      <c r="A1361" s="204"/>
      <c r="B1361" s="204"/>
      <c r="C1361" s="204"/>
      <c r="D1361" s="204" t="s">
        <v>1198</v>
      </c>
      <c r="E1361" s="205" t="s">
        <v>1199</v>
      </c>
      <c r="F1361" s="206">
        <v>690.3</v>
      </c>
      <c r="G1361" s="206">
        <v>690.3</v>
      </c>
    </row>
    <row r="1362" spans="1:7" ht="25.5">
      <c r="A1362" s="204"/>
      <c r="B1362" s="204"/>
      <c r="C1362" s="204" t="s">
        <v>1260</v>
      </c>
      <c r="D1362" s="204"/>
      <c r="E1362" s="205" t="s">
        <v>1261</v>
      </c>
      <c r="F1362" s="206">
        <v>5.6</v>
      </c>
      <c r="G1362" s="206">
        <v>0</v>
      </c>
    </row>
    <row r="1363" spans="1:7" ht="25.5">
      <c r="A1363" s="204"/>
      <c r="B1363" s="204"/>
      <c r="C1363" s="204"/>
      <c r="D1363" s="204" t="s">
        <v>1198</v>
      </c>
      <c r="E1363" s="205" t="s">
        <v>1199</v>
      </c>
      <c r="F1363" s="206">
        <v>5.6</v>
      </c>
      <c r="G1363" s="206">
        <v>0</v>
      </c>
    </row>
    <row r="1364" spans="1:7" ht="38.25">
      <c r="A1364" s="204"/>
      <c r="B1364" s="204"/>
      <c r="C1364" s="204" t="s">
        <v>2194</v>
      </c>
      <c r="D1364" s="204"/>
      <c r="E1364" s="205" t="s">
        <v>2195</v>
      </c>
      <c r="F1364" s="206">
        <v>38566</v>
      </c>
      <c r="G1364" s="206">
        <v>38566</v>
      </c>
    </row>
    <row r="1365" spans="1:7" ht="51">
      <c r="A1365" s="204"/>
      <c r="B1365" s="204"/>
      <c r="C1365" s="204" t="s">
        <v>2324</v>
      </c>
      <c r="D1365" s="204"/>
      <c r="E1365" s="205" t="s">
        <v>1273</v>
      </c>
      <c r="F1365" s="206">
        <v>38566</v>
      </c>
      <c r="G1365" s="206">
        <v>38566</v>
      </c>
    </row>
    <row r="1366" spans="1:7" ht="25.5">
      <c r="A1366" s="204"/>
      <c r="B1366" s="204"/>
      <c r="C1366" s="204"/>
      <c r="D1366" s="204" t="s">
        <v>1189</v>
      </c>
      <c r="E1366" s="205" t="s">
        <v>2863</v>
      </c>
      <c r="F1366" s="206">
        <v>38566</v>
      </c>
      <c r="G1366" s="206">
        <v>38566</v>
      </c>
    </row>
    <row r="1367" spans="1:7" ht="25.5">
      <c r="A1367" s="204"/>
      <c r="B1367" s="204"/>
      <c r="C1367" s="204" t="s">
        <v>1262</v>
      </c>
      <c r="D1367" s="204"/>
      <c r="E1367" s="205" t="s">
        <v>1263</v>
      </c>
      <c r="F1367" s="206">
        <v>0</v>
      </c>
      <c r="G1367" s="206">
        <v>500</v>
      </c>
    </row>
    <row r="1368" spans="1:7" ht="63.75">
      <c r="A1368" s="204"/>
      <c r="B1368" s="204"/>
      <c r="C1368" s="204" t="s">
        <v>1264</v>
      </c>
      <c r="D1368" s="204"/>
      <c r="E1368" s="205" t="s">
        <v>1265</v>
      </c>
      <c r="F1368" s="206">
        <v>0</v>
      </c>
      <c r="G1368" s="206">
        <v>500</v>
      </c>
    </row>
    <row r="1369" spans="1:7" ht="38.25">
      <c r="A1369" s="204"/>
      <c r="B1369" s="204"/>
      <c r="C1369" s="204" t="s">
        <v>1266</v>
      </c>
      <c r="D1369" s="204"/>
      <c r="E1369" s="205" t="s">
        <v>1267</v>
      </c>
      <c r="F1369" s="206">
        <v>0</v>
      </c>
      <c r="G1369" s="206">
        <v>500</v>
      </c>
    </row>
    <row r="1370" spans="1:7" ht="25.5">
      <c r="A1370" s="204"/>
      <c r="B1370" s="204"/>
      <c r="C1370" s="204"/>
      <c r="D1370" s="204" t="s">
        <v>1189</v>
      </c>
      <c r="E1370" s="205" t="s">
        <v>2863</v>
      </c>
      <c r="F1370" s="206">
        <v>0</v>
      </c>
      <c r="G1370" s="206">
        <v>500</v>
      </c>
    </row>
    <row r="1371" spans="1:7">
      <c r="A1371" s="204"/>
      <c r="B1371" s="204" t="s">
        <v>1865</v>
      </c>
      <c r="C1371" s="204"/>
      <c r="D1371" s="204"/>
      <c r="E1371" s="205" t="s">
        <v>1866</v>
      </c>
      <c r="F1371" s="206">
        <v>941584.60000000009</v>
      </c>
      <c r="G1371" s="206">
        <v>943051.8</v>
      </c>
    </row>
    <row r="1372" spans="1:7">
      <c r="A1372" s="204"/>
      <c r="B1372" s="204" t="s">
        <v>1885</v>
      </c>
      <c r="C1372" s="204"/>
      <c r="D1372" s="204"/>
      <c r="E1372" s="205" t="s">
        <v>1886</v>
      </c>
      <c r="F1372" s="206">
        <v>436694.3</v>
      </c>
      <c r="G1372" s="206">
        <v>438161.5</v>
      </c>
    </row>
    <row r="1373" spans="1:7" ht="25.5">
      <c r="A1373" s="204"/>
      <c r="B1373" s="204"/>
      <c r="C1373" s="204" t="s">
        <v>1262</v>
      </c>
      <c r="D1373" s="204"/>
      <c r="E1373" s="205" t="s">
        <v>1263</v>
      </c>
      <c r="F1373" s="206">
        <v>436694.3</v>
      </c>
      <c r="G1373" s="206">
        <v>438161.5</v>
      </c>
    </row>
    <row r="1374" spans="1:7" ht="63.75">
      <c r="A1374" s="204"/>
      <c r="B1374" s="204"/>
      <c r="C1374" s="204" t="s">
        <v>1920</v>
      </c>
      <c r="D1374" s="204"/>
      <c r="E1374" s="205" t="s">
        <v>1921</v>
      </c>
      <c r="F1374" s="206">
        <v>436694.3</v>
      </c>
      <c r="G1374" s="206">
        <v>438161.5</v>
      </c>
    </row>
    <row r="1375" spans="1:7" ht="25.5">
      <c r="A1375" s="204"/>
      <c r="B1375" s="204"/>
      <c r="C1375" s="204" t="s">
        <v>1922</v>
      </c>
      <c r="D1375" s="204"/>
      <c r="E1375" s="205" t="s">
        <v>1285</v>
      </c>
      <c r="F1375" s="206">
        <v>407799.6</v>
      </c>
      <c r="G1375" s="206">
        <v>409266.8</v>
      </c>
    </row>
    <row r="1376" spans="1:7" ht="76.5">
      <c r="A1376" s="204"/>
      <c r="B1376" s="204"/>
      <c r="C1376" s="204"/>
      <c r="D1376" s="204" t="s">
        <v>1184</v>
      </c>
      <c r="E1376" s="205" t="s">
        <v>2874</v>
      </c>
      <c r="F1376" s="206">
        <v>221550.1</v>
      </c>
      <c r="G1376" s="206">
        <v>221550.1</v>
      </c>
    </row>
    <row r="1377" spans="1:7" ht="25.5">
      <c r="A1377" s="204"/>
      <c r="B1377" s="204"/>
      <c r="C1377" s="204"/>
      <c r="D1377" s="204" t="s">
        <v>1189</v>
      </c>
      <c r="E1377" s="205" t="s">
        <v>2863</v>
      </c>
      <c r="F1377" s="206">
        <v>174769.4</v>
      </c>
      <c r="G1377" s="206">
        <v>176236.6</v>
      </c>
    </row>
    <row r="1378" spans="1:7" ht="25.5">
      <c r="A1378" s="204"/>
      <c r="B1378" s="204"/>
      <c r="C1378" s="204"/>
      <c r="D1378" s="204" t="s">
        <v>1198</v>
      </c>
      <c r="E1378" s="205" t="s">
        <v>1199</v>
      </c>
      <c r="F1378" s="206">
        <v>2607.1</v>
      </c>
      <c r="G1378" s="206">
        <v>2607.1</v>
      </c>
    </row>
    <row r="1379" spans="1:7">
      <c r="A1379" s="204"/>
      <c r="B1379" s="204"/>
      <c r="C1379" s="204"/>
      <c r="D1379" s="204" t="s">
        <v>1190</v>
      </c>
      <c r="E1379" s="205" t="s">
        <v>1191</v>
      </c>
      <c r="F1379" s="206">
        <v>8873</v>
      </c>
      <c r="G1379" s="206">
        <v>8873</v>
      </c>
    </row>
    <row r="1380" spans="1:7" ht="38.25">
      <c r="A1380" s="204"/>
      <c r="B1380" s="204"/>
      <c r="C1380" s="204" t="s">
        <v>1923</v>
      </c>
      <c r="D1380" s="204"/>
      <c r="E1380" s="205" t="s">
        <v>1924</v>
      </c>
      <c r="F1380" s="206">
        <v>28894.7</v>
      </c>
      <c r="G1380" s="206">
        <v>28894.7</v>
      </c>
    </row>
    <row r="1381" spans="1:7" ht="25.5">
      <c r="A1381" s="204"/>
      <c r="B1381" s="204"/>
      <c r="C1381" s="204"/>
      <c r="D1381" s="204" t="s">
        <v>1189</v>
      </c>
      <c r="E1381" s="205" t="s">
        <v>2863</v>
      </c>
      <c r="F1381" s="206">
        <v>28894.7</v>
      </c>
      <c r="G1381" s="206">
        <v>28894.7</v>
      </c>
    </row>
    <row r="1382" spans="1:7">
      <c r="A1382" s="204"/>
      <c r="B1382" s="204" t="s">
        <v>1955</v>
      </c>
      <c r="C1382" s="204"/>
      <c r="D1382" s="204"/>
      <c r="E1382" s="205" t="s">
        <v>1956</v>
      </c>
      <c r="F1382" s="206">
        <v>462436.5</v>
      </c>
      <c r="G1382" s="206">
        <v>462436.5</v>
      </c>
    </row>
    <row r="1383" spans="1:7" ht="25.5">
      <c r="A1383" s="204"/>
      <c r="B1383" s="204"/>
      <c r="C1383" s="204" t="s">
        <v>1262</v>
      </c>
      <c r="D1383" s="204"/>
      <c r="E1383" s="205" t="s">
        <v>1263</v>
      </c>
      <c r="F1383" s="206">
        <v>462436.5</v>
      </c>
      <c r="G1383" s="206">
        <v>462436.5</v>
      </c>
    </row>
    <row r="1384" spans="1:7" ht="51">
      <c r="A1384" s="204"/>
      <c r="B1384" s="204"/>
      <c r="C1384" s="204" t="s">
        <v>1957</v>
      </c>
      <c r="D1384" s="204"/>
      <c r="E1384" s="205" t="s">
        <v>1958</v>
      </c>
      <c r="F1384" s="206">
        <v>462436.5</v>
      </c>
      <c r="G1384" s="206">
        <v>462436.5</v>
      </c>
    </row>
    <row r="1385" spans="1:7" ht="25.5">
      <c r="A1385" s="204"/>
      <c r="B1385" s="204"/>
      <c r="C1385" s="204" t="s">
        <v>1959</v>
      </c>
      <c r="D1385" s="204"/>
      <c r="E1385" s="205" t="s">
        <v>1960</v>
      </c>
      <c r="F1385" s="206">
        <v>71245.399999999994</v>
      </c>
      <c r="G1385" s="206">
        <v>71245.399999999994</v>
      </c>
    </row>
    <row r="1386" spans="1:7" ht="25.5">
      <c r="A1386" s="204"/>
      <c r="B1386" s="204"/>
      <c r="C1386" s="204"/>
      <c r="D1386" s="204" t="s">
        <v>1189</v>
      </c>
      <c r="E1386" s="205" t="s">
        <v>2863</v>
      </c>
      <c r="F1386" s="206">
        <v>25204.5</v>
      </c>
      <c r="G1386" s="206">
        <v>25204.5</v>
      </c>
    </row>
    <row r="1387" spans="1:7" ht="25.5">
      <c r="A1387" s="204"/>
      <c r="B1387" s="204"/>
      <c r="C1387" s="204"/>
      <c r="D1387" s="204" t="s">
        <v>1198</v>
      </c>
      <c r="E1387" s="205" t="s">
        <v>1199</v>
      </c>
      <c r="F1387" s="206">
        <v>46040.9</v>
      </c>
      <c r="G1387" s="206">
        <v>46040.9</v>
      </c>
    </row>
    <row r="1388" spans="1:7">
      <c r="A1388" s="204"/>
      <c r="B1388" s="204"/>
      <c r="C1388" s="204" t="s">
        <v>1961</v>
      </c>
      <c r="D1388" s="204"/>
      <c r="E1388" s="205" t="s">
        <v>1962</v>
      </c>
      <c r="F1388" s="206">
        <v>391191.1</v>
      </c>
      <c r="G1388" s="206">
        <v>391191.1</v>
      </c>
    </row>
    <row r="1389" spans="1:7">
      <c r="A1389" s="204"/>
      <c r="B1389" s="204"/>
      <c r="C1389" s="204"/>
      <c r="D1389" s="204" t="s">
        <v>1204</v>
      </c>
      <c r="E1389" s="205" t="s">
        <v>1205</v>
      </c>
      <c r="F1389" s="206">
        <v>391191.1</v>
      </c>
      <c r="G1389" s="206">
        <v>391191.1</v>
      </c>
    </row>
    <row r="1390" spans="1:7">
      <c r="A1390" s="204"/>
      <c r="B1390" s="204" t="s">
        <v>1969</v>
      </c>
      <c r="C1390" s="204"/>
      <c r="D1390" s="204"/>
      <c r="E1390" s="205" t="s">
        <v>1970</v>
      </c>
      <c r="F1390" s="206">
        <v>42453.8</v>
      </c>
      <c r="G1390" s="206">
        <v>42453.8</v>
      </c>
    </row>
    <row r="1391" spans="1:7" ht="25.5">
      <c r="A1391" s="204"/>
      <c r="B1391" s="204"/>
      <c r="C1391" s="204" t="s">
        <v>1262</v>
      </c>
      <c r="D1391" s="204"/>
      <c r="E1391" s="205" t="s">
        <v>1263</v>
      </c>
      <c r="F1391" s="206">
        <v>42453.8</v>
      </c>
      <c r="G1391" s="206">
        <v>42453.8</v>
      </c>
    </row>
    <row r="1392" spans="1:7" ht="63.75">
      <c r="A1392" s="204"/>
      <c r="B1392" s="204"/>
      <c r="C1392" s="204" t="s">
        <v>1264</v>
      </c>
      <c r="D1392" s="204"/>
      <c r="E1392" s="205" t="s">
        <v>1265</v>
      </c>
      <c r="F1392" s="206">
        <v>42453.8</v>
      </c>
      <c r="G1392" s="206">
        <v>42453.8</v>
      </c>
    </row>
    <row r="1393" spans="1:7" ht="63.75">
      <c r="A1393" s="204"/>
      <c r="B1393" s="204"/>
      <c r="C1393" s="204" t="s">
        <v>2007</v>
      </c>
      <c r="D1393" s="204"/>
      <c r="E1393" s="205" t="s">
        <v>2008</v>
      </c>
      <c r="F1393" s="206">
        <v>42453.8</v>
      </c>
      <c r="G1393" s="206">
        <v>42453.8</v>
      </c>
    </row>
    <row r="1394" spans="1:7" ht="38.25">
      <c r="A1394" s="204"/>
      <c r="B1394" s="204"/>
      <c r="C1394" s="204"/>
      <c r="D1394" s="204" t="s">
        <v>1290</v>
      </c>
      <c r="E1394" s="205" t="s">
        <v>2724</v>
      </c>
      <c r="F1394" s="206">
        <v>42453.8</v>
      </c>
      <c r="G1394" s="206">
        <v>42453.8</v>
      </c>
    </row>
    <row r="1395" spans="1:7">
      <c r="A1395" s="204"/>
      <c r="B1395" s="204" t="s">
        <v>2179</v>
      </c>
      <c r="C1395" s="204"/>
      <c r="D1395" s="204"/>
      <c r="E1395" s="205" t="s">
        <v>2180</v>
      </c>
      <c r="F1395" s="206">
        <v>17738303.699999999</v>
      </c>
      <c r="G1395" s="206">
        <v>17118076.699999999</v>
      </c>
    </row>
    <row r="1396" spans="1:7">
      <c r="A1396" s="204"/>
      <c r="B1396" s="204" t="s">
        <v>2181</v>
      </c>
      <c r="C1396" s="204"/>
      <c r="D1396" s="204"/>
      <c r="E1396" s="205" t="s">
        <v>2182</v>
      </c>
      <c r="F1396" s="206">
        <v>72539.600000000006</v>
      </c>
      <c r="G1396" s="206">
        <v>72539.600000000006</v>
      </c>
    </row>
    <row r="1397" spans="1:7" ht="38.25">
      <c r="A1397" s="204"/>
      <c r="B1397" s="204"/>
      <c r="C1397" s="204" t="s">
        <v>1252</v>
      </c>
      <c r="D1397" s="204"/>
      <c r="E1397" s="205" t="s">
        <v>1253</v>
      </c>
      <c r="F1397" s="206">
        <v>72539.600000000006</v>
      </c>
      <c r="G1397" s="206">
        <v>72539.600000000006</v>
      </c>
    </row>
    <row r="1398" spans="1:7" ht="76.5">
      <c r="A1398" s="204"/>
      <c r="B1398" s="204"/>
      <c r="C1398" s="204" t="s">
        <v>1254</v>
      </c>
      <c r="D1398" s="204"/>
      <c r="E1398" s="205" t="s">
        <v>1255</v>
      </c>
      <c r="F1398" s="206">
        <v>72539.600000000006</v>
      </c>
      <c r="G1398" s="206">
        <v>72539.600000000006</v>
      </c>
    </row>
    <row r="1399" spans="1:7" ht="51">
      <c r="A1399" s="204"/>
      <c r="B1399" s="204"/>
      <c r="C1399" s="204" t="s">
        <v>2183</v>
      </c>
      <c r="D1399" s="204"/>
      <c r="E1399" s="205" t="s">
        <v>2184</v>
      </c>
      <c r="F1399" s="206">
        <v>72539.600000000006</v>
      </c>
      <c r="G1399" s="206">
        <v>72539.600000000006</v>
      </c>
    </row>
    <row r="1400" spans="1:7" ht="25.5">
      <c r="A1400" s="204"/>
      <c r="B1400" s="204"/>
      <c r="C1400" s="204"/>
      <c r="D1400" s="204" t="s">
        <v>1198</v>
      </c>
      <c r="E1400" s="205" t="s">
        <v>1199</v>
      </c>
      <c r="F1400" s="206">
        <v>72539.600000000006</v>
      </c>
      <c r="G1400" s="206">
        <v>72539.600000000006</v>
      </c>
    </row>
    <row r="1401" spans="1:7">
      <c r="A1401" s="204"/>
      <c r="B1401" s="204" t="s">
        <v>2185</v>
      </c>
      <c r="C1401" s="204"/>
      <c r="D1401" s="204"/>
      <c r="E1401" s="205" t="s">
        <v>2186</v>
      </c>
      <c r="F1401" s="206">
        <v>2651631.4</v>
      </c>
      <c r="G1401" s="206">
        <v>2662876.7999999998</v>
      </c>
    </row>
    <row r="1402" spans="1:7" ht="38.25">
      <c r="A1402" s="204"/>
      <c r="B1402" s="204"/>
      <c r="C1402" s="204" t="s">
        <v>1252</v>
      </c>
      <c r="D1402" s="204"/>
      <c r="E1402" s="205" t="s">
        <v>1253</v>
      </c>
      <c r="F1402" s="206">
        <v>1875414.2000000002</v>
      </c>
      <c r="G1402" s="206">
        <v>1882518.4000000001</v>
      </c>
    </row>
    <row r="1403" spans="1:7" ht="63.75">
      <c r="A1403" s="204"/>
      <c r="B1403" s="204"/>
      <c r="C1403" s="204" t="s">
        <v>2187</v>
      </c>
      <c r="D1403" s="204"/>
      <c r="E1403" s="205" t="s">
        <v>2188</v>
      </c>
      <c r="F1403" s="206">
        <v>1870612.6</v>
      </c>
      <c r="G1403" s="206">
        <v>1877716.8</v>
      </c>
    </row>
    <row r="1404" spans="1:7" ht="38.25">
      <c r="A1404" s="204"/>
      <c r="B1404" s="204"/>
      <c r="C1404" s="204" t="s">
        <v>2189</v>
      </c>
      <c r="D1404" s="204"/>
      <c r="E1404" s="205" t="s">
        <v>2190</v>
      </c>
      <c r="F1404" s="206">
        <v>1823612.6</v>
      </c>
      <c r="G1404" s="206">
        <v>1830716.8</v>
      </c>
    </row>
    <row r="1405" spans="1:7" ht="25.5">
      <c r="A1405" s="204"/>
      <c r="B1405" s="204"/>
      <c r="C1405" s="204"/>
      <c r="D1405" s="204" t="s">
        <v>1189</v>
      </c>
      <c r="E1405" s="205" t="s">
        <v>2863</v>
      </c>
      <c r="F1405" s="206">
        <v>697669.3</v>
      </c>
      <c r="G1405" s="206">
        <v>697681.8</v>
      </c>
    </row>
    <row r="1406" spans="1:7" ht="25.5">
      <c r="A1406" s="204"/>
      <c r="B1406" s="204"/>
      <c r="C1406" s="204"/>
      <c r="D1406" s="204" t="s">
        <v>1198</v>
      </c>
      <c r="E1406" s="205" t="s">
        <v>1199</v>
      </c>
      <c r="F1406" s="206">
        <v>101308.9</v>
      </c>
      <c r="G1406" s="206">
        <v>102761.3</v>
      </c>
    </row>
    <row r="1407" spans="1:7" ht="38.25">
      <c r="A1407" s="204"/>
      <c r="B1407" s="204"/>
      <c r="C1407" s="204"/>
      <c r="D1407" s="204" t="s">
        <v>1290</v>
      </c>
      <c r="E1407" s="205" t="s">
        <v>2724</v>
      </c>
      <c r="F1407" s="206">
        <v>1024634.4</v>
      </c>
      <c r="G1407" s="206">
        <v>1030273.7</v>
      </c>
    </row>
    <row r="1408" spans="1:7" ht="38.25">
      <c r="A1408" s="204"/>
      <c r="B1408" s="204"/>
      <c r="C1408" s="204" t="s">
        <v>2191</v>
      </c>
      <c r="D1408" s="204"/>
      <c r="E1408" s="205" t="s">
        <v>2192</v>
      </c>
      <c r="F1408" s="206">
        <v>47000</v>
      </c>
      <c r="G1408" s="206">
        <v>47000</v>
      </c>
    </row>
    <row r="1409" spans="1:7" ht="25.5">
      <c r="A1409" s="204"/>
      <c r="B1409" s="204"/>
      <c r="C1409" s="204"/>
      <c r="D1409" s="204" t="s">
        <v>1189</v>
      </c>
      <c r="E1409" s="205" t="s">
        <v>2863</v>
      </c>
      <c r="F1409" s="206">
        <v>11500</v>
      </c>
      <c r="G1409" s="206">
        <v>11500</v>
      </c>
    </row>
    <row r="1410" spans="1:7" ht="38.25">
      <c r="A1410" s="204"/>
      <c r="B1410" s="204"/>
      <c r="C1410" s="204"/>
      <c r="D1410" s="204" t="s">
        <v>1290</v>
      </c>
      <c r="E1410" s="205" t="s">
        <v>2724</v>
      </c>
      <c r="F1410" s="206">
        <v>35500</v>
      </c>
      <c r="G1410" s="206">
        <v>35500</v>
      </c>
    </row>
    <row r="1411" spans="1:7" ht="38.25">
      <c r="A1411" s="204"/>
      <c r="B1411" s="204"/>
      <c r="C1411" s="204" t="s">
        <v>2194</v>
      </c>
      <c r="D1411" s="204"/>
      <c r="E1411" s="205" t="s">
        <v>2195</v>
      </c>
      <c r="F1411" s="206">
        <v>4801.6000000000004</v>
      </c>
      <c r="G1411" s="206">
        <v>4801.6000000000004</v>
      </c>
    </row>
    <row r="1412" spans="1:7" ht="38.25">
      <c r="A1412" s="204"/>
      <c r="B1412" s="204"/>
      <c r="C1412" s="204" t="s">
        <v>2196</v>
      </c>
      <c r="D1412" s="204"/>
      <c r="E1412" s="205" t="s">
        <v>2197</v>
      </c>
      <c r="F1412" s="206">
        <v>4801.6000000000004</v>
      </c>
      <c r="G1412" s="206">
        <v>4801.6000000000004</v>
      </c>
    </row>
    <row r="1413" spans="1:7" ht="38.25">
      <c r="A1413" s="204"/>
      <c r="B1413" s="204"/>
      <c r="C1413" s="204"/>
      <c r="D1413" s="204" t="s">
        <v>1290</v>
      </c>
      <c r="E1413" s="205" t="s">
        <v>2724</v>
      </c>
      <c r="F1413" s="206">
        <v>4801.6000000000004</v>
      </c>
      <c r="G1413" s="206">
        <v>4801.6000000000004</v>
      </c>
    </row>
    <row r="1414" spans="1:7" ht="25.5">
      <c r="A1414" s="204"/>
      <c r="B1414" s="204"/>
      <c r="C1414" s="204" t="s">
        <v>1262</v>
      </c>
      <c r="D1414" s="204"/>
      <c r="E1414" s="205" t="s">
        <v>1263</v>
      </c>
      <c r="F1414" s="206">
        <v>776217.2</v>
      </c>
      <c r="G1414" s="206">
        <v>780358.4</v>
      </c>
    </row>
    <row r="1415" spans="1:7" ht="63.75">
      <c r="A1415" s="204"/>
      <c r="B1415" s="204"/>
      <c r="C1415" s="204" t="s">
        <v>1264</v>
      </c>
      <c r="D1415" s="204"/>
      <c r="E1415" s="205" t="s">
        <v>1265</v>
      </c>
      <c r="F1415" s="206">
        <v>225539.1</v>
      </c>
      <c r="G1415" s="206">
        <v>225539.1</v>
      </c>
    </row>
    <row r="1416" spans="1:7" ht="63.75">
      <c r="A1416" s="204"/>
      <c r="B1416" s="204"/>
      <c r="C1416" s="204" t="s">
        <v>2007</v>
      </c>
      <c r="D1416" s="204"/>
      <c r="E1416" s="205" t="s">
        <v>2008</v>
      </c>
      <c r="F1416" s="206">
        <v>225539.1</v>
      </c>
      <c r="G1416" s="206">
        <v>225539.1</v>
      </c>
    </row>
    <row r="1417" spans="1:7" ht="25.5">
      <c r="A1417" s="204"/>
      <c r="B1417" s="204"/>
      <c r="C1417" s="204"/>
      <c r="D1417" s="204" t="s">
        <v>1189</v>
      </c>
      <c r="E1417" s="205" t="s">
        <v>2863</v>
      </c>
      <c r="F1417" s="206">
        <v>4358.8999999999996</v>
      </c>
      <c r="G1417" s="206">
        <v>4358.8999999999996</v>
      </c>
    </row>
    <row r="1418" spans="1:7" ht="38.25">
      <c r="A1418" s="204"/>
      <c r="B1418" s="204"/>
      <c r="C1418" s="204"/>
      <c r="D1418" s="204" t="s">
        <v>1290</v>
      </c>
      <c r="E1418" s="205" t="s">
        <v>2724</v>
      </c>
      <c r="F1418" s="206">
        <v>221180.2</v>
      </c>
      <c r="G1418" s="206">
        <v>221180.2</v>
      </c>
    </row>
    <row r="1419" spans="1:7" ht="63.75">
      <c r="A1419" s="204"/>
      <c r="B1419" s="204"/>
      <c r="C1419" s="204" t="s">
        <v>1920</v>
      </c>
      <c r="D1419" s="204"/>
      <c r="E1419" s="205" t="s">
        <v>1921</v>
      </c>
      <c r="F1419" s="206">
        <v>115043.4</v>
      </c>
      <c r="G1419" s="206">
        <v>115520.1</v>
      </c>
    </row>
    <row r="1420" spans="1:7" ht="25.5">
      <c r="A1420" s="204"/>
      <c r="B1420" s="204"/>
      <c r="C1420" s="204" t="s">
        <v>2199</v>
      </c>
      <c r="D1420" s="204"/>
      <c r="E1420" s="205" t="s">
        <v>2200</v>
      </c>
      <c r="F1420" s="206">
        <v>115043.4</v>
      </c>
      <c r="G1420" s="206">
        <v>115520.1</v>
      </c>
    </row>
    <row r="1421" spans="1:7" ht="38.25">
      <c r="A1421" s="204"/>
      <c r="B1421" s="204"/>
      <c r="C1421" s="204"/>
      <c r="D1421" s="204" t="s">
        <v>1290</v>
      </c>
      <c r="E1421" s="205" t="s">
        <v>2724</v>
      </c>
      <c r="F1421" s="206">
        <v>115043.4</v>
      </c>
      <c r="G1421" s="206">
        <v>115520.1</v>
      </c>
    </row>
    <row r="1422" spans="1:7" ht="76.5">
      <c r="A1422" s="204"/>
      <c r="B1422" s="204"/>
      <c r="C1422" s="204" t="s">
        <v>2025</v>
      </c>
      <c r="D1422" s="204"/>
      <c r="E1422" s="205" t="s">
        <v>2026</v>
      </c>
      <c r="F1422" s="206">
        <v>435634.7</v>
      </c>
      <c r="G1422" s="206">
        <v>439299.2</v>
      </c>
    </row>
    <row r="1423" spans="1:7" ht="25.5">
      <c r="A1423" s="204"/>
      <c r="B1423" s="204"/>
      <c r="C1423" s="204" t="s">
        <v>2201</v>
      </c>
      <c r="D1423" s="204"/>
      <c r="E1423" s="205" t="s">
        <v>1285</v>
      </c>
      <c r="F1423" s="206">
        <v>435634.7</v>
      </c>
      <c r="G1423" s="206">
        <v>439299.2</v>
      </c>
    </row>
    <row r="1424" spans="1:7" ht="76.5">
      <c r="A1424" s="204"/>
      <c r="B1424" s="204"/>
      <c r="C1424" s="204"/>
      <c r="D1424" s="204" t="s">
        <v>1184</v>
      </c>
      <c r="E1424" s="205" t="s">
        <v>2874</v>
      </c>
      <c r="F1424" s="206">
        <v>275968.8</v>
      </c>
      <c r="G1424" s="206">
        <v>275968.8</v>
      </c>
    </row>
    <row r="1425" spans="1:7" ht="25.5">
      <c r="A1425" s="204"/>
      <c r="B1425" s="204"/>
      <c r="C1425" s="204"/>
      <c r="D1425" s="204" t="s">
        <v>1189</v>
      </c>
      <c r="E1425" s="205" t="s">
        <v>2863</v>
      </c>
      <c r="F1425" s="206">
        <v>106926.5</v>
      </c>
      <c r="G1425" s="206">
        <v>110591</v>
      </c>
    </row>
    <row r="1426" spans="1:7" ht="25.5">
      <c r="A1426" s="204"/>
      <c r="B1426" s="204"/>
      <c r="C1426" s="204"/>
      <c r="D1426" s="204" t="s">
        <v>1198</v>
      </c>
      <c r="E1426" s="205" t="s">
        <v>1199</v>
      </c>
      <c r="F1426" s="206">
        <v>45923.9</v>
      </c>
      <c r="G1426" s="206">
        <v>45923.9</v>
      </c>
    </row>
    <row r="1427" spans="1:7">
      <c r="A1427" s="204"/>
      <c r="B1427" s="204"/>
      <c r="C1427" s="204"/>
      <c r="D1427" s="204" t="s">
        <v>1190</v>
      </c>
      <c r="E1427" s="205" t="s">
        <v>1191</v>
      </c>
      <c r="F1427" s="206">
        <v>6815.5</v>
      </c>
      <c r="G1427" s="206">
        <v>6815.5</v>
      </c>
    </row>
    <row r="1428" spans="1:7">
      <c r="A1428" s="204"/>
      <c r="B1428" s="204" t="s">
        <v>2202</v>
      </c>
      <c r="C1428" s="204"/>
      <c r="D1428" s="204"/>
      <c r="E1428" s="205" t="s">
        <v>2203</v>
      </c>
      <c r="F1428" s="206">
        <v>10806865.800000001</v>
      </c>
      <c r="G1428" s="206">
        <v>10000454.1</v>
      </c>
    </row>
    <row r="1429" spans="1:7" ht="38.25">
      <c r="A1429" s="204"/>
      <c r="B1429" s="204"/>
      <c r="C1429" s="204" t="s">
        <v>1252</v>
      </c>
      <c r="D1429" s="204"/>
      <c r="E1429" s="205" t="s">
        <v>1253</v>
      </c>
      <c r="F1429" s="206">
        <v>8185926.7999999998</v>
      </c>
      <c r="G1429" s="206">
        <v>8395567.0999999996</v>
      </c>
    </row>
    <row r="1430" spans="1:7" ht="76.5">
      <c r="A1430" s="204"/>
      <c r="B1430" s="204"/>
      <c r="C1430" s="204" t="s">
        <v>1254</v>
      </c>
      <c r="D1430" s="204"/>
      <c r="E1430" s="205" t="s">
        <v>1255</v>
      </c>
      <c r="F1430" s="206">
        <v>8185926.7999999989</v>
      </c>
      <c r="G1430" s="206">
        <v>8395567.0999999996</v>
      </c>
    </row>
    <row r="1431" spans="1:7" ht="102">
      <c r="A1431" s="204"/>
      <c r="B1431" s="204"/>
      <c r="C1431" s="204" t="s">
        <v>2217</v>
      </c>
      <c r="D1431" s="204"/>
      <c r="E1431" s="205" t="s">
        <v>2218</v>
      </c>
      <c r="F1431" s="206">
        <v>6060.3</v>
      </c>
      <c r="G1431" s="206">
        <v>6436</v>
      </c>
    </row>
    <row r="1432" spans="1:7" ht="76.5">
      <c r="A1432" s="204"/>
      <c r="B1432" s="204"/>
      <c r="C1432" s="204"/>
      <c r="D1432" s="204" t="s">
        <v>1184</v>
      </c>
      <c r="E1432" s="205" t="s">
        <v>2874</v>
      </c>
      <c r="F1432" s="206">
        <v>908.2</v>
      </c>
      <c r="G1432" s="206">
        <v>964.5</v>
      </c>
    </row>
    <row r="1433" spans="1:7" ht="25.5">
      <c r="A1433" s="204"/>
      <c r="B1433" s="204"/>
      <c r="C1433" s="204"/>
      <c r="D1433" s="204" t="s">
        <v>1198</v>
      </c>
      <c r="E1433" s="205" t="s">
        <v>1199</v>
      </c>
      <c r="F1433" s="206">
        <v>5152.1000000000004</v>
      </c>
      <c r="G1433" s="206">
        <v>5471.5</v>
      </c>
    </row>
    <row r="1434" spans="1:7" ht="102">
      <c r="A1434" s="204"/>
      <c r="B1434" s="204"/>
      <c r="C1434" s="204" t="s">
        <v>2219</v>
      </c>
      <c r="D1434" s="204"/>
      <c r="E1434" s="205" t="s">
        <v>2220</v>
      </c>
      <c r="F1434" s="206">
        <v>5792.3</v>
      </c>
      <c r="G1434" s="206">
        <v>6151.4</v>
      </c>
    </row>
    <row r="1435" spans="1:7" ht="76.5">
      <c r="A1435" s="204"/>
      <c r="B1435" s="204"/>
      <c r="C1435" s="204"/>
      <c r="D1435" s="204" t="s">
        <v>1184</v>
      </c>
      <c r="E1435" s="205" t="s">
        <v>2874</v>
      </c>
      <c r="F1435" s="206">
        <v>5170.2</v>
      </c>
      <c r="G1435" s="206">
        <v>5490.7</v>
      </c>
    </row>
    <row r="1436" spans="1:7" ht="25.5">
      <c r="A1436" s="204"/>
      <c r="B1436" s="204"/>
      <c r="C1436" s="204"/>
      <c r="D1436" s="204" t="s">
        <v>1198</v>
      </c>
      <c r="E1436" s="205" t="s">
        <v>1199</v>
      </c>
      <c r="F1436" s="206">
        <v>622.1</v>
      </c>
      <c r="G1436" s="206">
        <v>660.7</v>
      </c>
    </row>
    <row r="1437" spans="1:7" ht="38.25">
      <c r="A1437" s="204"/>
      <c r="B1437" s="204"/>
      <c r="C1437" s="204" t="s">
        <v>2221</v>
      </c>
      <c r="D1437" s="204"/>
      <c r="E1437" s="205" t="s">
        <v>2222</v>
      </c>
      <c r="F1437" s="206">
        <v>6</v>
      </c>
      <c r="G1437" s="206">
        <v>6</v>
      </c>
    </row>
    <row r="1438" spans="1:7" ht="25.5">
      <c r="A1438" s="204"/>
      <c r="B1438" s="204"/>
      <c r="C1438" s="204"/>
      <c r="D1438" s="204" t="s">
        <v>1198</v>
      </c>
      <c r="E1438" s="205" t="s">
        <v>1199</v>
      </c>
      <c r="F1438" s="206">
        <v>6</v>
      </c>
      <c r="G1438" s="206">
        <v>6</v>
      </c>
    </row>
    <row r="1439" spans="1:7" ht="38.25">
      <c r="A1439" s="204"/>
      <c r="B1439" s="204"/>
      <c r="C1439" s="204" t="s">
        <v>2229</v>
      </c>
      <c r="D1439" s="204"/>
      <c r="E1439" s="205" t="s">
        <v>2230</v>
      </c>
      <c r="F1439" s="206">
        <v>949847</v>
      </c>
      <c r="G1439" s="206">
        <v>982141.8</v>
      </c>
    </row>
    <row r="1440" spans="1:7" ht="25.5">
      <c r="A1440" s="204"/>
      <c r="B1440" s="204"/>
      <c r="C1440" s="204"/>
      <c r="D1440" s="204" t="s">
        <v>1198</v>
      </c>
      <c r="E1440" s="205" t="s">
        <v>1199</v>
      </c>
      <c r="F1440" s="206">
        <v>949847</v>
      </c>
      <c r="G1440" s="206">
        <v>982141.8</v>
      </c>
    </row>
    <row r="1441" spans="1:7" ht="25.5">
      <c r="A1441" s="204"/>
      <c r="B1441" s="204"/>
      <c r="C1441" s="204" t="s">
        <v>2231</v>
      </c>
      <c r="D1441" s="204"/>
      <c r="E1441" s="205" t="s">
        <v>2232</v>
      </c>
      <c r="F1441" s="206">
        <v>30693.599999999999</v>
      </c>
      <c r="G1441" s="206">
        <v>30693.599999999999</v>
      </c>
    </row>
    <row r="1442" spans="1:7" ht="25.5">
      <c r="A1442" s="204"/>
      <c r="B1442" s="204"/>
      <c r="C1442" s="204"/>
      <c r="D1442" s="204" t="s">
        <v>1198</v>
      </c>
      <c r="E1442" s="205" t="s">
        <v>1199</v>
      </c>
      <c r="F1442" s="206">
        <v>30693.599999999999</v>
      </c>
      <c r="G1442" s="206">
        <v>30693.599999999999</v>
      </c>
    </row>
    <row r="1443" spans="1:7" ht="38.25">
      <c r="A1443" s="204"/>
      <c r="B1443" s="204"/>
      <c r="C1443" s="204" t="s">
        <v>2901</v>
      </c>
      <c r="D1443" s="204"/>
      <c r="E1443" s="205" t="s">
        <v>2902</v>
      </c>
      <c r="F1443" s="206">
        <v>104291.7</v>
      </c>
      <c r="G1443" s="206">
        <v>109610.1</v>
      </c>
    </row>
    <row r="1444" spans="1:7" ht="25.5">
      <c r="A1444" s="204"/>
      <c r="B1444" s="204"/>
      <c r="C1444" s="204"/>
      <c r="D1444" s="204" t="s">
        <v>1198</v>
      </c>
      <c r="E1444" s="205" t="s">
        <v>1199</v>
      </c>
      <c r="F1444" s="206">
        <v>104291.7</v>
      </c>
      <c r="G1444" s="206">
        <v>109610.1</v>
      </c>
    </row>
    <row r="1445" spans="1:7" ht="51">
      <c r="A1445" s="204"/>
      <c r="B1445" s="204"/>
      <c r="C1445" s="204" t="s">
        <v>2903</v>
      </c>
      <c r="D1445" s="204"/>
      <c r="E1445" s="205" t="s">
        <v>2904</v>
      </c>
      <c r="F1445" s="206">
        <v>290</v>
      </c>
      <c r="G1445" s="206">
        <v>290</v>
      </c>
    </row>
    <row r="1446" spans="1:7" ht="25.5">
      <c r="A1446" s="204"/>
      <c r="B1446" s="204"/>
      <c r="C1446" s="204"/>
      <c r="D1446" s="204" t="s">
        <v>1198</v>
      </c>
      <c r="E1446" s="205" t="s">
        <v>1199</v>
      </c>
      <c r="F1446" s="206">
        <v>290</v>
      </c>
      <c r="G1446" s="206">
        <v>290</v>
      </c>
    </row>
    <row r="1447" spans="1:7" ht="25.5">
      <c r="A1447" s="204"/>
      <c r="B1447" s="204"/>
      <c r="C1447" s="204" t="s">
        <v>2905</v>
      </c>
      <c r="D1447" s="204"/>
      <c r="E1447" s="205" t="s">
        <v>2906</v>
      </c>
      <c r="F1447" s="206">
        <v>2496713.6</v>
      </c>
      <c r="G1447" s="206">
        <v>2518864.2999999998</v>
      </c>
    </row>
    <row r="1448" spans="1:7" ht="25.5">
      <c r="A1448" s="204"/>
      <c r="B1448" s="204"/>
      <c r="C1448" s="204"/>
      <c r="D1448" s="204" t="s">
        <v>1198</v>
      </c>
      <c r="E1448" s="205" t="s">
        <v>1199</v>
      </c>
      <c r="F1448" s="206">
        <v>2496713.6</v>
      </c>
      <c r="G1448" s="206">
        <v>2518864.2999999998</v>
      </c>
    </row>
    <row r="1449" spans="1:7" ht="51">
      <c r="A1449" s="204"/>
      <c r="B1449" s="204"/>
      <c r="C1449" s="204" t="s">
        <v>2907</v>
      </c>
      <c r="D1449" s="204"/>
      <c r="E1449" s="205" t="s">
        <v>2908</v>
      </c>
      <c r="F1449" s="206">
        <v>799.3</v>
      </c>
      <c r="G1449" s="206">
        <v>799.3</v>
      </c>
    </row>
    <row r="1450" spans="1:7" ht="25.5">
      <c r="A1450" s="204"/>
      <c r="B1450" s="204"/>
      <c r="C1450" s="204"/>
      <c r="D1450" s="204" t="s">
        <v>1198</v>
      </c>
      <c r="E1450" s="205" t="s">
        <v>1199</v>
      </c>
      <c r="F1450" s="206">
        <v>799.3</v>
      </c>
      <c r="G1450" s="206">
        <v>799.3</v>
      </c>
    </row>
    <row r="1451" spans="1:7" ht="89.25">
      <c r="A1451" s="204"/>
      <c r="B1451" s="204"/>
      <c r="C1451" s="204" t="s">
        <v>2237</v>
      </c>
      <c r="D1451" s="204"/>
      <c r="E1451" s="205" t="s">
        <v>2238</v>
      </c>
      <c r="F1451" s="206">
        <v>373646</v>
      </c>
      <c r="G1451" s="206">
        <v>396812.5</v>
      </c>
    </row>
    <row r="1452" spans="1:7">
      <c r="A1452" s="204"/>
      <c r="B1452" s="204"/>
      <c r="C1452" s="204"/>
      <c r="D1452" s="204" t="s">
        <v>1204</v>
      </c>
      <c r="E1452" s="205" t="s">
        <v>1205</v>
      </c>
      <c r="F1452" s="206">
        <v>373646</v>
      </c>
      <c r="G1452" s="206">
        <v>396812.5</v>
      </c>
    </row>
    <row r="1453" spans="1:7" ht="89.25">
      <c r="A1453" s="204"/>
      <c r="B1453" s="204"/>
      <c r="C1453" s="204" t="s">
        <v>2239</v>
      </c>
      <c r="D1453" s="204"/>
      <c r="E1453" s="205" t="s">
        <v>2240</v>
      </c>
      <c r="F1453" s="206">
        <v>150505</v>
      </c>
      <c r="G1453" s="206">
        <v>159836.5</v>
      </c>
    </row>
    <row r="1454" spans="1:7">
      <c r="A1454" s="204"/>
      <c r="B1454" s="204"/>
      <c r="C1454" s="204"/>
      <c r="D1454" s="204" t="s">
        <v>1204</v>
      </c>
      <c r="E1454" s="205" t="s">
        <v>1205</v>
      </c>
      <c r="F1454" s="206">
        <v>150505</v>
      </c>
      <c r="G1454" s="206">
        <v>159836.5</v>
      </c>
    </row>
    <row r="1455" spans="1:7" ht="25.5">
      <c r="A1455" s="204"/>
      <c r="B1455" s="204"/>
      <c r="C1455" s="204" t="s">
        <v>2243</v>
      </c>
      <c r="D1455" s="204"/>
      <c r="E1455" s="205" t="s">
        <v>2244</v>
      </c>
      <c r="F1455" s="206">
        <v>1353424.8</v>
      </c>
      <c r="G1455" s="206">
        <v>1435104.7</v>
      </c>
    </row>
    <row r="1456" spans="1:7" ht="25.5">
      <c r="A1456" s="204"/>
      <c r="B1456" s="204"/>
      <c r="C1456" s="204"/>
      <c r="D1456" s="204" t="s">
        <v>1198</v>
      </c>
      <c r="E1456" s="205" t="s">
        <v>1199</v>
      </c>
      <c r="F1456" s="206">
        <v>1353424.8</v>
      </c>
      <c r="G1456" s="206">
        <v>1435104.7</v>
      </c>
    </row>
    <row r="1457" spans="1:7" ht="38.25">
      <c r="A1457" s="204"/>
      <c r="B1457" s="204"/>
      <c r="C1457" s="204" t="s">
        <v>2245</v>
      </c>
      <c r="D1457" s="204"/>
      <c r="E1457" s="205" t="s">
        <v>2246</v>
      </c>
      <c r="F1457" s="206">
        <v>57614.6</v>
      </c>
      <c r="G1457" s="206">
        <v>61089.8</v>
      </c>
    </row>
    <row r="1458" spans="1:7" ht="25.5">
      <c r="A1458" s="204"/>
      <c r="B1458" s="204"/>
      <c r="C1458" s="204"/>
      <c r="D1458" s="204" t="s">
        <v>1198</v>
      </c>
      <c r="E1458" s="205" t="s">
        <v>1199</v>
      </c>
      <c r="F1458" s="206">
        <v>57614.6</v>
      </c>
      <c r="G1458" s="206">
        <v>61089.8</v>
      </c>
    </row>
    <row r="1459" spans="1:7" ht="38.25">
      <c r="A1459" s="204"/>
      <c r="B1459" s="204"/>
      <c r="C1459" s="204" t="s">
        <v>2247</v>
      </c>
      <c r="D1459" s="204"/>
      <c r="E1459" s="205" t="s">
        <v>2248</v>
      </c>
      <c r="F1459" s="206">
        <v>5.6</v>
      </c>
      <c r="G1459" s="206">
        <v>5.9</v>
      </c>
    </row>
    <row r="1460" spans="1:7" ht="25.5">
      <c r="A1460" s="204"/>
      <c r="B1460" s="204"/>
      <c r="C1460" s="204"/>
      <c r="D1460" s="204" t="s">
        <v>1198</v>
      </c>
      <c r="E1460" s="205" t="s">
        <v>1199</v>
      </c>
      <c r="F1460" s="206">
        <v>5.6</v>
      </c>
      <c r="G1460" s="206">
        <v>5.9</v>
      </c>
    </row>
    <row r="1461" spans="1:7" ht="51">
      <c r="A1461" s="204"/>
      <c r="B1461" s="204"/>
      <c r="C1461" s="204" t="s">
        <v>2249</v>
      </c>
      <c r="D1461" s="204"/>
      <c r="E1461" s="205" t="s">
        <v>2250</v>
      </c>
      <c r="F1461" s="206">
        <v>88656.5</v>
      </c>
      <c r="G1461" s="206">
        <v>94004.2</v>
      </c>
    </row>
    <row r="1462" spans="1:7" ht="25.5">
      <c r="A1462" s="204"/>
      <c r="B1462" s="204"/>
      <c r="C1462" s="204"/>
      <c r="D1462" s="204" t="s">
        <v>1198</v>
      </c>
      <c r="E1462" s="205" t="s">
        <v>1199</v>
      </c>
      <c r="F1462" s="206">
        <v>88656.5</v>
      </c>
      <c r="G1462" s="206">
        <v>94004.2</v>
      </c>
    </row>
    <row r="1463" spans="1:7" ht="38.25">
      <c r="A1463" s="204"/>
      <c r="B1463" s="204"/>
      <c r="C1463" s="204" t="s">
        <v>2251</v>
      </c>
      <c r="D1463" s="204"/>
      <c r="E1463" s="205" t="s">
        <v>2252</v>
      </c>
      <c r="F1463" s="206">
        <v>1496554.2</v>
      </c>
      <c r="G1463" s="206">
        <v>1505168.8</v>
      </c>
    </row>
    <row r="1464" spans="1:7" ht="25.5">
      <c r="A1464" s="204"/>
      <c r="B1464" s="204"/>
      <c r="C1464" s="204"/>
      <c r="D1464" s="204" t="s">
        <v>1198</v>
      </c>
      <c r="E1464" s="205" t="s">
        <v>1199</v>
      </c>
      <c r="F1464" s="206">
        <v>1496554.2</v>
      </c>
      <c r="G1464" s="206">
        <v>1505168.8</v>
      </c>
    </row>
    <row r="1465" spans="1:7" ht="51">
      <c r="A1465" s="204"/>
      <c r="B1465" s="204"/>
      <c r="C1465" s="204" t="s">
        <v>2253</v>
      </c>
      <c r="D1465" s="204"/>
      <c r="E1465" s="205" t="s">
        <v>2254</v>
      </c>
      <c r="F1465" s="206">
        <v>694177.4</v>
      </c>
      <c r="G1465" s="206">
        <v>697888.2</v>
      </c>
    </row>
    <row r="1466" spans="1:7" ht="25.5">
      <c r="A1466" s="204"/>
      <c r="B1466" s="204"/>
      <c r="C1466" s="204"/>
      <c r="D1466" s="204" t="s">
        <v>1198</v>
      </c>
      <c r="E1466" s="205" t="s">
        <v>1199</v>
      </c>
      <c r="F1466" s="206">
        <v>694177.4</v>
      </c>
      <c r="G1466" s="206">
        <v>697888.2</v>
      </c>
    </row>
    <row r="1467" spans="1:7" ht="63.75">
      <c r="A1467" s="204"/>
      <c r="B1467" s="204"/>
      <c r="C1467" s="204" t="s">
        <v>2255</v>
      </c>
      <c r="D1467" s="204"/>
      <c r="E1467" s="205" t="s">
        <v>2256</v>
      </c>
      <c r="F1467" s="206">
        <v>116988.2</v>
      </c>
      <c r="G1467" s="206">
        <v>117349.3</v>
      </c>
    </row>
    <row r="1468" spans="1:7" ht="25.5">
      <c r="A1468" s="204"/>
      <c r="B1468" s="204"/>
      <c r="C1468" s="204"/>
      <c r="D1468" s="204" t="s">
        <v>1198</v>
      </c>
      <c r="E1468" s="205" t="s">
        <v>1199</v>
      </c>
      <c r="F1468" s="206">
        <v>116988.2</v>
      </c>
      <c r="G1468" s="206">
        <v>117349.3</v>
      </c>
    </row>
    <row r="1469" spans="1:7" ht="38.25">
      <c r="A1469" s="204"/>
      <c r="B1469" s="204"/>
      <c r="C1469" s="204" t="s">
        <v>2257</v>
      </c>
      <c r="D1469" s="204"/>
      <c r="E1469" s="205" t="s">
        <v>2258</v>
      </c>
      <c r="F1469" s="206">
        <v>42845.5</v>
      </c>
      <c r="G1469" s="206">
        <v>44773.5</v>
      </c>
    </row>
    <row r="1470" spans="1:7" ht="25.5">
      <c r="A1470" s="204"/>
      <c r="B1470" s="204"/>
      <c r="C1470" s="204"/>
      <c r="D1470" s="204" t="s">
        <v>1198</v>
      </c>
      <c r="E1470" s="205" t="s">
        <v>1199</v>
      </c>
      <c r="F1470" s="206">
        <v>42845.5</v>
      </c>
      <c r="G1470" s="206">
        <v>44773.5</v>
      </c>
    </row>
    <row r="1471" spans="1:7" ht="51">
      <c r="A1471" s="204"/>
      <c r="B1471" s="204"/>
      <c r="C1471" s="204" t="s">
        <v>2259</v>
      </c>
      <c r="D1471" s="204"/>
      <c r="E1471" s="205" t="s">
        <v>2260</v>
      </c>
      <c r="F1471" s="206">
        <v>9556.2000000000007</v>
      </c>
      <c r="G1471" s="206">
        <v>10148.700000000001</v>
      </c>
    </row>
    <row r="1472" spans="1:7" ht="25.5">
      <c r="A1472" s="204"/>
      <c r="B1472" s="204"/>
      <c r="C1472" s="204"/>
      <c r="D1472" s="204" t="s">
        <v>1198</v>
      </c>
      <c r="E1472" s="205" t="s">
        <v>1199</v>
      </c>
      <c r="F1472" s="206">
        <v>9556.2000000000007</v>
      </c>
      <c r="G1472" s="206">
        <v>10148.700000000001</v>
      </c>
    </row>
    <row r="1473" spans="1:7" ht="51">
      <c r="A1473" s="204"/>
      <c r="B1473" s="204"/>
      <c r="C1473" s="204" t="s">
        <v>2261</v>
      </c>
      <c r="D1473" s="204"/>
      <c r="E1473" s="205" t="s">
        <v>2262</v>
      </c>
      <c r="F1473" s="206">
        <v>10993.1</v>
      </c>
      <c r="G1473" s="206">
        <v>10993.1</v>
      </c>
    </row>
    <row r="1474" spans="1:7" ht="25.5">
      <c r="A1474" s="204"/>
      <c r="B1474" s="204"/>
      <c r="C1474" s="204"/>
      <c r="D1474" s="204" t="s">
        <v>1198</v>
      </c>
      <c r="E1474" s="205" t="s">
        <v>1199</v>
      </c>
      <c r="F1474" s="206">
        <v>10993.1</v>
      </c>
      <c r="G1474" s="206">
        <v>10993.1</v>
      </c>
    </row>
    <row r="1475" spans="1:7" ht="51">
      <c r="A1475" s="204"/>
      <c r="B1475" s="204"/>
      <c r="C1475" s="204" t="s">
        <v>2263</v>
      </c>
      <c r="D1475" s="204"/>
      <c r="E1475" s="205" t="s">
        <v>2264</v>
      </c>
      <c r="F1475" s="206">
        <v>6961.1</v>
      </c>
      <c r="G1475" s="206">
        <v>6961.1</v>
      </c>
    </row>
    <row r="1476" spans="1:7" ht="25.5">
      <c r="A1476" s="204"/>
      <c r="B1476" s="204"/>
      <c r="C1476" s="204"/>
      <c r="D1476" s="204" t="s">
        <v>1198</v>
      </c>
      <c r="E1476" s="205" t="s">
        <v>1199</v>
      </c>
      <c r="F1476" s="206">
        <v>6961.1</v>
      </c>
      <c r="G1476" s="206">
        <v>6961.1</v>
      </c>
    </row>
    <row r="1477" spans="1:7" ht="76.5">
      <c r="A1477" s="204"/>
      <c r="B1477" s="204"/>
      <c r="C1477" s="204" t="s">
        <v>2265</v>
      </c>
      <c r="D1477" s="204"/>
      <c r="E1477" s="205" t="s">
        <v>2266</v>
      </c>
      <c r="F1477" s="206">
        <v>7502.4</v>
      </c>
      <c r="G1477" s="206">
        <v>7954.9</v>
      </c>
    </row>
    <row r="1478" spans="1:7" ht="25.5">
      <c r="A1478" s="204"/>
      <c r="B1478" s="204"/>
      <c r="C1478" s="204"/>
      <c r="D1478" s="204" t="s">
        <v>1198</v>
      </c>
      <c r="E1478" s="205" t="s">
        <v>1199</v>
      </c>
      <c r="F1478" s="206">
        <v>7502.4</v>
      </c>
      <c r="G1478" s="206">
        <v>7954.9</v>
      </c>
    </row>
    <row r="1479" spans="1:7" ht="38.25">
      <c r="A1479" s="204"/>
      <c r="B1479" s="204"/>
      <c r="C1479" s="204" t="s">
        <v>2267</v>
      </c>
      <c r="D1479" s="204"/>
      <c r="E1479" s="205" t="s">
        <v>2268</v>
      </c>
      <c r="F1479" s="206">
        <v>3928.8</v>
      </c>
      <c r="G1479" s="206">
        <v>4165.8</v>
      </c>
    </row>
    <row r="1480" spans="1:7" ht="25.5">
      <c r="A1480" s="204"/>
      <c r="B1480" s="204"/>
      <c r="C1480" s="204"/>
      <c r="D1480" s="204" t="s">
        <v>1198</v>
      </c>
      <c r="E1480" s="205" t="s">
        <v>1199</v>
      </c>
      <c r="F1480" s="206">
        <v>3928.8</v>
      </c>
      <c r="G1480" s="206">
        <v>4165.8</v>
      </c>
    </row>
    <row r="1481" spans="1:7" ht="63.75">
      <c r="A1481" s="204"/>
      <c r="B1481" s="204"/>
      <c r="C1481" s="204" t="s">
        <v>2269</v>
      </c>
      <c r="D1481" s="204"/>
      <c r="E1481" s="205" t="s">
        <v>2270</v>
      </c>
      <c r="F1481" s="206">
        <v>12848.1</v>
      </c>
      <c r="G1481" s="206">
        <v>12848.1</v>
      </c>
    </row>
    <row r="1482" spans="1:7" ht="25.5">
      <c r="A1482" s="204"/>
      <c r="B1482" s="204"/>
      <c r="C1482" s="204"/>
      <c r="D1482" s="204" t="s">
        <v>1198</v>
      </c>
      <c r="E1482" s="205" t="s">
        <v>1199</v>
      </c>
      <c r="F1482" s="206">
        <v>12848.1</v>
      </c>
      <c r="G1482" s="206">
        <v>12848.1</v>
      </c>
    </row>
    <row r="1483" spans="1:7" ht="25.5">
      <c r="A1483" s="204"/>
      <c r="B1483" s="204"/>
      <c r="C1483" s="204" t="s">
        <v>2271</v>
      </c>
      <c r="D1483" s="204"/>
      <c r="E1483" s="205" t="s">
        <v>2272</v>
      </c>
      <c r="F1483" s="206">
        <v>147345.29999999999</v>
      </c>
      <c r="G1483" s="206">
        <v>156480.70000000001</v>
      </c>
    </row>
    <row r="1484" spans="1:7" ht="25.5">
      <c r="A1484" s="204"/>
      <c r="B1484" s="204"/>
      <c r="C1484" s="204"/>
      <c r="D1484" s="204" t="s">
        <v>1198</v>
      </c>
      <c r="E1484" s="205" t="s">
        <v>1199</v>
      </c>
      <c r="F1484" s="206">
        <v>147345.29999999999</v>
      </c>
      <c r="G1484" s="206">
        <v>156480.70000000001</v>
      </c>
    </row>
    <row r="1485" spans="1:7" ht="25.5">
      <c r="A1485" s="204"/>
      <c r="B1485" s="204"/>
      <c r="C1485" s="204" t="s">
        <v>2273</v>
      </c>
      <c r="D1485" s="204"/>
      <c r="E1485" s="205" t="s">
        <v>2274</v>
      </c>
      <c r="F1485" s="206">
        <v>17880.2</v>
      </c>
      <c r="G1485" s="206">
        <v>18988.8</v>
      </c>
    </row>
    <row r="1486" spans="1:7" ht="25.5">
      <c r="A1486" s="204"/>
      <c r="B1486" s="204"/>
      <c r="C1486" s="204"/>
      <c r="D1486" s="204" t="s">
        <v>1198</v>
      </c>
      <c r="E1486" s="205" t="s">
        <v>1199</v>
      </c>
      <c r="F1486" s="206">
        <v>17880.2</v>
      </c>
      <c r="G1486" s="206">
        <v>18988.8</v>
      </c>
    </row>
    <row r="1487" spans="1:7" ht="25.5">
      <c r="A1487" s="204"/>
      <c r="B1487" s="204"/>
      <c r="C1487" s="204" t="s">
        <v>1262</v>
      </c>
      <c r="D1487" s="204"/>
      <c r="E1487" s="205" t="s">
        <v>1263</v>
      </c>
      <c r="F1487" s="206">
        <v>2620939</v>
      </c>
      <c r="G1487" s="206">
        <v>1604887</v>
      </c>
    </row>
    <row r="1488" spans="1:7" ht="51">
      <c r="A1488" s="204"/>
      <c r="B1488" s="204"/>
      <c r="C1488" s="204" t="s">
        <v>2275</v>
      </c>
      <c r="D1488" s="204"/>
      <c r="E1488" s="205" t="s">
        <v>2734</v>
      </c>
      <c r="F1488" s="206">
        <v>2615173.6</v>
      </c>
      <c r="G1488" s="206">
        <v>1599121.6</v>
      </c>
    </row>
    <row r="1489" spans="1:7" ht="89.25">
      <c r="A1489" s="204"/>
      <c r="B1489" s="204"/>
      <c r="C1489" s="204" t="s">
        <v>2276</v>
      </c>
      <c r="D1489" s="204"/>
      <c r="E1489" s="205" t="s">
        <v>2277</v>
      </c>
      <c r="F1489" s="206">
        <v>444.1</v>
      </c>
      <c r="G1489" s="206">
        <v>473.4</v>
      </c>
    </row>
    <row r="1490" spans="1:7" ht="25.5">
      <c r="A1490" s="204"/>
      <c r="B1490" s="204"/>
      <c r="C1490" s="204"/>
      <c r="D1490" s="204" t="s">
        <v>1198</v>
      </c>
      <c r="E1490" s="205" t="s">
        <v>1199</v>
      </c>
      <c r="F1490" s="206">
        <v>444.1</v>
      </c>
      <c r="G1490" s="206">
        <v>473.4</v>
      </c>
    </row>
    <row r="1491" spans="1:7" ht="114.75">
      <c r="A1491" s="204"/>
      <c r="B1491" s="204"/>
      <c r="C1491" s="204" t="s">
        <v>2278</v>
      </c>
      <c r="D1491" s="204"/>
      <c r="E1491" s="205" t="s">
        <v>2909</v>
      </c>
      <c r="F1491" s="206">
        <v>4961.6000000000004</v>
      </c>
      <c r="G1491" s="206">
        <v>0</v>
      </c>
    </row>
    <row r="1492" spans="1:7" ht="25.5">
      <c r="A1492" s="204"/>
      <c r="B1492" s="204"/>
      <c r="C1492" s="204"/>
      <c r="D1492" s="204" t="s">
        <v>1198</v>
      </c>
      <c r="E1492" s="205" t="s">
        <v>1199</v>
      </c>
      <c r="F1492" s="206">
        <v>4961.6000000000004</v>
      </c>
      <c r="G1492" s="206">
        <v>0</v>
      </c>
    </row>
    <row r="1493" spans="1:7">
      <c r="A1493" s="204"/>
      <c r="B1493" s="204"/>
      <c r="C1493" s="204" t="s">
        <v>2279</v>
      </c>
      <c r="D1493" s="204"/>
      <c r="E1493" s="205" t="s">
        <v>2280</v>
      </c>
      <c r="F1493" s="206">
        <v>461324</v>
      </c>
      <c r="G1493" s="206">
        <v>0</v>
      </c>
    </row>
    <row r="1494" spans="1:7">
      <c r="A1494" s="204"/>
      <c r="B1494" s="204"/>
      <c r="C1494" s="204"/>
      <c r="D1494" s="204" t="s">
        <v>1204</v>
      </c>
      <c r="E1494" s="205" t="s">
        <v>1205</v>
      </c>
      <c r="F1494" s="206">
        <v>461324</v>
      </c>
      <c r="G1494" s="206">
        <v>0</v>
      </c>
    </row>
    <row r="1495" spans="1:7" ht="25.5">
      <c r="A1495" s="204"/>
      <c r="B1495" s="204"/>
      <c r="C1495" s="204" t="s">
        <v>2285</v>
      </c>
      <c r="D1495" s="204"/>
      <c r="E1495" s="205" t="s">
        <v>2286</v>
      </c>
      <c r="F1495" s="206">
        <v>423760.4</v>
      </c>
      <c r="G1495" s="206">
        <v>448590.1</v>
      </c>
    </row>
    <row r="1496" spans="1:7" ht="25.5">
      <c r="A1496" s="204"/>
      <c r="B1496" s="204"/>
      <c r="C1496" s="204"/>
      <c r="D1496" s="204" t="s">
        <v>1198</v>
      </c>
      <c r="E1496" s="205" t="s">
        <v>1199</v>
      </c>
      <c r="F1496" s="206">
        <v>423760.4</v>
      </c>
      <c r="G1496" s="206">
        <v>448590.1</v>
      </c>
    </row>
    <row r="1497" spans="1:7" ht="25.5">
      <c r="A1497" s="204"/>
      <c r="B1497" s="204"/>
      <c r="C1497" s="204" t="s">
        <v>2287</v>
      </c>
      <c r="D1497" s="204"/>
      <c r="E1497" s="205" t="s">
        <v>2288</v>
      </c>
      <c r="F1497" s="206">
        <v>545176.1</v>
      </c>
      <c r="G1497" s="206">
        <v>0</v>
      </c>
    </row>
    <row r="1498" spans="1:7" ht="25.5">
      <c r="A1498" s="204"/>
      <c r="B1498" s="204"/>
      <c r="C1498" s="204"/>
      <c r="D1498" s="204" t="s">
        <v>1198</v>
      </c>
      <c r="E1498" s="205" t="s">
        <v>1199</v>
      </c>
      <c r="F1498" s="206">
        <v>545176.1</v>
      </c>
      <c r="G1498" s="206">
        <v>0</v>
      </c>
    </row>
    <row r="1499" spans="1:7" ht="38.25">
      <c r="A1499" s="204"/>
      <c r="B1499" s="204"/>
      <c r="C1499" s="204" t="s">
        <v>2289</v>
      </c>
      <c r="D1499" s="204"/>
      <c r="E1499" s="205" t="s">
        <v>2290</v>
      </c>
      <c r="F1499" s="206">
        <v>25997.4</v>
      </c>
      <c r="G1499" s="206">
        <v>27520.7</v>
      </c>
    </row>
    <row r="1500" spans="1:7" ht="25.5">
      <c r="A1500" s="204"/>
      <c r="B1500" s="204"/>
      <c r="C1500" s="204"/>
      <c r="D1500" s="204" t="s">
        <v>1198</v>
      </c>
      <c r="E1500" s="205" t="s">
        <v>1199</v>
      </c>
      <c r="F1500" s="206">
        <v>25997.4</v>
      </c>
      <c r="G1500" s="206">
        <v>27520.7</v>
      </c>
    </row>
    <row r="1501" spans="1:7" ht="63.75">
      <c r="A1501" s="204"/>
      <c r="B1501" s="204"/>
      <c r="C1501" s="204" t="s">
        <v>2291</v>
      </c>
      <c r="D1501" s="204"/>
      <c r="E1501" s="205" t="s">
        <v>2292</v>
      </c>
      <c r="F1501" s="206">
        <v>34088.800000000003</v>
      </c>
      <c r="G1501" s="206">
        <v>36086.199999999997</v>
      </c>
    </row>
    <row r="1502" spans="1:7" ht="25.5">
      <c r="A1502" s="204"/>
      <c r="B1502" s="204"/>
      <c r="C1502" s="204"/>
      <c r="D1502" s="204" t="s">
        <v>1198</v>
      </c>
      <c r="E1502" s="205" t="s">
        <v>1199</v>
      </c>
      <c r="F1502" s="206">
        <v>34088.800000000003</v>
      </c>
      <c r="G1502" s="206">
        <v>36086.199999999997</v>
      </c>
    </row>
    <row r="1503" spans="1:7" ht="89.25">
      <c r="A1503" s="204"/>
      <c r="B1503" s="204"/>
      <c r="C1503" s="204" t="s">
        <v>2293</v>
      </c>
      <c r="D1503" s="204"/>
      <c r="E1503" s="205" t="s">
        <v>2294</v>
      </c>
      <c r="F1503" s="206">
        <v>831420.6</v>
      </c>
      <c r="G1503" s="206">
        <v>785228.3</v>
      </c>
    </row>
    <row r="1504" spans="1:7" ht="25.5">
      <c r="A1504" s="204"/>
      <c r="B1504" s="204"/>
      <c r="C1504" s="204"/>
      <c r="D1504" s="204" t="s">
        <v>1198</v>
      </c>
      <c r="E1504" s="205" t="s">
        <v>1199</v>
      </c>
      <c r="F1504" s="206">
        <v>831420.6</v>
      </c>
      <c r="G1504" s="206">
        <v>785228.3</v>
      </c>
    </row>
    <row r="1505" spans="1:7" ht="25.5">
      <c r="A1505" s="204"/>
      <c r="B1505" s="204"/>
      <c r="C1505" s="204" t="s">
        <v>2295</v>
      </c>
      <c r="D1505" s="204"/>
      <c r="E1505" s="205" t="s">
        <v>2296</v>
      </c>
      <c r="F1505" s="206">
        <v>139445.6</v>
      </c>
      <c r="G1505" s="206">
        <v>147617</v>
      </c>
    </row>
    <row r="1506" spans="1:7" ht="25.5">
      <c r="A1506" s="204"/>
      <c r="B1506" s="204"/>
      <c r="C1506" s="204"/>
      <c r="D1506" s="204" t="s">
        <v>1198</v>
      </c>
      <c r="E1506" s="205" t="s">
        <v>1199</v>
      </c>
      <c r="F1506" s="206">
        <v>139445.6</v>
      </c>
      <c r="G1506" s="206">
        <v>147617</v>
      </c>
    </row>
    <row r="1507" spans="1:7" ht="51">
      <c r="A1507" s="204"/>
      <c r="B1507" s="204"/>
      <c r="C1507" s="204" t="s">
        <v>2297</v>
      </c>
      <c r="D1507" s="204"/>
      <c r="E1507" s="205" t="s">
        <v>2298</v>
      </c>
      <c r="F1507" s="206">
        <v>148555</v>
      </c>
      <c r="G1507" s="206">
        <v>153605.9</v>
      </c>
    </row>
    <row r="1508" spans="1:7" ht="25.5">
      <c r="A1508" s="204"/>
      <c r="B1508" s="204"/>
      <c r="C1508" s="204"/>
      <c r="D1508" s="204" t="s">
        <v>1198</v>
      </c>
      <c r="E1508" s="205" t="s">
        <v>1199</v>
      </c>
      <c r="F1508" s="206">
        <v>148555</v>
      </c>
      <c r="G1508" s="206">
        <v>153605.9</v>
      </c>
    </row>
    <row r="1509" spans="1:7" ht="63.75">
      <c r="A1509" s="204"/>
      <c r="B1509" s="204"/>
      <c r="C1509" s="204" t="s">
        <v>1264</v>
      </c>
      <c r="D1509" s="204"/>
      <c r="E1509" s="205" t="s">
        <v>1265</v>
      </c>
      <c r="F1509" s="206">
        <v>5765.4</v>
      </c>
      <c r="G1509" s="206">
        <v>5765.4</v>
      </c>
    </row>
    <row r="1510" spans="1:7" ht="25.5">
      <c r="A1510" s="204"/>
      <c r="B1510" s="204"/>
      <c r="C1510" s="204" t="s">
        <v>2299</v>
      </c>
      <c r="D1510" s="204"/>
      <c r="E1510" s="205" t="s">
        <v>2300</v>
      </c>
      <c r="F1510" s="206">
        <v>5765.4</v>
      </c>
      <c r="G1510" s="206">
        <v>5765.4</v>
      </c>
    </row>
    <row r="1511" spans="1:7" ht="25.5">
      <c r="A1511" s="204"/>
      <c r="B1511" s="204"/>
      <c r="C1511" s="204"/>
      <c r="D1511" s="204" t="s">
        <v>1189</v>
      </c>
      <c r="E1511" s="205" t="s">
        <v>2863</v>
      </c>
      <c r="F1511" s="206">
        <v>365.4</v>
      </c>
      <c r="G1511" s="206">
        <v>365.4</v>
      </c>
    </row>
    <row r="1512" spans="1:7" ht="25.5">
      <c r="A1512" s="204"/>
      <c r="B1512" s="204"/>
      <c r="C1512" s="204"/>
      <c r="D1512" s="204" t="s">
        <v>1198</v>
      </c>
      <c r="E1512" s="205" t="s">
        <v>1199</v>
      </c>
      <c r="F1512" s="206">
        <v>5400</v>
      </c>
      <c r="G1512" s="206">
        <v>5400</v>
      </c>
    </row>
    <row r="1513" spans="1:7">
      <c r="A1513" s="204"/>
      <c r="B1513" s="204" t="s">
        <v>2309</v>
      </c>
      <c r="C1513" s="204"/>
      <c r="D1513" s="204"/>
      <c r="E1513" s="205" t="s">
        <v>2310</v>
      </c>
      <c r="F1513" s="206">
        <v>3541883.5</v>
      </c>
      <c r="G1513" s="206">
        <v>3740821.9</v>
      </c>
    </row>
    <row r="1514" spans="1:7" ht="25.5">
      <c r="A1514" s="204"/>
      <c r="B1514" s="204"/>
      <c r="C1514" s="204" t="s">
        <v>1262</v>
      </c>
      <c r="D1514" s="204"/>
      <c r="E1514" s="205" t="s">
        <v>1263</v>
      </c>
      <c r="F1514" s="206">
        <v>3541883.5</v>
      </c>
      <c r="G1514" s="206">
        <v>3740821.9</v>
      </c>
    </row>
    <row r="1515" spans="1:7" ht="51">
      <c r="A1515" s="204"/>
      <c r="B1515" s="204"/>
      <c r="C1515" s="204" t="s">
        <v>2275</v>
      </c>
      <c r="D1515" s="204"/>
      <c r="E1515" s="205" t="s">
        <v>2734</v>
      </c>
      <c r="F1515" s="206">
        <v>1286667.5</v>
      </c>
      <c r="G1515" s="206">
        <v>1353749.9000000001</v>
      </c>
    </row>
    <row r="1516" spans="1:7" ht="63.75">
      <c r="A1516" s="204"/>
      <c r="B1516" s="204"/>
      <c r="C1516" s="204" t="s">
        <v>2910</v>
      </c>
      <c r="D1516" s="204"/>
      <c r="E1516" s="205" t="s">
        <v>2911</v>
      </c>
      <c r="F1516" s="206">
        <v>60362.3</v>
      </c>
      <c r="G1516" s="206">
        <v>62793.3</v>
      </c>
    </row>
    <row r="1517" spans="1:7" ht="25.5">
      <c r="A1517" s="204"/>
      <c r="B1517" s="204"/>
      <c r="C1517" s="204"/>
      <c r="D1517" s="204" t="s">
        <v>1198</v>
      </c>
      <c r="E1517" s="205" t="s">
        <v>1199</v>
      </c>
      <c r="F1517" s="206">
        <v>60362.3</v>
      </c>
      <c r="G1517" s="206">
        <v>62793.3</v>
      </c>
    </row>
    <row r="1518" spans="1:7" ht="102">
      <c r="A1518" s="204"/>
      <c r="B1518" s="204"/>
      <c r="C1518" s="204" t="s">
        <v>2912</v>
      </c>
      <c r="D1518" s="204"/>
      <c r="E1518" s="205" t="s">
        <v>2913</v>
      </c>
      <c r="F1518" s="206">
        <v>1226305.2</v>
      </c>
      <c r="G1518" s="206">
        <v>1290956.6000000001</v>
      </c>
    </row>
    <row r="1519" spans="1:7" ht="25.5">
      <c r="A1519" s="204"/>
      <c r="B1519" s="204"/>
      <c r="C1519" s="204"/>
      <c r="D1519" s="204" t="s">
        <v>1198</v>
      </c>
      <c r="E1519" s="205" t="s">
        <v>1199</v>
      </c>
      <c r="F1519" s="206">
        <v>1226305.2</v>
      </c>
      <c r="G1519" s="206">
        <v>1290956.6000000001</v>
      </c>
    </row>
    <row r="1520" spans="1:7" ht="63.75">
      <c r="A1520" s="204"/>
      <c r="B1520" s="204"/>
      <c r="C1520" s="204" t="s">
        <v>1920</v>
      </c>
      <c r="D1520" s="204"/>
      <c r="E1520" s="205" t="s">
        <v>1921</v>
      </c>
      <c r="F1520" s="206">
        <v>2255216</v>
      </c>
      <c r="G1520" s="206">
        <v>2387072</v>
      </c>
    </row>
    <row r="1521" spans="1:7" ht="38.25">
      <c r="A1521" s="204"/>
      <c r="B1521" s="204"/>
      <c r="C1521" s="204" t="s">
        <v>2312</v>
      </c>
      <c r="D1521" s="204"/>
      <c r="E1521" s="205" t="s">
        <v>2736</v>
      </c>
      <c r="F1521" s="206">
        <v>9130.2999999999993</v>
      </c>
      <c r="G1521" s="206">
        <v>9322.5</v>
      </c>
    </row>
    <row r="1522" spans="1:7" ht="25.5">
      <c r="A1522" s="204"/>
      <c r="B1522" s="204"/>
      <c r="C1522" s="204"/>
      <c r="D1522" s="204" t="s">
        <v>1198</v>
      </c>
      <c r="E1522" s="205" t="s">
        <v>1199</v>
      </c>
      <c r="F1522" s="206">
        <v>9130.2999999999993</v>
      </c>
      <c r="G1522" s="206">
        <v>9322.5</v>
      </c>
    </row>
    <row r="1523" spans="1:7" ht="38.25">
      <c r="A1523" s="204"/>
      <c r="B1523" s="204"/>
      <c r="C1523" s="204" t="s">
        <v>2916</v>
      </c>
      <c r="D1523" s="204"/>
      <c r="E1523" s="205" t="s">
        <v>2917</v>
      </c>
      <c r="F1523" s="206">
        <v>59660.1</v>
      </c>
      <c r="G1523" s="206">
        <v>62113.4</v>
      </c>
    </row>
    <row r="1524" spans="1:7" ht="25.5">
      <c r="A1524" s="204"/>
      <c r="B1524" s="204"/>
      <c r="C1524" s="204"/>
      <c r="D1524" s="204" t="s">
        <v>1198</v>
      </c>
      <c r="E1524" s="205" t="s">
        <v>1199</v>
      </c>
      <c r="F1524" s="206">
        <v>59660.1</v>
      </c>
      <c r="G1524" s="206">
        <v>62113.4</v>
      </c>
    </row>
    <row r="1525" spans="1:7" ht="89.25">
      <c r="A1525" s="204"/>
      <c r="B1525" s="204"/>
      <c r="C1525" s="204" t="s">
        <v>2918</v>
      </c>
      <c r="D1525" s="204"/>
      <c r="E1525" s="205" t="s">
        <v>2919</v>
      </c>
      <c r="F1525" s="206">
        <v>1007.9</v>
      </c>
      <c r="G1525" s="206">
        <v>965</v>
      </c>
    </row>
    <row r="1526" spans="1:7" ht="25.5">
      <c r="A1526" s="204"/>
      <c r="B1526" s="204"/>
      <c r="C1526" s="204"/>
      <c r="D1526" s="204" t="s">
        <v>1198</v>
      </c>
      <c r="E1526" s="205" t="s">
        <v>1199</v>
      </c>
      <c r="F1526" s="206">
        <v>1007.9</v>
      </c>
      <c r="G1526" s="206">
        <v>965</v>
      </c>
    </row>
    <row r="1527" spans="1:7" ht="51">
      <c r="A1527" s="204"/>
      <c r="B1527" s="204"/>
      <c r="C1527" s="204" t="s">
        <v>2315</v>
      </c>
      <c r="D1527" s="204"/>
      <c r="E1527" s="205" t="s">
        <v>2316</v>
      </c>
      <c r="F1527" s="206">
        <v>30000</v>
      </c>
      <c r="G1527" s="206">
        <v>30000</v>
      </c>
    </row>
    <row r="1528" spans="1:7" ht="25.5">
      <c r="A1528" s="204"/>
      <c r="B1528" s="204"/>
      <c r="C1528" s="204"/>
      <c r="D1528" s="204" t="s">
        <v>1198</v>
      </c>
      <c r="E1528" s="205" t="s">
        <v>1199</v>
      </c>
      <c r="F1528" s="206">
        <v>30000</v>
      </c>
      <c r="G1528" s="206">
        <v>30000</v>
      </c>
    </row>
    <row r="1529" spans="1:7" ht="38.25">
      <c r="A1529" s="204"/>
      <c r="B1529" s="204"/>
      <c r="C1529" s="204" t="s">
        <v>2301</v>
      </c>
      <c r="D1529" s="204"/>
      <c r="E1529" s="205" t="s">
        <v>2302</v>
      </c>
      <c r="F1529" s="206">
        <v>2115463.6</v>
      </c>
      <c r="G1529" s="206">
        <v>2244717</v>
      </c>
    </row>
    <row r="1530" spans="1:7" ht="25.5">
      <c r="A1530" s="204"/>
      <c r="B1530" s="204"/>
      <c r="C1530" s="204"/>
      <c r="D1530" s="204" t="s">
        <v>1198</v>
      </c>
      <c r="E1530" s="205" t="s">
        <v>1199</v>
      </c>
      <c r="F1530" s="206">
        <v>2115463.6</v>
      </c>
      <c r="G1530" s="206">
        <v>2244717</v>
      </c>
    </row>
    <row r="1531" spans="1:7" ht="25.5">
      <c r="A1531" s="204"/>
      <c r="B1531" s="204"/>
      <c r="C1531" s="204" t="s">
        <v>2317</v>
      </c>
      <c r="D1531" s="204"/>
      <c r="E1531" s="205" t="s">
        <v>2318</v>
      </c>
      <c r="F1531" s="206">
        <v>39954.1</v>
      </c>
      <c r="G1531" s="206">
        <v>39954.1</v>
      </c>
    </row>
    <row r="1532" spans="1:7" ht="25.5">
      <c r="A1532" s="204"/>
      <c r="B1532" s="204"/>
      <c r="C1532" s="204"/>
      <c r="D1532" s="204" t="s">
        <v>1198</v>
      </c>
      <c r="E1532" s="205" t="s">
        <v>1199</v>
      </c>
      <c r="F1532" s="206">
        <v>39954.1</v>
      </c>
      <c r="G1532" s="206">
        <v>39954.1</v>
      </c>
    </row>
    <row r="1533" spans="1:7" ht="25.5">
      <c r="A1533" s="204"/>
      <c r="B1533" s="204" t="s">
        <v>2319</v>
      </c>
      <c r="C1533" s="204"/>
      <c r="D1533" s="204"/>
      <c r="E1533" s="205" t="s">
        <v>2320</v>
      </c>
      <c r="F1533" s="206">
        <v>665383.4</v>
      </c>
      <c r="G1533" s="206">
        <v>641384.30000000005</v>
      </c>
    </row>
    <row r="1534" spans="1:7" ht="38.25">
      <c r="A1534" s="204"/>
      <c r="B1534" s="204"/>
      <c r="C1534" s="204" t="s">
        <v>1252</v>
      </c>
      <c r="D1534" s="204"/>
      <c r="E1534" s="205" t="s">
        <v>1253</v>
      </c>
      <c r="F1534" s="206">
        <v>485402.5</v>
      </c>
      <c r="G1534" s="206">
        <v>482656.8</v>
      </c>
    </row>
    <row r="1535" spans="1:7" ht="38.25">
      <c r="A1535" s="204"/>
      <c r="B1535" s="204"/>
      <c r="C1535" s="204" t="s">
        <v>2194</v>
      </c>
      <c r="D1535" s="204"/>
      <c r="E1535" s="205" t="s">
        <v>2195</v>
      </c>
      <c r="F1535" s="206">
        <v>485402.49999999994</v>
      </c>
      <c r="G1535" s="206">
        <v>482656.8</v>
      </c>
    </row>
    <row r="1536" spans="1:7" ht="25.5">
      <c r="A1536" s="204"/>
      <c r="B1536" s="204"/>
      <c r="C1536" s="204" t="s">
        <v>2321</v>
      </c>
      <c r="D1536" s="204"/>
      <c r="E1536" s="205" t="s">
        <v>1188</v>
      </c>
      <c r="F1536" s="206">
        <v>56294.100000000006</v>
      </c>
      <c r="G1536" s="206">
        <v>56293.700000000004</v>
      </c>
    </row>
    <row r="1537" spans="1:7" ht="76.5">
      <c r="A1537" s="204"/>
      <c r="B1537" s="204"/>
      <c r="C1537" s="204"/>
      <c r="D1537" s="204" t="s">
        <v>1184</v>
      </c>
      <c r="E1537" s="205" t="s">
        <v>2874</v>
      </c>
      <c r="F1537" s="206">
        <v>47035.4</v>
      </c>
      <c r="G1537" s="206">
        <v>47138.9</v>
      </c>
    </row>
    <row r="1538" spans="1:7" ht="25.5">
      <c r="A1538" s="204"/>
      <c r="B1538" s="204"/>
      <c r="C1538" s="204"/>
      <c r="D1538" s="204" t="s">
        <v>1189</v>
      </c>
      <c r="E1538" s="205" t="s">
        <v>2863</v>
      </c>
      <c r="F1538" s="206">
        <v>9233.4</v>
      </c>
      <c r="G1538" s="206">
        <v>9129.5</v>
      </c>
    </row>
    <row r="1539" spans="1:7">
      <c r="A1539" s="204"/>
      <c r="B1539" s="204"/>
      <c r="C1539" s="204"/>
      <c r="D1539" s="204" t="s">
        <v>1190</v>
      </c>
      <c r="E1539" s="205" t="s">
        <v>1191</v>
      </c>
      <c r="F1539" s="206">
        <v>25.3</v>
      </c>
      <c r="G1539" s="206">
        <v>25.3</v>
      </c>
    </row>
    <row r="1540" spans="1:7" ht="25.5">
      <c r="A1540" s="204"/>
      <c r="B1540" s="204"/>
      <c r="C1540" s="204" t="s">
        <v>2322</v>
      </c>
      <c r="D1540" s="204"/>
      <c r="E1540" s="205" t="s">
        <v>2323</v>
      </c>
      <c r="F1540" s="206">
        <v>306915.3</v>
      </c>
      <c r="G1540" s="206">
        <v>304159.89999999997</v>
      </c>
    </row>
    <row r="1541" spans="1:7" ht="76.5">
      <c r="A1541" s="204"/>
      <c r="B1541" s="204"/>
      <c r="C1541" s="204"/>
      <c r="D1541" s="204" t="s">
        <v>1184</v>
      </c>
      <c r="E1541" s="205" t="s">
        <v>2874</v>
      </c>
      <c r="F1541" s="206">
        <v>233128.1</v>
      </c>
      <c r="G1541" s="206">
        <v>233128.1</v>
      </c>
    </row>
    <row r="1542" spans="1:7" ht="25.5">
      <c r="A1542" s="204"/>
      <c r="B1542" s="204"/>
      <c r="C1542" s="204"/>
      <c r="D1542" s="204" t="s">
        <v>1189</v>
      </c>
      <c r="E1542" s="205" t="s">
        <v>2863</v>
      </c>
      <c r="F1542" s="206">
        <v>72491.399999999994</v>
      </c>
      <c r="G1542" s="206">
        <v>69736</v>
      </c>
    </row>
    <row r="1543" spans="1:7">
      <c r="A1543" s="204"/>
      <c r="B1543" s="204"/>
      <c r="C1543" s="204"/>
      <c r="D1543" s="204" t="s">
        <v>1190</v>
      </c>
      <c r="E1543" s="205" t="s">
        <v>1191</v>
      </c>
      <c r="F1543" s="206">
        <v>1295.8</v>
      </c>
      <c r="G1543" s="206">
        <v>1295.8</v>
      </c>
    </row>
    <row r="1544" spans="1:7" ht="38.25">
      <c r="A1544" s="204"/>
      <c r="B1544" s="204"/>
      <c r="C1544" s="204" t="s">
        <v>2196</v>
      </c>
      <c r="D1544" s="204"/>
      <c r="E1544" s="205" t="s">
        <v>2197</v>
      </c>
      <c r="F1544" s="206">
        <v>105398.39999999999</v>
      </c>
      <c r="G1544" s="206">
        <v>105398.39999999999</v>
      </c>
    </row>
    <row r="1545" spans="1:7" ht="25.5">
      <c r="A1545" s="204"/>
      <c r="B1545" s="204"/>
      <c r="C1545" s="204"/>
      <c r="D1545" s="204" t="s">
        <v>1189</v>
      </c>
      <c r="E1545" s="205" t="s">
        <v>2863</v>
      </c>
      <c r="F1545" s="206">
        <v>10560.2</v>
      </c>
      <c r="G1545" s="206">
        <v>10560.2</v>
      </c>
    </row>
    <row r="1546" spans="1:7" ht="38.25">
      <c r="A1546" s="204"/>
      <c r="B1546" s="204"/>
      <c r="C1546" s="204"/>
      <c r="D1546" s="204" t="s">
        <v>1290</v>
      </c>
      <c r="E1546" s="205" t="s">
        <v>2724</v>
      </c>
      <c r="F1546" s="206">
        <v>94838.2</v>
      </c>
      <c r="G1546" s="206">
        <v>94838.2</v>
      </c>
    </row>
    <row r="1547" spans="1:7" ht="51">
      <c r="A1547" s="204"/>
      <c r="B1547" s="204"/>
      <c r="C1547" s="204" t="s">
        <v>2325</v>
      </c>
      <c r="D1547" s="204"/>
      <c r="E1547" s="205" t="s">
        <v>2326</v>
      </c>
      <c r="F1547" s="206">
        <v>16794.7</v>
      </c>
      <c r="G1547" s="206">
        <v>16804.8</v>
      </c>
    </row>
    <row r="1548" spans="1:7" ht="38.25">
      <c r="A1548" s="204"/>
      <c r="B1548" s="204"/>
      <c r="C1548" s="204"/>
      <c r="D1548" s="204" t="s">
        <v>1290</v>
      </c>
      <c r="E1548" s="205" t="s">
        <v>2724</v>
      </c>
      <c r="F1548" s="206">
        <v>16794.7</v>
      </c>
      <c r="G1548" s="206">
        <v>16804.8</v>
      </c>
    </row>
    <row r="1549" spans="1:7" ht="51">
      <c r="A1549" s="204"/>
      <c r="B1549" s="204"/>
      <c r="C1549" s="204" t="s">
        <v>1999</v>
      </c>
      <c r="D1549" s="204"/>
      <c r="E1549" s="205" t="s">
        <v>2000</v>
      </c>
      <c r="F1549" s="206">
        <v>39836.199999999997</v>
      </c>
      <c r="G1549" s="206">
        <v>41726.1</v>
      </c>
    </row>
    <row r="1550" spans="1:7" ht="114.75">
      <c r="A1550" s="204"/>
      <c r="B1550" s="204"/>
      <c r="C1550" s="204" t="s">
        <v>2073</v>
      </c>
      <c r="D1550" s="204"/>
      <c r="E1550" s="205" t="s">
        <v>2074</v>
      </c>
      <c r="F1550" s="206">
        <v>33756.199999999997</v>
      </c>
      <c r="G1550" s="206">
        <v>34392.699999999997</v>
      </c>
    </row>
    <row r="1551" spans="1:7" ht="63.75">
      <c r="A1551" s="204"/>
      <c r="B1551" s="204"/>
      <c r="C1551" s="204" t="s">
        <v>2327</v>
      </c>
      <c r="D1551" s="204"/>
      <c r="E1551" s="205" t="s">
        <v>2328</v>
      </c>
      <c r="F1551" s="206">
        <v>2516.4</v>
      </c>
      <c r="G1551" s="206">
        <v>2518.4</v>
      </c>
    </row>
    <row r="1552" spans="1:7" ht="25.5">
      <c r="A1552" s="204"/>
      <c r="B1552" s="204"/>
      <c r="C1552" s="204"/>
      <c r="D1552" s="204" t="s">
        <v>1189</v>
      </c>
      <c r="E1552" s="205" t="s">
        <v>2863</v>
      </c>
      <c r="F1552" s="206">
        <v>1616.4</v>
      </c>
      <c r="G1552" s="206">
        <v>1618.4</v>
      </c>
    </row>
    <row r="1553" spans="1:7" ht="25.5">
      <c r="A1553" s="204"/>
      <c r="B1553" s="204"/>
      <c r="C1553" s="204"/>
      <c r="D1553" s="204" t="s">
        <v>1198</v>
      </c>
      <c r="E1553" s="205" t="s">
        <v>1199</v>
      </c>
      <c r="F1553" s="206">
        <v>900</v>
      </c>
      <c r="G1553" s="206">
        <v>900</v>
      </c>
    </row>
    <row r="1554" spans="1:7" ht="51">
      <c r="A1554" s="204"/>
      <c r="B1554" s="204"/>
      <c r="C1554" s="204" t="s">
        <v>2075</v>
      </c>
      <c r="D1554" s="204"/>
      <c r="E1554" s="205" t="s">
        <v>2076</v>
      </c>
      <c r="F1554" s="206">
        <v>28613.3</v>
      </c>
      <c r="G1554" s="206">
        <v>30417.8</v>
      </c>
    </row>
    <row r="1555" spans="1:7" ht="25.5">
      <c r="A1555" s="204"/>
      <c r="B1555" s="204"/>
      <c r="C1555" s="204"/>
      <c r="D1555" s="204" t="s">
        <v>1189</v>
      </c>
      <c r="E1555" s="205" t="s">
        <v>2863</v>
      </c>
      <c r="F1555" s="206">
        <v>1977.8</v>
      </c>
      <c r="G1555" s="206">
        <v>1977.8</v>
      </c>
    </row>
    <row r="1556" spans="1:7" ht="25.5">
      <c r="A1556" s="204"/>
      <c r="B1556" s="204"/>
      <c r="C1556" s="204"/>
      <c r="D1556" s="204" t="s">
        <v>1198</v>
      </c>
      <c r="E1556" s="205" t="s">
        <v>1199</v>
      </c>
      <c r="F1556" s="206">
        <v>6500</v>
      </c>
      <c r="G1556" s="206">
        <v>10250</v>
      </c>
    </row>
    <row r="1557" spans="1:7" ht="38.25">
      <c r="A1557" s="204"/>
      <c r="B1557" s="204"/>
      <c r="C1557" s="204"/>
      <c r="D1557" s="204" t="s">
        <v>1290</v>
      </c>
      <c r="E1557" s="205" t="s">
        <v>2724</v>
      </c>
      <c r="F1557" s="206">
        <v>20135.5</v>
      </c>
      <c r="G1557" s="206">
        <v>18190</v>
      </c>
    </row>
    <row r="1558" spans="1:7" ht="102">
      <c r="A1558" s="204"/>
      <c r="B1558" s="204"/>
      <c r="C1558" s="204" t="s">
        <v>2077</v>
      </c>
      <c r="D1558" s="204"/>
      <c r="E1558" s="205" t="s">
        <v>2078</v>
      </c>
      <c r="F1558" s="206">
        <v>2626.5</v>
      </c>
      <c r="G1558" s="206">
        <v>1456.5</v>
      </c>
    </row>
    <row r="1559" spans="1:7" ht="25.5">
      <c r="A1559" s="204"/>
      <c r="B1559" s="204"/>
      <c r="C1559" s="204"/>
      <c r="D1559" s="204" t="s">
        <v>1189</v>
      </c>
      <c r="E1559" s="205" t="s">
        <v>2863</v>
      </c>
      <c r="F1559" s="206">
        <v>1050</v>
      </c>
      <c r="G1559" s="206">
        <v>1270</v>
      </c>
    </row>
    <row r="1560" spans="1:7" ht="38.25">
      <c r="A1560" s="204"/>
      <c r="B1560" s="204"/>
      <c r="C1560" s="204"/>
      <c r="D1560" s="204" t="s">
        <v>1290</v>
      </c>
      <c r="E1560" s="205" t="s">
        <v>2724</v>
      </c>
      <c r="F1560" s="206">
        <v>1576.5</v>
      </c>
      <c r="G1560" s="206">
        <v>186.5</v>
      </c>
    </row>
    <row r="1561" spans="1:7" ht="102">
      <c r="A1561" s="204"/>
      <c r="B1561" s="204"/>
      <c r="C1561" s="204" t="s">
        <v>2001</v>
      </c>
      <c r="D1561" s="204"/>
      <c r="E1561" s="205" t="s">
        <v>2002</v>
      </c>
      <c r="F1561" s="206">
        <v>6080</v>
      </c>
      <c r="G1561" s="206">
        <v>7333.4</v>
      </c>
    </row>
    <row r="1562" spans="1:7" ht="51">
      <c r="A1562" s="204"/>
      <c r="B1562" s="204"/>
      <c r="C1562" s="204" t="s">
        <v>2079</v>
      </c>
      <c r="D1562" s="204"/>
      <c r="E1562" s="205" t="s">
        <v>2080</v>
      </c>
      <c r="F1562" s="206">
        <v>1842.3</v>
      </c>
      <c r="G1562" s="206">
        <v>1955.7</v>
      </c>
    </row>
    <row r="1563" spans="1:7" ht="25.5">
      <c r="A1563" s="204"/>
      <c r="B1563" s="204"/>
      <c r="C1563" s="204"/>
      <c r="D1563" s="204" t="s">
        <v>1189</v>
      </c>
      <c r="E1563" s="205" t="s">
        <v>2863</v>
      </c>
      <c r="F1563" s="206">
        <v>842.3</v>
      </c>
      <c r="G1563" s="206">
        <v>955.7</v>
      </c>
    </row>
    <row r="1564" spans="1:7" ht="25.5">
      <c r="A1564" s="204"/>
      <c r="B1564" s="204"/>
      <c r="C1564" s="204"/>
      <c r="D1564" s="204" t="s">
        <v>1198</v>
      </c>
      <c r="E1564" s="205" t="s">
        <v>1199</v>
      </c>
      <c r="F1564" s="206">
        <v>1000</v>
      </c>
      <c r="G1564" s="206">
        <v>1000</v>
      </c>
    </row>
    <row r="1565" spans="1:7" ht="38.25">
      <c r="A1565" s="204"/>
      <c r="B1565" s="204"/>
      <c r="C1565" s="204" t="s">
        <v>2329</v>
      </c>
      <c r="D1565" s="204"/>
      <c r="E1565" s="205" t="s">
        <v>2330</v>
      </c>
      <c r="F1565" s="206">
        <v>222</v>
      </c>
      <c r="G1565" s="206">
        <v>1362</v>
      </c>
    </row>
    <row r="1566" spans="1:7" ht="25.5">
      <c r="A1566" s="204"/>
      <c r="B1566" s="204"/>
      <c r="C1566" s="204"/>
      <c r="D1566" s="204" t="s">
        <v>1189</v>
      </c>
      <c r="E1566" s="205" t="s">
        <v>2863</v>
      </c>
      <c r="F1566" s="206">
        <v>222</v>
      </c>
      <c r="G1566" s="206">
        <v>1362</v>
      </c>
    </row>
    <row r="1567" spans="1:7" ht="63.75">
      <c r="A1567" s="204"/>
      <c r="B1567" s="204"/>
      <c r="C1567" s="204" t="s">
        <v>2003</v>
      </c>
      <c r="D1567" s="204"/>
      <c r="E1567" s="205" t="s">
        <v>2004</v>
      </c>
      <c r="F1567" s="206">
        <v>4015.7</v>
      </c>
      <c r="G1567" s="206">
        <v>4015.7</v>
      </c>
    </row>
    <row r="1568" spans="1:7" ht="25.5">
      <c r="A1568" s="204"/>
      <c r="B1568" s="204"/>
      <c r="C1568" s="204"/>
      <c r="D1568" s="204" t="s">
        <v>1189</v>
      </c>
      <c r="E1568" s="205" t="s">
        <v>2863</v>
      </c>
      <c r="F1568" s="206">
        <v>2000</v>
      </c>
      <c r="G1568" s="206">
        <v>2000</v>
      </c>
    </row>
    <row r="1569" spans="1:7" ht="38.25">
      <c r="A1569" s="204"/>
      <c r="B1569" s="204"/>
      <c r="C1569" s="204"/>
      <c r="D1569" s="204" t="s">
        <v>1290</v>
      </c>
      <c r="E1569" s="205" t="s">
        <v>2724</v>
      </c>
      <c r="F1569" s="206">
        <v>2015.7</v>
      </c>
      <c r="G1569" s="206">
        <v>2015.7</v>
      </c>
    </row>
    <row r="1570" spans="1:7" ht="25.5">
      <c r="A1570" s="204"/>
      <c r="B1570" s="204"/>
      <c r="C1570" s="204" t="s">
        <v>1262</v>
      </c>
      <c r="D1570" s="204"/>
      <c r="E1570" s="205" t="s">
        <v>1263</v>
      </c>
      <c r="F1570" s="206">
        <v>93757.4</v>
      </c>
      <c r="G1570" s="206">
        <v>113751.4</v>
      </c>
    </row>
    <row r="1571" spans="1:7" ht="63.75">
      <c r="A1571" s="204"/>
      <c r="B1571" s="204"/>
      <c r="C1571" s="204" t="s">
        <v>1264</v>
      </c>
      <c r="D1571" s="204"/>
      <c r="E1571" s="205" t="s">
        <v>1265</v>
      </c>
      <c r="F1571" s="206">
        <v>16637.7</v>
      </c>
      <c r="G1571" s="206">
        <v>17137.7</v>
      </c>
    </row>
    <row r="1572" spans="1:7" ht="38.25">
      <c r="A1572" s="204"/>
      <c r="B1572" s="204"/>
      <c r="C1572" s="204" t="s">
        <v>2005</v>
      </c>
      <c r="D1572" s="204"/>
      <c r="E1572" s="205" t="s">
        <v>2006</v>
      </c>
      <c r="F1572" s="206">
        <v>8412.7000000000007</v>
      </c>
      <c r="G1572" s="206">
        <v>8412.7000000000007</v>
      </c>
    </row>
    <row r="1573" spans="1:7" ht="25.5">
      <c r="A1573" s="204"/>
      <c r="B1573" s="204"/>
      <c r="C1573" s="204"/>
      <c r="D1573" s="204" t="s">
        <v>1189</v>
      </c>
      <c r="E1573" s="205" t="s">
        <v>2863</v>
      </c>
      <c r="F1573" s="206">
        <v>2172.6999999999998</v>
      </c>
      <c r="G1573" s="206">
        <v>2172.6999999999998</v>
      </c>
    </row>
    <row r="1574" spans="1:7" ht="25.5">
      <c r="A1574" s="204"/>
      <c r="B1574" s="204"/>
      <c r="C1574" s="204"/>
      <c r="D1574" s="204" t="s">
        <v>1198</v>
      </c>
      <c r="E1574" s="205" t="s">
        <v>1199</v>
      </c>
      <c r="F1574" s="206">
        <v>1240</v>
      </c>
      <c r="G1574" s="206">
        <v>1240</v>
      </c>
    </row>
    <row r="1575" spans="1:7" ht="38.25">
      <c r="A1575" s="204"/>
      <c r="B1575" s="204"/>
      <c r="C1575" s="204"/>
      <c r="D1575" s="204" t="s">
        <v>1290</v>
      </c>
      <c r="E1575" s="205" t="s">
        <v>2724</v>
      </c>
      <c r="F1575" s="206">
        <v>5000</v>
      </c>
      <c r="G1575" s="206">
        <v>5000</v>
      </c>
    </row>
    <row r="1576" spans="1:7" ht="38.25">
      <c r="A1576" s="204"/>
      <c r="B1576" s="204"/>
      <c r="C1576" s="204" t="s">
        <v>1266</v>
      </c>
      <c r="D1576" s="204"/>
      <c r="E1576" s="205" t="s">
        <v>1267</v>
      </c>
      <c r="F1576" s="206">
        <v>5870</v>
      </c>
      <c r="G1576" s="206">
        <v>5870</v>
      </c>
    </row>
    <row r="1577" spans="1:7" ht="25.5">
      <c r="A1577" s="204"/>
      <c r="B1577" s="204"/>
      <c r="C1577" s="204"/>
      <c r="D1577" s="204" t="s">
        <v>1189</v>
      </c>
      <c r="E1577" s="205" t="s">
        <v>2863</v>
      </c>
      <c r="F1577" s="206">
        <v>2120</v>
      </c>
      <c r="G1577" s="206">
        <v>2120</v>
      </c>
    </row>
    <row r="1578" spans="1:7" ht="25.5">
      <c r="A1578" s="204"/>
      <c r="B1578" s="204"/>
      <c r="C1578" s="204"/>
      <c r="D1578" s="204" t="s">
        <v>1198</v>
      </c>
      <c r="E1578" s="205" t="s">
        <v>1199</v>
      </c>
      <c r="F1578" s="206">
        <v>50</v>
      </c>
      <c r="G1578" s="206">
        <v>50</v>
      </c>
    </row>
    <row r="1579" spans="1:7" ht="38.25">
      <c r="A1579" s="204"/>
      <c r="B1579" s="204"/>
      <c r="C1579" s="204"/>
      <c r="D1579" s="204" t="s">
        <v>1290</v>
      </c>
      <c r="E1579" s="205" t="s">
        <v>2724</v>
      </c>
      <c r="F1579" s="206">
        <v>3700</v>
      </c>
      <c r="G1579" s="206">
        <v>3700</v>
      </c>
    </row>
    <row r="1580" spans="1:7" ht="25.5">
      <c r="A1580" s="204"/>
      <c r="B1580" s="204"/>
      <c r="C1580" s="204" t="s">
        <v>2331</v>
      </c>
      <c r="D1580" s="204"/>
      <c r="E1580" s="205" t="s">
        <v>2332</v>
      </c>
      <c r="F1580" s="206">
        <v>2355</v>
      </c>
      <c r="G1580" s="206">
        <v>2855</v>
      </c>
    </row>
    <row r="1581" spans="1:7" ht="38.25">
      <c r="A1581" s="204"/>
      <c r="B1581" s="204"/>
      <c r="C1581" s="204"/>
      <c r="D1581" s="204" t="s">
        <v>1290</v>
      </c>
      <c r="E1581" s="205" t="s">
        <v>2724</v>
      </c>
      <c r="F1581" s="206">
        <v>2355</v>
      </c>
      <c r="G1581" s="206">
        <v>2855</v>
      </c>
    </row>
    <row r="1582" spans="1:7" ht="63.75">
      <c r="A1582" s="204"/>
      <c r="B1582" s="204"/>
      <c r="C1582" s="204" t="s">
        <v>2169</v>
      </c>
      <c r="D1582" s="204"/>
      <c r="E1582" s="205" t="s">
        <v>2170</v>
      </c>
      <c r="F1582" s="206">
        <v>1500</v>
      </c>
      <c r="G1582" s="206">
        <v>1500</v>
      </c>
    </row>
    <row r="1583" spans="1:7" ht="63.75">
      <c r="A1583" s="204"/>
      <c r="B1583" s="204"/>
      <c r="C1583" s="204" t="s">
        <v>2175</v>
      </c>
      <c r="D1583" s="204"/>
      <c r="E1583" s="205" t="s">
        <v>2176</v>
      </c>
      <c r="F1583" s="206">
        <v>1500</v>
      </c>
      <c r="G1583" s="206">
        <v>1500</v>
      </c>
    </row>
    <row r="1584" spans="1:7" ht="25.5">
      <c r="A1584" s="204"/>
      <c r="B1584" s="204"/>
      <c r="C1584" s="204"/>
      <c r="D1584" s="204" t="s">
        <v>1189</v>
      </c>
      <c r="E1584" s="205" t="s">
        <v>2863</v>
      </c>
      <c r="F1584" s="206">
        <v>1500</v>
      </c>
      <c r="G1584" s="206">
        <v>1500</v>
      </c>
    </row>
    <row r="1585" spans="1:7" ht="63.75">
      <c r="A1585" s="204"/>
      <c r="B1585" s="204"/>
      <c r="C1585" s="204" t="s">
        <v>2009</v>
      </c>
      <c r="D1585" s="204"/>
      <c r="E1585" s="205" t="s">
        <v>2010</v>
      </c>
      <c r="F1585" s="206">
        <v>300</v>
      </c>
      <c r="G1585" s="206">
        <v>300</v>
      </c>
    </row>
    <row r="1586" spans="1:7">
      <c r="A1586" s="204"/>
      <c r="B1586" s="204"/>
      <c r="C1586" s="204" t="s">
        <v>2013</v>
      </c>
      <c r="D1586" s="204"/>
      <c r="E1586" s="205" t="s">
        <v>2014</v>
      </c>
      <c r="F1586" s="206">
        <v>300</v>
      </c>
      <c r="G1586" s="206">
        <v>300</v>
      </c>
    </row>
    <row r="1587" spans="1:7" ht="25.5">
      <c r="A1587" s="204"/>
      <c r="B1587" s="204"/>
      <c r="C1587" s="204"/>
      <c r="D1587" s="204" t="s">
        <v>1189</v>
      </c>
      <c r="E1587" s="205" t="s">
        <v>2863</v>
      </c>
      <c r="F1587" s="206">
        <v>300</v>
      </c>
      <c r="G1587" s="206">
        <v>300</v>
      </c>
    </row>
    <row r="1588" spans="1:7" ht="63.75">
      <c r="A1588" s="204"/>
      <c r="B1588" s="204"/>
      <c r="C1588" s="204" t="s">
        <v>1920</v>
      </c>
      <c r="D1588" s="204"/>
      <c r="E1588" s="205" t="s">
        <v>1921</v>
      </c>
      <c r="F1588" s="206">
        <v>50751.8</v>
      </c>
      <c r="G1588" s="206">
        <v>50736.2</v>
      </c>
    </row>
    <row r="1589" spans="1:7" ht="38.25">
      <c r="A1589" s="204"/>
      <c r="B1589" s="204"/>
      <c r="C1589" s="204" t="s">
        <v>2335</v>
      </c>
      <c r="D1589" s="204"/>
      <c r="E1589" s="205" t="s">
        <v>2336</v>
      </c>
      <c r="F1589" s="206">
        <v>440</v>
      </c>
      <c r="G1589" s="206">
        <v>400</v>
      </c>
    </row>
    <row r="1590" spans="1:7" ht="25.5">
      <c r="A1590" s="204"/>
      <c r="B1590" s="204"/>
      <c r="C1590" s="204"/>
      <c r="D1590" s="204" t="s">
        <v>1189</v>
      </c>
      <c r="E1590" s="205" t="s">
        <v>2863</v>
      </c>
      <c r="F1590" s="206">
        <v>370</v>
      </c>
      <c r="G1590" s="206">
        <v>330</v>
      </c>
    </row>
    <row r="1591" spans="1:7" ht="25.5">
      <c r="A1591" s="204"/>
      <c r="B1591" s="204"/>
      <c r="C1591" s="204"/>
      <c r="D1591" s="204" t="s">
        <v>1198</v>
      </c>
      <c r="E1591" s="205" t="s">
        <v>1199</v>
      </c>
      <c r="F1591" s="206">
        <v>70</v>
      </c>
      <c r="G1591" s="206">
        <v>70</v>
      </c>
    </row>
    <row r="1592" spans="1:7" ht="25.5">
      <c r="A1592" s="204"/>
      <c r="B1592" s="204"/>
      <c r="C1592" s="204" t="s">
        <v>2337</v>
      </c>
      <c r="D1592" s="204"/>
      <c r="E1592" s="205" t="s">
        <v>2338</v>
      </c>
      <c r="F1592" s="206">
        <v>2622.5</v>
      </c>
      <c r="G1592" s="206">
        <v>2622.5</v>
      </c>
    </row>
    <row r="1593" spans="1:7" ht="25.5">
      <c r="A1593" s="204"/>
      <c r="B1593" s="204"/>
      <c r="C1593" s="204"/>
      <c r="D1593" s="204" t="s">
        <v>1189</v>
      </c>
      <c r="E1593" s="205" t="s">
        <v>2863</v>
      </c>
      <c r="F1593" s="206">
        <v>2622.5</v>
      </c>
      <c r="G1593" s="206">
        <v>2622.5</v>
      </c>
    </row>
    <row r="1594" spans="1:7" ht="38.25">
      <c r="A1594" s="204"/>
      <c r="B1594" s="204"/>
      <c r="C1594" s="204" t="s">
        <v>2015</v>
      </c>
      <c r="D1594" s="204"/>
      <c r="E1594" s="205" t="s">
        <v>2016</v>
      </c>
      <c r="F1594" s="206">
        <v>900</v>
      </c>
      <c r="G1594" s="206">
        <v>900</v>
      </c>
    </row>
    <row r="1595" spans="1:7" ht="25.5">
      <c r="A1595" s="204"/>
      <c r="B1595" s="204"/>
      <c r="C1595" s="204"/>
      <c r="D1595" s="204" t="s">
        <v>1189</v>
      </c>
      <c r="E1595" s="205" t="s">
        <v>2863</v>
      </c>
      <c r="F1595" s="206">
        <v>500</v>
      </c>
      <c r="G1595" s="206">
        <v>500</v>
      </c>
    </row>
    <row r="1596" spans="1:7" ht="25.5">
      <c r="A1596" s="204"/>
      <c r="B1596" s="204"/>
      <c r="C1596" s="204"/>
      <c r="D1596" s="204" t="s">
        <v>1198</v>
      </c>
      <c r="E1596" s="205" t="s">
        <v>1199</v>
      </c>
      <c r="F1596" s="206">
        <v>400</v>
      </c>
      <c r="G1596" s="206">
        <v>400</v>
      </c>
    </row>
    <row r="1597" spans="1:7" ht="63.75">
      <c r="A1597" s="204"/>
      <c r="B1597" s="204"/>
      <c r="C1597" s="204" t="s">
        <v>2339</v>
      </c>
      <c r="D1597" s="204"/>
      <c r="E1597" s="205" t="s">
        <v>2340</v>
      </c>
      <c r="F1597" s="206">
        <v>46789.3</v>
      </c>
      <c r="G1597" s="206">
        <v>46813.7</v>
      </c>
    </row>
    <row r="1598" spans="1:7" ht="38.25">
      <c r="A1598" s="204"/>
      <c r="B1598" s="204"/>
      <c r="C1598" s="204"/>
      <c r="D1598" s="204" t="s">
        <v>1290</v>
      </c>
      <c r="E1598" s="205" t="s">
        <v>2724</v>
      </c>
      <c r="F1598" s="206">
        <v>46789.3</v>
      </c>
      <c r="G1598" s="206">
        <v>46813.7</v>
      </c>
    </row>
    <row r="1599" spans="1:7" ht="63.75">
      <c r="A1599" s="204"/>
      <c r="B1599" s="204"/>
      <c r="C1599" s="204" t="s">
        <v>2017</v>
      </c>
      <c r="D1599" s="204"/>
      <c r="E1599" s="205" t="s">
        <v>2018</v>
      </c>
      <c r="F1599" s="206">
        <v>3200</v>
      </c>
      <c r="G1599" s="206">
        <v>3200</v>
      </c>
    </row>
    <row r="1600" spans="1:7" ht="25.5">
      <c r="A1600" s="204"/>
      <c r="B1600" s="204"/>
      <c r="C1600" s="204" t="s">
        <v>2341</v>
      </c>
      <c r="D1600" s="204"/>
      <c r="E1600" s="205" t="s">
        <v>2342</v>
      </c>
      <c r="F1600" s="206">
        <v>3200</v>
      </c>
      <c r="G1600" s="206">
        <v>3200</v>
      </c>
    </row>
    <row r="1601" spans="1:7" ht="25.5">
      <c r="A1601" s="204"/>
      <c r="B1601" s="204"/>
      <c r="C1601" s="204"/>
      <c r="D1601" s="204" t="s">
        <v>1189</v>
      </c>
      <c r="E1601" s="205" t="s">
        <v>2863</v>
      </c>
      <c r="F1601" s="206">
        <v>3200</v>
      </c>
      <c r="G1601" s="206">
        <v>3200</v>
      </c>
    </row>
    <row r="1602" spans="1:7" ht="51">
      <c r="A1602" s="204"/>
      <c r="B1602" s="204"/>
      <c r="C1602" s="204" t="s">
        <v>1957</v>
      </c>
      <c r="D1602" s="204"/>
      <c r="E1602" s="205" t="s">
        <v>1958</v>
      </c>
      <c r="F1602" s="206">
        <v>18367.900000000001</v>
      </c>
      <c r="G1602" s="206">
        <v>37877.5</v>
      </c>
    </row>
    <row r="1603" spans="1:7" ht="51">
      <c r="A1603" s="204"/>
      <c r="B1603" s="204"/>
      <c r="C1603" s="204" t="s">
        <v>2343</v>
      </c>
      <c r="D1603" s="204"/>
      <c r="E1603" s="205" t="s">
        <v>2344</v>
      </c>
      <c r="F1603" s="206">
        <v>3250</v>
      </c>
      <c r="G1603" s="206">
        <v>3250</v>
      </c>
    </row>
    <row r="1604" spans="1:7" ht="38.25">
      <c r="A1604" s="204"/>
      <c r="B1604" s="204"/>
      <c r="C1604" s="204"/>
      <c r="D1604" s="204" t="s">
        <v>1290</v>
      </c>
      <c r="E1604" s="205" t="s">
        <v>2724</v>
      </c>
      <c r="F1604" s="206">
        <v>3250</v>
      </c>
      <c r="G1604" s="206">
        <v>3250</v>
      </c>
    </row>
    <row r="1605" spans="1:7" ht="38.25">
      <c r="A1605" s="204"/>
      <c r="B1605" s="204"/>
      <c r="C1605" s="204" t="s">
        <v>2345</v>
      </c>
      <c r="D1605" s="204"/>
      <c r="E1605" s="205" t="s">
        <v>2346</v>
      </c>
      <c r="F1605" s="206">
        <v>15117.9</v>
      </c>
      <c r="G1605" s="206">
        <v>34627.5</v>
      </c>
    </row>
    <row r="1606" spans="1:7" ht="38.25">
      <c r="A1606" s="204"/>
      <c r="B1606" s="204"/>
      <c r="C1606" s="204"/>
      <c r="D1606" s="204" t="s">
        <v>1290</v>
      </c>
      <c r="E1606" s="205" t="s">
        <v>2724</v>
      </c>
      <c r="F1606" s="206">
        <v>15117.9</v>
      </c>
      <c r="G1606" s="206">
        <v>34627.5</v>
      </c>
    </row>
    <row r="1607" spans="1:7" ht="76.5">
      <c r="A1607" s="204"/>
      <c r="B1607" s="204"/>
      <c r="C1607" s="204" t="s">
        <v>2025</v>
      </c>
      <c r="D1607" s="204"/>
      <c r="E1607" s="205" t="s">
        <v>2026</v>
      </c>
      <c r="F1607" s="206">
        <v>3000</v>
      </c>
      <c r="G1607" s="206">
        <v>3000</v>
      </c>
    </row>
    <row r="1608" spans="1:7" ht="63.75">
      <c r="A1608" s="204"/>
      <c r="B1608" s="204"/>
      <c r="C1608" s="204" t="s">
        <v>2347</v>
      </c>
      <c r="D1608" s="204"/>
      <c r="E1608" s="205" t="s">
        <v>2348</v>
      </c>
      <c r="F1608" s="206">
        <v>3000</v>
      </c>
      <c r="G1608" s="206">
        <v>3000</v>
      </c>
    </row>
    <row r="1609" spans="1:7" ht="25.5">
      <c r="A1609" s="204"/>
      <c r="B1609" s="204"/>
      <c r="C1609" s="204"/>
      <c r="D1609" s="204" t="s">
        <v>1189</v>
      </c>
      <c r="E1609" s="205" t="s">
        <v>2863</v>
      </c>
      <c r="F1609" s="206">
        <v>1200</v>
      </c>
      <c r="G1609" s="206">
        <v>1200</v>
      </c>
    </row>
    <row r="1610" spans="1:7" ht="38.25">
      <c r="A1610" s="204"/>
      <c r="B1610" s="204"/>
      <c r="C1610" s="204"/>
      <c r="D1610" s="204" t="s">
        <v>1290</v>
      </c>
      <c r="E1610" s="205" t="s">
        <v>2724</v>
      </c>
      <c r="F1610" s="206">
        <v>1800</v>
      </c>
      <c r="G1610" s="206">
        <v>1800</v>
      </c>
    </row>
    <row r="1611" spans="1:7" ht="38.25">
      <c r="A1611" s="204"/>
      <c r="B1611" s="204"/>
      <c r="C1611" s="204" t="s">
        <v>1212</v>
      </c>
      <c r="D1611" s="204"/>
      <c r="E1611" s="205" t="s">
        <v>1213</v>
      </c>
      <c r="F1611" s="206">
        <v>46387.3</v>
      </c>
      <c r="G1611" s="206">
        <v>3250</v>
      </c>
    </row>
    <row r="1612" spans="1:7" ht="63.75">
      <c r="A1612" s="204"/>
      <c r="B1612" s="204"/>
      <c r="C1612" s="204" t="s">
        <v>1274</v>
      </c>
      <c r="D1612" s="204"/>
      <c r="E1612" s="205" t="s">
        <v>1275</v>
      </c>
      <c r="F1612" s="206">
        <v>3250</v>
      </c>
      <c r="G1612" s="206">
        <v>3250</v>
      </c>
    </row>
    <row r="1613" spans="1:7" ht="127.5">
      <c r="A1613" s="204"/>
      <c r="B1613" s="204"/>
      <c r="C1613" s="204" t="s">
        <v>1276</v>
      </c>
      <c r="D1613" s="204"/>
      <c r="E1613" s="205" t="s">
        <v>1277</v>
      </c>
      <c r="F1613" s="206">
        <v>3250</v>
      </c>
      <c r="G1613" s="206">
        <v>3250</v>
      </c>
    </row>
    <row r="1614" spans="1:7" ht="25.5">
      <c r="A1614" s="204"/>
      <c r="B1614" s="204"/>
      <c r="C1614" s="204"/>
      <c r="D1614" s="204" t="s">
        <v>1189</v>
      </c>
      <c r="E1614" s="205" t="s">
        <v>2863</v>
      </c>
      <c r="F1614" s="206">
        <v>409.7</v>
      </c>
      <c r="G1614" s="206">
        <v>409.7</v>
      </c>
    </row>
    <row r="1615" spans="1:7" ht="38.25">
      <c r="A1615" s="204"/>
      <c r="B1615" s="204"/>
      <c r="C1615" s="204"/>
      <c r="D1615" s="204" t="s">
        <v>1290</v>
      </c>
      <c r="E1615" s="205" t="s">
        <v>2724</v>
      </c>
      <c r="F1615" s="206">
        <v>920.3</v>
      </c>
      <c r="G1615" s="206">
        <v>920.3</v>
      </c>
    </row>
    <row r="1616" spans="1:7">
      <c r="A1616" s="204"/>
      <c r="B1616" s="204"/>
      <c r="C1616" s="204"/>
      <c r="D1616" s="204" t="s">
        <v>1190</v>
      </c>
      <c r="E1616" s="205" t="s">
        <v>1191</v>
      </c>
      <c r="F1616" s="206">
        <v>1920</v>
      </c>
      <c r="G1616" s="206">
        <v>1920</v>
      </c>
    </row>
    <row r="1617" spans="1:7" ht="102">
      <c r="A1617" s="204"/>
      <c r="B1617" s="204"/>
      <c r="C1617" s="204" t="s">
        <v>1628</v>
      </c>
      <c r="D1617" s="204"/>
      <c r="E1617" s="205" t="s">
        <v>1629</v>
      </c>
      <c r="F1617" s="206">
        <v>43137.3</v>
      </c>
      <c r="G1617" s="206">
        <v>0</v>
      </c>
    </row>
    <row r="1618" spans="1:7">
      <c r="A1618" s="204"/>
      <c r="B1618" s="204"/>
      <c r="C1618" s="204" t="s">
        <v>1630</v>
      </c>
      <c r="D1618" s="204"/>
      <c r="E1618" s="205" t="s">
        <v>1631</v>
      </c>
      <c r="F1618" s="206">
        <v>30033.4</v>
      </c>
      <c r="G1618" s="206">
        <v>0</v>
      </c>
    </row>
    <row r="1619" spans="1:7" ht="25.5">
      <c r="A1619" s="204"/>
      <c r="B1619" s="204"/>
      <c r="C1619" s="204"/>
      <c r="D1619" s="204" t="s">
        <v>1189</v>
      </c>
      <c r="E1619" s="205" t="s">
        <v>2863</v>
      </c>
      <c r="F1619" s="206">
        <v>13843.4</v>
      </c>
      <c r="G1619" s="206">
        <v>0</v>
      </c>
    </row>
    <row r="1620" spans="1:7" ht="38.25">
      <c r="A1620" s="204"/>
      <c r="B1620" s="204"/>
      <c r="C1620" s="204"/>
      <c r="D1620" s="204" t="s">
        <v>1290</v>
      </c>
      <c r="E1620" s="205" t="s">
        <v>2724</v>
      </c>
      <c r="F1620" s="206">
        <v>16190</v>
      </c>
      <c r="G1620" s="206">
        <v>0</v>
      </c>
    </row>
    <row r="1621" spans="1:7" ht="63.75">
      <c r="A1621" s="204"/>
      <c r="B1621" s="204"/>
      <c r="C1621" s="204" t="s">
        <v>2349</v>
      </c>
      <c r="D1621" s="204"/>
      <c r="E1621" s="205" t="s">
        <v>2350</v>
      </c>
      <c r="F1621" s="206">
        <v>13103.9</v>
      </c>
      <c r="G1621" s="206">
        <v>0</v>
      </c>
    </row>
    <row r="1622" spans="1:7">
      <c r="A1622" s="204"/>
      <c r="B1622" s="204"/>
      <c r="C1622" s="204"/>
      <c r="D1622" s="204" t="s">
        <v>1204</v>
      </c>
      <c r="E1622" s="205" t="s">
        <v>1205</v>
      </c>
      <c r="F1622" s="206">
        <v>13103.9</v>
      </c>
      <c r="G1622" s="206">
        <v>0</v>
      </c>
    </row>
    <row r="1623" spans="1:7">
      <c r="A1623" s="204" t="s">
        <v>2467</v>
      </c>
      <c r="B1623" s="204"/>
      <c r="C1623" s="204"/>
      <c r="D1623" s="204"/>
      <c r="E1623" s="205" t="s">
        <v>380</v>
      </c>
      <c r="F1623" s="206">
        <v>101482.3</v>
      </c>
      <c r="G1623" s="206">
        <v>102201</v>
      </c>
    </row>
    <row r="1624" spans="1:7">
      <c r="A1624" s="204"/>
      <c r="B1624" s="204" t="s">
        <v>1176</v>
      </c>
      <c r="C1624" s="204"/>
      <c r="D1624" s="204"/>
      <c r="E1624" s="205" t="s">
        <v>1177</v>
      </c>
      <c r="F1624" s="206">
        <v>1028.8</v>
      </c>
      <c r="G1624" s="206">
        <v>1028.8</v>
      </c>
    </row>
    <row r="1625" spans="1:7">
      <c r="A1625" s="204"/>
      <c r="B1625" s="204" t="s">
        <v>1250</v>
      </c>
      <c r="C1625" s="204"/>
      <c r="D1625" s="204"/>
      <c r="E1625" s="205" t="s">
        <v>1251</v>
      </c>
      <c r="F1625" s="206">
        <v>1028.8</v>
      </c>
      <c r="G1625" s="206">
        <v>1028.8</v>
      </c>
    </row>
    <row r="1626" spans="1:7" ht="25.5">
      <c r="A1626" s="204"/>
      <c r="B1626" s="204"/>
      <c r="C1626" s="204" t="s">
        <v>1268</v>
      </c>
      <c r="D1626" s="204"/>
      <c r="E1626" s="205" t="s">
        <v>1269</v>
      </c>
      <c r="F1626" s="206">
        <v>1028.8</v>
      </c>
      <c r="G1626" s="206">
        <v>1028.8</v>
      </c>
    </row>
    <row r="1627" spans="1:7" ht="51">
      <c r="A1627" s="204"/>
      <c r="B1627" s="204"/>
      <c r="C1627" s="204" t="s">
        <v>1270</v>
      </c>
      <c r="D1627" s="204"/>
      <c r="E1627" s="205" t="s">
        <v>1271</v>
      </c>
      <c r="F1627" s="206">
        <v>1028.8</v>
      </c>
      <c r="G1627" s="206">
        <v>1028.8</v>
      </c>
    </row>
    <row r="1628" spans="1:7" ht="51">
      <c r="A1628" s="204"/>
      <c r="B1628" s="204"/>
      <c r="C1628" s="204" t="s">
        <v>1272</v>
      </c>
      <c r="D1628" s="204"/>
      <c r="E1628" s="205" t="s">
        <v>1273</v>
      </c>
      <c r="F1628" s="206">
        <v>1028.8</v>
      </c>
      <c r="G1628" s="206">
        <v>1028.8</v>
      </c>
    </row>
    <row r="1629" spans="1:7" ht="25.5">
      <c r="A1629" s="204"/>
      <c r="B1629" s="204"/>
      <c r="C1629" s="204"/>
      <c r="D1629" s="204" t="s">
        <v>1189</v>
      </c>
      <c r="E1629" s="205" t="s">
        <v>2863</v>
      </c>
      <c r="F1629" s="206">
        <v>1028.8</v>
      </c>
      <c r="G1629" s="206">
        <v>1028.8</v>
      </c>
    </row>
    <row r="1630" spans="1:7">
      <c r="A1630" s="204"/>
      <c r="B1630" s="204" t="s">
        <v>2033</v>
      </c>
      <c r="C1630" s="204"/>
      <c r="D1630" s="204"/>
      <c r="E1630" s="205" t="s">
        <v>2034</v>
      </c>
      <c r="F1630" s="206">
        <v>100453.5</v>
      </c>
      <c r="G1630" s="206">
        <v>101172.2</v>
      </c>
    </row>
    <row r="1631" spans="1:7" ht="25.5">
      <c r="A1631" s="204"/>
      <c r="B1631" s="204" t="s">
        <v>2071</v>
      </c>
      <c r="C1631" s="204"/>
      <c r="D1631" s="204"/>
      <c r="E1631" s="205" t="s">
        <v>2072</v>
      </c>
      <c r="F1631" s="206">
        <v>100453.5</v>
      </c>
      <c r="G1631" s="206">
        <v>101172.2</v>
      </c>
    </row>
    <row r="1632" spans="1:7" ht="25.5">
      <c r="A1632" s="204"/>
      <c r="B1632" s="204"/>
      <c r="C1632" s="204" t="s">
        <v>1268</v>
      </c>
      <c r="D1632" s="204"/>
      <c r="E1632" s="205" t="s">
        <v>1269</v>
      </c>
      <c r="F1632" s="206">
        <v>100153.5</v>
      </c>
      <c r="G1632" s="206">
        <v>99622.2</v>
      </c>
    </row>
    <row r="1633" spans="1:7" ht="38.25">
      <c r="A1633" s="204"/>
      <c r="B1633" s="204"/>
      <c r="C1633" s="204" t="s">
        <v>2081</v>
      </c>
      <c r="D1633" s="204"/>
      <c r="E1633" s="205" t="s">
        <v>2082</v>
      </c>
      <c r="F1633" s="206">
        <v>94093.799999999988</v>
      </c>
      <c r="G1633" s="206">
        <v>93562.5</v>
      </c>
    </row>
    <row r="1634" spans="1:7" ht="63.75">
      <c r="A1634" s="204"/>
      <c r="B1634" s="204"/>
      <c r="C1634" s="204" t="s">
        <v>2083</v>
      </c>
      <c r="D1634" s="204"/>
      <c r="E1634" s="205" t="s">
        <v>2084</v>
      </c>
      <c r="F1634" s="206">
        <v>78265.399999999994</v>
      </c>
      <c r="G1634" s="206">
        <v>77677.899999999994</v>
      </c>
    </row>
    <row r="1635" spans="1:7" ht="38.25">
      <c r="A1635" s="204"/>
      <c r="B1635" s="204"/>
      <c r="C1635" s="204"/>
      <c r="D1635" s="204" t="s">
        <v>1290</v>
      </c>
      <c r="E1635" s="205" t="s">
        <v>2724</v>
      </c>
      <c r="F1635" s="206">
        <v>78265.399999999994</v>
      </c>
      <c r="G1635" s="206">
        <v>77677.899999999994</v>
      </c>
    </row>
    <row r="1636" spans="1:7" ht="51">
      <c r="A1636" s="204"/>
      <c r="B1636" s="204"/>
      <c r="C1636" s="204" t="s">
        <v>2085</v>
      </c>
      <c r="D1636" s="204"/>
      <c r="E1636" s="205" t="s">
        <v>2086</v>
      </c>
      <c r="F1636" s="206">
        <v>15828.4</v>
      </c>
      <c r="G1636" s="206">
        <v>15884.6</v>
      </c>
    </row>
    <row r="1637" spans="1:7">
      <c r="A1637" s="204"/>
      <c r="B1637" s="204"/>
      <c r="C1637" s="204"/>
      <c r="D1637" s="204" t="s">
        <v>1204</v>
      </c>
      <c r="E1637" s="205" t="s">
        <v>1205</v>
      </c>
      <c r="F1637" s="206">
        <v>15828.4</v>
      </c>
      <c r="G1637" s="206">
        <v>15884.6</v>
      </c>
    </row>
    <row r="1638" spans="1:7" ht="51">
      <c r="A1638" s="204"/>
      <c r="B1638" s="204"/>
      <c r="C1638" s="204" t="s">
        <v>1270</v>
      </c>
      <c r="D1638" s="204"/>
      <c r="E1638" s="205" t="s">
        <v>1271</v>
      </c>
      <c r="F1638" s="206">
        <v>6059.7</v>
      </c>
      <c r="G1638" s="206">
        <v>6059.7</v>
      </c>
    </row>
    <row r="1639" spans="1:7" ht="25.5">
      <c r="A1639" s="204"/>
      <c r="B1639" s="204"/>
      <c r="C1639" s="204" t="s">
        <v>2068</v>
      </c>
      <c r="D1639" s="204"/>
      <c r="E1639" s="205" t="s">
        <v>1188</v>
      </c>
      <c r="F1639" s="206">
        <v>6059.7</v>
      </c>
      <c r="G1639" s="206">
        <v>6059.7</v>
      </c>
    </row>
    <row r="1640" spans="1:7" ht="76.5">
      <c r="A1640" s="204"/>
      <c r="B1640" s="204"/>
      <c r="C1640" s="204"/>
      <c r="D1640" s="204" t="s">
        <v>1184</v>
      </c>
      <c r="E1640" s="205" t="s">
        <v>2874</v>
      </c>
      <c r="F1640" s="206">
        <v>4907.8999999999996</v>
      </c>
      <c r="G1640" s="206">
        <v>4907.8999999999996</v>
      </c>
    </row>
    <row r="1641" spans="1:7" ht="25.5">
      <c r="A1641" s="204"/>
      <c r="B1641" s="204"/>
      <c r="C1641" s="204"/>
      <c r="D1641" s="204" t="s">
        <v>1189</v>
      </c>
      <c r="E1641" s="205" t="s">
        <v>2863</v>
      </c>
      <c r="F1641" s="206">
        <v>1146.8</v>
      </c>
      <c r="G1641" s="206">
        <v>1146.8</v>
      </c>
    </row>
    <row r="1642" spans="1:7">
      <c r="A1642" s="204"/>
      <c r="B1642" s="204"/>
      <c r="C1642" s="204"/>
      <c r="D1642" s="204" t="s">
        <v>1190</v>
      </c>
      <c r="E1642" s="205" t="s">
        <v>1191</v>
      </c>
      <c r="F1642" s="206">
        <v>5</v>
      </c>
      <c r="G1642" s="206">
        <v>5</v>
      </c>
    </row>
    <row r="1643" spans="1:7" ht="38.25">
      <c r="A1643" s="204"/>
      <c r="B1643" s="204"/>
      <c r="C1643" s="204" t="s">
        <v>1482</v>
      </c>
      <c r="D1643" s="204"/>
      <c r="E1643" s="205" t="s">
        <v>1483</v>
      </c>
      <c r="F1643" s="206">
        <v>300</v>
      </c>
      <c r="G1643" s="206">
        <v>1550</v>
      </c>
    </row>
    <row r="1644" spans="1:7" ht="63.75">
      <c r="A1644" s="204"/>
      <c r="B1644" s="204"/>
      <c r="C1644" s="204" t="s">
        <v>1528</v>
      </c>
      <c r="D1644" s="204"/>
      <c r="E1644" s="205" t="s">
        <v>1529</v>
      </c>
      <c r="F1644" s="206">
        <v>300</v>
      </c>
      <c r="G1644" s="206">
        <v>1550</v>
      </c>
    </row>
    <row r="1645" spans="1:7" ht="38.25">
      <c r="A1645" s="204"/>
      <c r="B1645" s="204"/>
      <c r="C1645" s="204" t="s">
        <v>1532</v>
      </c>
      <c r="D1645" s="204"/>
      <c r="E1645" s="205" t="s">
        <v>1533</v>
      </c>
      <c r="F1645" s="206">
        <v>0</v>
      </c>
      <c r="G1645" s="206">
        <v>250</v>
      </c>
    </row>
    <row r="1646" spans="1:7" ht="25.5">
      <c r="A1646" s="204"/>
      <c r="B1646" s="204"/>
      <c r="C1646" s="204"/>
      <c r="D1646" s="204" t="s">
        <v>1189</v>
      </c>
      <c r="E1646" s="205" t="s">
        <v>2863</v>
      </c>
      <c r="F1646" s="206">
        <v>0</v>
      </c>
      <c r="G1646" s="206">
        <v>250</v>
      </c>
    </row>
    <row r="1647" spans="1:7" ht="51">
      <c r="A1647" s="204"/>
      <c r="B1647" s="204"/>
      <c r="C1647" s="204" t="s">
        <v>1536</v>
      </c>
      <c r="D1647" s="204"/>
      <c r="E1647" s="205" t="s">
        <v>1537</v>
      </c>
      <c r="F1647" s="206">
        <v>300</v>
      </c>
      <c r="G1647" s="206">
        <v>1300</v>
      </c>
    </row>
    <row r="1648" spans="1:7" ht="25.5">
      <c r="A1648" s="204"/>
      <c r="B1648" s="204"/>
      <c r="C1648" s="204"/>
      <c r="D1648" s="204" t="s">
        <v>1189</v>
      </c>
      <c r="E1648" s="205" t="s">
        <v>2863</v>
      </c>
      <c r="F1648" s="206">
        <v>300</v>
      </c>
      <c r="G1648" s="206">
        <v>1300</v>
      </c>
    </row>
    <row r="1649" spans="1:7" ht="25.5">
      <c r="A1649" s="204" t="s">
        <v>2468</v>
      </c>
      <c r="B1649" s="204"/>
      <c r="C1649" s="204"/>
      <c r="D1649" s="204"/>
      <c r="E1649" s="205" t="s">
        <v>381</v>
      </c>
      <c r="F1649" s="206">
        <v>1402713</v>
      </c>
      <c r="G1649" s="206">
        <v>999487.60000000009</v>
      </c>
    </row>
    <row r="1650" spans="1:7">
      <c r="A1650" s="204"/>
      <c r="B1650" s="204" t="s">
        <v>1634</v>
      </c>
      <c r="C1650" s="204"/>
      <c r="D1650" s="204"/>
      <c r="E1650" s="205" t="s">
        <v>1635</v>
      </c>
      <c r="F1650" s="206">
        <v>30000</v>
      </c>
      <c r="G1650" s="206">
        <v>30000</v>
      </c>
    </row>
    <row r="1651" spans="1:7" ht="25.5">
      <c r="A1651" s="204"/>
      <c r="B1651" s="204" t="s">
        <v>1770</v>
      </c>
      <c r="C1651" s="204"/>
      <c r="D1651" s="204"/>
      <c r="E1651" s="205" t="s">
        <v>1771</v>
      </c>
      <c r="F1651" s="206">
        <v>30000</v>
      </c>
      <c r="G1651" s="206">
        <v>30000</v>
      </c>
    </row>
    <row r="1652" spans="1:7" ht="51">
      <c r="A1652" s="204"/>
      <c r="B1652" s="204"/>
      <c r="C1652" s="204" t="s">
        <v>1200</v>
      </c>
      <c r="D1652" s="204"/>
      <c r="E1652" s="205" t="s">
        <v>1201</v>
      </c>
      <c r="F1652" s="206">
        <v>30000</v>
      </c>
      <c r="G1652" s="206">
        <v>30000</v>
      </c>
    </row>
    <row r="1653" spans="1:7" ht="25.5">
      <c r="A1653" s="204"/>
      <c r="B1653" s="204"/>
      <c r="C1653" s="204" t="s">
        <v>1800</v>
      </c>
      <c r="D1653" s="204"/>
      <c r="E1653" s="205" t="s">
        <v>1801</v>
      </c>
      <c r="F1653" s="206">
        <v>22602</v>
      </c>
      <c r="G1653" s="206">
        <v>22602</v>
      </c>
    </row>
    <row r="1654" spans="1:7" ht="25.5">
      <c r="A1654" s="204"/>
      <c r="B1654" s="204"/>
      <c r="C1654" s="204"/>
      <c r="D1654" s="204" t="s">
        <v>1189</v>
      </c>
      <c r="E1654" s="205" t="s">
        <v>2863</v>
      </c>
      <c r="F1654" s="206">
        <v>14168</v>
      </c>
      <c r="G1654" s="206">
        <v>14168</v>
      </c>
    </row>
    <row r="1655" spans="1:7">
      <c r="A1655" s="204"/>
      <c r="B1655" s="204"/>
      <c r="C1655" s="204"/>
      <c r="D1655" s="204" t="s">
        <v>1190</v>
      </c>
      <c r="E1655" s="205" t="s">
        <v>1191</v>
      </c>
      <c r="F1655" s="206">
        <v>8434</v>
      </c>
      <c r="G1655" s="206">
        <v>8434</v>
      </c>
    </row>
    <row r="1656" spans="1:7" ht="38.25">
      <c r="A1656" s="204"/>
      <c r="B1656" s="204"/>
      <c r="C1656" s="204" t="s">
        <v>2737</v>
      </c>
      <c r="D1656" s="204"/>
      <c r="E1656" s="205" t="s">
        <v>2738</v>
      </c>
      <c r="F1656" s="206">
        <v>7398</v>
      </c>
      <c r="G1656" s="206">
        <v>7398</v>
      </c>
    </row>
    <row r="1657" spans="1:7">
      <c r="A1657" s="204"/>
      <c r="B1657" s="204"/>
      <c r="C1657" s="204"/>
      <c r="D1657" s="204" t="s">
        <v>1204</v>
      </c>
      <c r="E1657" s="205" t="s">
        <v>1205</v>
      </c>
      <c r="F1657" s="206">
        <v>7398</v>
      </c>
      <c r="G1657" s="206">
        <v>7398</v>
      </c>
    </row>
    <row r="1658" spans="1:7">
      <c r="A1658" s="204"/>
      <c r="B1658" s="204" t="s">
        <v>1865</v>
      </c>
      <c r="C1658" s="204"/>
      <c r="D1658" s="204"/>
      <c r="E1658" s="205" t="s">
        <v>1866</v>
      </c>
      <c r="F1658" s="206">
        <v>344502.8</v>
      </c>
      <c r="G1658" s="206">
        <v>345047.3</v>
      </c>
    </row>
    <row r="1659" spans="1:7">
      <c r="A1659" s="204"/>
      <c r="B1659" s="204" t="s">
        <v>1885</v>
      </c>
      <c r="C1659" s="204"/>
      <c r="D1659" s="204"/>
      <c r="E1659" s="205" t="s">
        <v>1886</v>
      </c>
      <c r="F1659" s="206">
        <v>344502.8</v>
      </c>
      <c r="G1659" s="206">
        <v>345047.3</v>
      </c>
    </row>
    <row r="1660" spans="1:7" ht="38.25">
      <c r="A1660" s="204"/>
      <c r="B1660" s="204"/>
      <c r="C1660" s="204" t="s">
        <v>1925</v>
      </c>
      <c r="D1660" s="204"/>
      <c r="E1660" s="205" t="s">
        <v>1926</v>
      </c>
      <c r="F1660" s="206">
        <v>344502.8</v>
      </c>
      <c r="G1660" s="206">
        <v>345047.3</v>
      </c>
    </row>
    <row r="1661" spans="1:7" ht="63.75">
      <c r="A1661" s="204"/>
      <c r="B1661" s="204"/>
      <c r="C1661" s="204" t="s">
        <v>1927</v>
      </c>
      <c r="D1661" s="204"/>
      <c r="E1661" s="205" t="s">
        <v>1928</v>
      </c>
      <c r="F1661" s="206">
        <v>344502.8</v>
      </c>
      <c r="G1661" s="206">
        <v>345047.3</v>
      </c>
    </row>
    <row r="1662" spans="1:7" ht="25.5">
      <c r="A1662" s="204"/>
      <c r="B1662" s="204"/>
      <c r="C1662" s="204" t="s">
        <v>1929</v>
      </c>
      <c r="D1662" s="204"/>
      <c r="E1662" s="205" t="s">
        <v>1930</v>
      </c>
      <c r="F1662" s="206">
        <v>344502.8</v>
      </c>
      <c r="G1662" s="206">
        <v>345047.3</v>
      </c>
    </row>
    <row r="1663" spans="1:7" ht="38.25">
      <c r="A1663" s="204"/>
      <c r="B1663" s="204"/>
      <c r="C1663" s="204"/>
      <c r="D1663" s="204" t="s">
        <v>1290</v>
      </c>
      <c r="E1663" s="205" t="s">
        <v>2724</v>
      </c>
      <c r="F1663" s="206">
        <v>344502.8</v>
      </c>
      <c r="G1663" s="206">
        <v>345047.3</v>
      </c>
    </row>
    <row r="1664" spans="1:7">
      <c r="A1664" s="204"/>
      <c r="B1664" s="204" t="s">
        <v>2351</v>
      </c>
      <c r="C1664" s="204"/>
      <c r="D1664" s="204"/>
      <c r="E1664" s="205" t="s">
        <v>2352</v>
      </c>
      <c r="F1664" s="206">
        <v>1028210.2000000001</v>
      </c>
      <c r="G1664" s="206">
        <v>624440.29999999993</v>
      </c>
    </row>
    <row r="1665" spans="1:7">
      <c r="A1665" s="204"/>
      <c r="B1665" s="204" t="s">
        <v>2353</v>
      </c>
      <c r="C1665" s="204"/>
      <c r="D1665" s="204"/>
      <c r="E1665" s="205" t="s">
        <v>2354</v>
      </c>
      <c r="F1665" s="206">
        <v>349066.4</v>
      </c>
      <c r="G1665" s="206">
        <v>14126.6</v>
      </c>
    </row>
    <row r="1666" spans="1:7" ht="51">
      <c r="A1666" s="204"/>
      <c r="B1666" s="204"/>
      <c r="C1666" s="204" t="s">
        <v>1999</v>
      </c>
      <c r="D1666" s="204"/>
      <c r="E1666" s="205" t="s">
        <v>2000</v>
      </c>
      <c r="F1666" s="206">
        <v>300</v>
      </c>
      <c r="G1666" s="206">
        <v>300</v>
      </c>
    </row>
    <row r="1667" spans="1:7" ht="102">
      <c r="A1667" s="204"/>
      <c r="B1667" s="204"/>
      <c r="C1667" s="204" t="s">
        <v>2001</v>
      </c>
      <c r="D1667" s="204"/>
      <c r="E1667" s="205" t="s">
        <v>2002</v>
      </c>
      <c r="F1667" s="206">
        <v>300</v>
      </c>
      <c r="G1667" s="206">
        <v>300</v>
      </c>
    </row>
    <row r="1668" spans="1:7" ht="51">
      <c r="A1668" s="204"/>
      <c r="B1668" s="204"/>
      <c r="C1668" s="204" t="s">
        <v>2079</v>
      </c>
      <c r="D1668" s="204"/>
      <c r="E1668" s="205" t="s">
        <v>2080</v>
      </c>
      <c r="F1668" s="206">
        <v>300</v>
      </c>
      <c r="G1668" s="206">
        <v>300</v>
      </c>
    </row>
    <row r="1669" spans="1:7">
      <c r="A1669" s="204"/>
      <c r="B1669" s="204"/>
      <c r="C1669" s="204"/>
      <c r="D1669" s="204" t="s">
        <v>1190</v>
      </c>
      <c r="E1669" s="205" t="s">
        <v>1191</v>
      </c>
      <c r="F1669" s="206">
        <v>300</v>
      </c>
      <c r="G1669" s="206">
        <v>300</v>
      </c>
    </row>
    <row r="1670" spans="1:7" ht="25.5">
      <c r="A1670" s="204"/>
      <c r="B1670" s="204"/>
      <c r="C1670" s="204" t="s">
        <v>1262</v>
      </c>
      <c r="D1670" s="204"/>
      <c r="E1670" s="205" t="s">
        <v>1263</v>
      </c>
      <c r="F1670" s="206">
        <v>930</v>
      </c>
      <c r="G1670" s="206">
        <v>930</v>
      </c>
    </row>
    <row r="1671" spans="1:7" ht="63.75">
      <c r="A1671" s="204"/>
      <c r="B1671" s="204"/>
      <c r="C1671" s="204" t="s">
        <v>2169</v>
      </c>
      <c r="D1671" s="204"/>
      <c r="E1671" s="205" t="s">
        <v>2170</v>
      </c>
      <c r="F1671" s="206">
        <v>475</v>
      </c>
      <c r="G1671" s="206">
        <v>475</v>
      </c>
    </row>
    <row r="1672" spans="1:7" ht="63.75">
      <c r="A1672" s="204"/>
      <c r="B1672" s="204"/>
      <c r="C1672" s="204" t="s">
        <v>2175</v>
      </c>
      <c r="D1672" s="204"/>
      <c r="E1672" s="205" t="s">
        <v>2176</v>
      </c>
      <c r="F1672" s="206">
        <v>475</v>
      </c>
      <c r="G1672" s="206">
        <v>475</v>
      </c>
    </row>
    <row r="1673" spans="1:7">
      <c r="A1673" s="204"/>
      <c r="B1673" s="204"/>
      <c r="C1673" s="204"/>
      <c r="D1673" s="204" t="s">
        <v>1190</v>
      </c>
      <c r="E1673" s="205" t="s">
        <v>1191</v>
      </c>
      <c r="F1673" s="206">
        <v>475</v>
      </c>
      <c r="G1673" s="206">
        <v>475</v>
      </c>
    </row>
    <row r="1674" spans="1:7" ht="63.75">
      <c r="A1674" s="204"/>
      <c r="B1674" s="204"/>
      <c r="C1674" s="204" t="s">
        <v>1920</v>
      </c>
      <c r="D1674" s="204"/>
      <c r="E1674" s="205" t="s">
        <v>1921</v>
      </c>
      <c r="F1674" s="206">
        <v>455</v>
      </c>
      <c r="G1674" s="206">
        <v>455</v>
      </c>
    </row>
    <row r="1675" spans="1:7" ht="38.25">
      <c r="A1675" s="204"/>
      <c r="B1675" s="204"/>
      <c r="C1675" s="204" t="s">
        <v>2015</v>
      </c>
      <c r="D1675" s="204"/>
      <c r="E1675" s="205" t="s">
        <v>2016</v>
      </c>
      <c r="F1675" s="206">
        <v>455</v>
      </c>
      <c r="G1675" s="206">
        <v>455</v>
      </c>
    </row>
    <row r="1676" spans="1:7">
      <c r="A1676" s="204"/>
      <c r="B1676" s="204"/>
      <c r="C1676" s="204"/>
      <c r="D1676" s="204" t="s">
        <v>1190</v>
      </c>
      <c r="E1676" s="205" t="s">
        <v>1191</v>
      </c>
      <c r="F1676" s="206">
        <v>455</v>
      </c>
      <c r="G1676" s="206">
        <v>455</v>
      </c>
    </row>
    <row r="1677" spans="1:7" ht="38.25">
      <c r="A1677" s="204"/>
      <c r="B1677" s="204"/>
      <c r="C1677" s="204" t="s">
        <v>1925</v>
      </c>
      <c r="D1677" s="204"/>
      <c r="E1677" s="205" t="s">
        <v>1926</v>
      </c>
      <c r="F1677" s="206">
        <v>344426.4</v>
      </c>
      <c r="G1677" s="206">
        <v>8986.6</v>
      </c>
    </row>
    <row r="1678" spans="1:7" ht="63.75">
      <c r="A1678" s="204"/>
      <c r="B1678" s="204"/>
      <c r="C1678" s="204" t="s">
        <v>2089</v>
      </c>
      <c r="D1678" s="204"/>
      <c r="E1678" s="205" t="s">
        <v>2090</v>
      </c>
      <c r="F1678" s="206">
        <v>268159.90000000002</v>
      </c>
      <c r="G1678" s="206">
        <v>8986.6</v>
      </c>
    </row>
    <row r="1679" spans="1:7" ht="51">
      <c r="A1679" s="204"/>
      <c r="B1679" s="204"/>
      <c r="C1679" s="204" t="s">
        <v>2355</v>
      </c>
      <c r="D1679" s="204"/>
      <c r="E1679" s="205" t="s">
        <v>2356</v>
      </c>
      <c r="F1679" s="206">
        <v>26578.9</v>
      </c>
      <c r="G1679" s="206">
        <v>0</v>
      </c>
    </row>
    <row r="1680" spans="1:7" ht="25.5">
      <c r="A1680" s="204"/>
      <c r="B1680" s="204"/>
      <c r="C1680" s="204"/>
      <c r="D1680" s="204" t="s">
        <v>1189</v>
      </c>
      <c r="E1680" s="205" t="s">
        <v>2863</v>
      </c>
      <c r="F1680" s="206">
        <v>26578.9</v>
      </c>
      <c r="G1680" s="206">
        <v>0</v>
      </c>
    </row>
    <row r="1681" spans="1:7" ht="25.5">
      <c r="A1681" s="204"/>
      <c r="B1681" s="204"/>
      <c r="C1681" s="204" t="s">
        <v>2357</v>
      </c>
      <c r="D1681" s="204"/>
      <c r="E1681" s="205" t="s">
        <v>2358</v>
      </c>
      <c r="F1681" s="206">
        <v>2657</v>
      </c>
      <c r="G1681" s="206">
        <v>0</v>
      </c>
    </row>
    <row r="1682" spans="1:7" ht="25.5">
      <c r="A1682" s="204"/>
      <c r="B1682" s="204"/>
      <c r="C1682" s="204"/>
      <c r="D1682" s="204" t="s">
        <v>1189</v>
      </c>
      <c r="E1682" s="205" t="s">
        <v>2863</v>
      </c>
      <c r="F1682" s="206">
        <v>1957</v>
      </c>
      <c r="G1682" s="206">
        <v>0</v>
      </c>
    </row>
    <row r="1683" spans="1:7">
      <c r="A1683" s="204"/>
      <c r="B1683" s="204"/>
      <c r="C1683" s="204"/>
      <c r="D1683" s="204" t="s">
        <v>1190</v>
      </c>
      <c r="E1683" s="205" t="s">
        <v>1191</v>
      </c>
      <c r="F1683" s="206">
        <v>700</v>
      </c>
      <c r="G1683" s="206">
        <v>0</v>
      </c>
    </row>
    <row r="1684" spans="1:7">
      <c r="A1684" s="204"/>
      <c r="B1684" s="204"/>
      <c r="C1684" s="204" t="s">
        <v>2359</v>
      </c>
      <c r="D1684" s="204"/>
      <c r="E1684" s="205" t="s">
        <v>2360</v>
      </c>
      <c r="F1684" s="206">
        <v>60842.6</v>
      </c>
      <c r="G1684" s="206">
        <v>8986.6</v>
      </c>
    </row>
    <row r="1685" spans="1:7">
      <c r="A1685" s="204"/>
      <c r="B1685" s="204"/>
      <c r="C1685" s="204"/>
      <c r="D1685" s="204" t="s">
        <v>1190</v>
      </c>
      <c r="E1685" s="205" t="s">
        <v>1191</v>
      </c>
      <c r="F1685" s="206">
        <v>60842.6</v>
      </c>
      <c r="G1685" s="206">
        <v>8986.6</v>
      </c>
    </row>
    <row r="1686" spans="1:7" ht="51">
      <c r="A1686" s="204"/>
      <c r="B1686" s="204"/>
      <c r="C1686" s="204" t="s">
        <v>2361</v>
      </c>
      <c r="D1686" s="204"/>
      <c r="E1686" s="205" t="s">
        <v>2362</v>
      </c>
      <c r="F1686" s="206">
        <v>178081.4</v>
      </c>
      <c r="G1686" s="206">
        <v>0</v>
      </c>
    </row>
    <row r="1687" spans="1:7">
      <c r="A1687" s="204"/>
      <c r="B1687" s="204"/>
      <c r="C1687" s="204"/>
      <c r="D1687" s="204" t="s">
        <v>1204</v>
      </c>
      <c r="E1687" s="205" t="s">
        <v>1205</v>
      </c>
      <c r="F1687" s="206">
        <v>178081.4</v>
      </c>
      <c r="G1687" s="206">
        <v>0</v>
      </c>
    </row>
    <row r="1688" spans="1:7" ht="63.75">
      <c r="A1688" s="204"/>
      <c r="B1688" s="204"/>
      <c r="C1688" s="204" t="s">
        <v>1927</v>
      </c>
      <c r="D1688" s="204"/>
      <c r="E1688" s="205" t="s">
        <v>1928</v>
      </c>
      <c r="F1688" s="206">
        <v>75663.5</v>
      </c>
      <c r="G1688" s="206">
        <v>0</v>
      </c>
    </row>
    <row r="1689" spans="1:7" ht="63.75">
      <c r="A1689" s="204"/>
      <c r="B1689" s="204"/>
      <c r="C1689" s="204" t="s">
        <v>2363</v>
      </c>
      <c r="D1689" s="204"/>
      <c r="E1689" s="205" t="s">
        <v>2364</v>
      </c>
      <c r="F1689" s="206">
        <v>38209</v>
      </c>
      <c r="G1689" s="206">
        <v>0</v>
      </c>
    </row>
    <row r="1690" spans="1:7" ht="25.5">
      <c r="A1690" s="204"/>
      <c r="B1690" s="204"/>
      <c r="C1690" s="204"/>
      <c r="D1690" s="204" t="s">
        <v>1189</v>
      </c>
      <c r="E1690" s="205" t="s">
        <v>2863</v>
      </c>
      <c r="F1690" s="206">
        <v>10500</v>
      </c>
      <c r="G1690" s="206">
        <v>0</v>
      </c>
    </row>
    <row r="1691" spans="1:7" ht="38.25">
      <c r="A1691" s="204"/>
      <c r="B1691" s="204"/>
      <c r="C1691" s="204"/>
      <c r="D1691" s="204" t="s">
        <v>1290</v>
      </c>
      <c r="E1691" s="205" t="s">
        <v>2724</v>
      </c>
      <c r="F1691" s="206">
        <v>25000</v>
      </c>
      <c r="G1691" s="206">
        <v>0</v>
      </c>
    </row>
    <row r="1692" spans="1:7">
      <c r="A1692" s="204"/>
      <c r="B1692" s="204"/>
      <c r="C1692" s="204"/>
      <c r="D1692" s="204" t="s">
        <v>1190</v>
      </c>
      <c r="E1692" s="205" t="s">
        <v>1191</v>
      </c>
      <c r="F1692" s="206">
        <v>2709</v>
      </c>
      <c r="G1692" s="206">
        <v>0</v>
      </c>
    </row>
    <row r="1693" spans="1:7" ht="25.5">
      <c r="A1693" s="204"/>
      <c r="B1693" s="204"/>
      <c r="C1693" s="204" t="s">
        <v>1929</v>
      </c>
      <c r="D1693" s="204"/>
      <c r="E1693" s="205" t="s">
        <v>1930</v>
      </c>
      <c r="F1693" s="206">
        <v>1850</v>
      </c>
      <c r="G1693" s="206">
        <v>0</v>
      </c>
    </row>
    <row r="1694" spans="1:7" ht="25.5">
      <c r="A1694" s="204"/>
      <c r="B1694" s="204"/>
      <c r="C1694" s="204"/>
      <c r="D1694" s="204" t="s">
        <v>1189</v>
      </c>
      <c r="E1694" s="205" t="s">
        <v>2863</v>
      </c>
      <c r="F1694" s="206">
        <v>1100</v>
      </c>
      <c r="G1694" s="206">
        <v>0</v>
      </c>
    </row>
    <row r="1695" spans="1:7" ht="25.5">
      <c r="A1695" s="204"/>
      <c r="B1695" s="204"/>
      <c r="C1695" s="204"/>
      <c r="D1695" s="204" t="s">
        <v>1198</v>
      </c>
      <c r="E1695" s="205" t="s">
        <v>1199</v>
      </c>
      <c r="F1695" s="206">
        <v>750</v>
      </c>
      <c r="G1695" s="206">
        <v>0</v>
      </c>
    </row>
    <row r="1696" spans="1:7" ht="38.25">
      <c r="A1696" s="204"/>
      <c r="B1696" s="204"/>
      <c r="C1696" s="204" t="s">
        <v>2739</v>
      </c>
      <c r="D1696" s="204"/>
      <c r="E1696" s="205" t="s">
        <v>2740</v>
      </c>
      <c r="F1696" s="206">
        <v>35604.5</v>
      </c>
      <c r="G1696" s="206">
        <v>0</v>
      </c>
    </row>
    <row r="1697" spans="1:7">
      <c r="A1697" s="204"/>
      <c r="B1697" s="204"/>
      <c r="C1697" s="204"/>
      <c r="D1697" s="204" t="s">
        <v>1204</v>
      </c>
      <c r="E1697" s="205" t="s">
        <v>1205</v>
      </c>
      <c r="F1697" s="206">
        <v>35604.5</v>
      </c>
      <c r="G1697" s="206">
        <v>0</v>
      </c>
    </row>
    <row r="1698" spans="1:7" ht="76.5">
      <c r="A1698" s="204"/>
      <c r="B1698" s="204"/>
      <c r="C1698" s="204" t="s">
        <v>2365</v>
      </c>
      <c r="D1698" s="204"/>
      <c r="E1698" s="205" t="s">
        <v>2366</v>
      </c>
      <c r="F1698" s="206">
        <v>603</v>
      </c>
      <c r="G1698" s="206">
        <v>0</v>
      </c>
    </row>
    <row r="1699" spans="1:7" ht="38.25">
      <c r="A1699" s="204"/>
      <c r="B1699" s="204"/>
      <c r="C1699" s="204" t="s">
        <v>2367</v>
      </c>
      <c r="D1699" s="204"/>
      <c r="E1699" s="205" t="s">
        <v>2368</v>
      </c>
      <c r="F1699" s="206">
        <v>603</v>
      </c>
      <c r="G1699" s="206">
        <v>0</v>
      </c>
    </row>
    <row r="1700" spans="1:7">
      <c r="A1700" s="204"/>
      <c r="B1700" s="204"/>
      <c r="C1700" s="204"/>
      <c r="D1700" s="204" t="s">
        <v>1190</v>
      </c>
      <c r="E1700" s="205" t="s">
        <v>1191</v>
      </c>
      <c r="F1700" s="206">
        <v>603</v>
      </c>
      <c r="G1700" s="206">
        <v>0</v>
      </c>
    </row>
    <row r="1701" spans="1:7" ht="38.25">
      <c r="A1701" s="204"/>
      <c r="B1701" s="204"/>
      <c r="C1701" s="204" t="s">
        <v>1212</v>
      </c>
      <c r="D1701" s="204"/>
      <c r="E1701" s="205" t="s">
        <v>1213</v>
      </c>
      <c r="F1701" s="206">
        <v>410</v>
      </c>
      <c r="G1701" s="206">
        <v>410</v>
      </c>
    </row>
    <row r="1702" spans="1:7" ht="63.75">
      <c r="A1702" s="204"/>
      <c r="B1702" s="204"/>
      <c r="C1702" s="204" t="s">
        <v>1274</v>
      </c>
      <c r="D1702" s="204"/>
      <c r="E1702" s="205" t="s">
        <v>1275</v>
      </c>
      <c r="F1702" s="206">
        <v>410</v>
      </c>
      <c r="G1702" s="206">
        <v>410</v>
      </c>
    </row>
    <row r="1703" spans="1:7" ht="127.5">
      <c r="A1703" s="204"/>
      <c r="B1703" s="204"/>
      <c r="C1703" s="204" t="s">
        <v>1276</v>
      </c>
      <c r="D1703" s="204"/>
      <c r="E1703" s="205" t="s">
        <v>1277</v>
      </c>
      <c r="F1703" s="206">
        <v>410</v>
      </c>
      <c r="G1703" s="206">
        <v>410</v>
      </c>
    </row>
    <row r="1704" spans="1:7">
      <c r="A1704" s="204"/>
      <c r="B1704" s="204"/>
      <c r="C1704" s="204"/>
      <c r="D1704" s="204" t="s">
        <v>1190</v>
      </c>
      <c r="E1704" s="205" t="s">
        <v>1191</v>
      </c>
      <c r="F1704" s="206">
        <v>410</v>
      </c>
      <c r="G1704" s="206">
        <v>410</v>
      </c>
    </row>
    <row r="1705" spans="1:7" ht="38.25">
      <c r="A1705" s="204"/>
      <c r="B1705" s="204"/>
      <c r="C1705" s="204" t="s">
        <v>1482</v>
      </c>
      <c r="D1705" s="204"/>
      <c r="E1705" s="205" t="s">
        <v>1483</v>
      </c>
      <c r="F1705" s="206">
        <v>3000</v>
      </c>
      <c r="G1705" s="206">
        <v>3500</v>
      </c>
    </row>
    <row r="1706" spans="1:7" ht="63.75">
      <c r="A1706" s="204"/>
      <c r="B1706" s="204"/>
      <c r="C1706" s="204" t="s">
        <v>1484</v>
      </c>
      <c r="D1706" s="204"/>
      <c r="E1706" s="205" t="s">
        <v>1485</v>
      </c>
      <c r="F1706" s="206">
        <v>3000</v>
      </c>
      <c r="G1706" s="206">
        <v>3000</v>
      </c>
    </row>
    <row r="1707" spans="1:7">
      <c r="A1707" s="204"/>
      <c r="B1707" s="204"/>
      <c r="C1707" s="204" t="s">
        <v>2369</v>
      </c>
      <c r="D1707" s="204"/>
      <c r="E1707" s="205" t="s">
        <v>2370</v>
      </c>
      <c r="F1707" s="206">
        <v>3000</v>
      </c>
      <c r="G1707" s="206">
        <v>3000</v>
      </c>
    </row>
    <row r="1708" spans="1:7" ht="25.5">
      <c r="A1708" s="204"/>
      <c r="B1708" s="204"/>
      <c r="C1708" s="204"/>
      <c r="D1708" s="204" t="s">
        <v>1189</v>
      </c>
      <c r="E1708" s="205" t="s">
        <v>2863</v>
      </c>
      <c r="F1708" s="206">
        <v>750</v>
      </c>
      <c r="G1708" s="206">
        <v>750</v>
      </c>
    </row>
    <row r="1709" spans="1:7">
      <c r="A1709" s="204"/>
      <c r="B1709" s="204"/>
      <c r="C1709" s="204"/>
      <c r="D1709" s="204" t="s">
        <v>1190</v>
      </c>
      <c r="E1709" s="205" t="s">
        <v>1191</v>
      </c>
      <c r="F1709" s="206">
        <v>2250</v>
      </c>
      <c r="G1709" s="206">
        <v>2250</v>
      </c>
    </row>
    <row r="1710" spans="1:7" ht="63.75">
      <c r="A1710" s="204"/>
      <c r="B1710" s="204"/>
      <c r="C1710" s="204" t="s">
        <v>1528</v>
      </c>
      <c r="D1710" s="204"/>
      <c r="E1710" s="205" t="s">
        <v>1529</v>
      </c>
      <c r="F1710" s="206">
        <v>0</v>
      </c>
      <c r="G1710" s="206">
        <v>500</v>
      </c>
    </row>
    <row r="1711" spans="1:7" ht="89.25">
      <c r="A1711" s="204"/>
      <c r="B1711" s="204"/>
      <c r="C1711" s="204" t="s">
        <v>1534</v>
      </c>
      <c r="D1711" s="204"/>
      <c r="E1711" s="205" t="s">
        <v>1535</v>
      </c>
      <c r="F1711" s="206">
        <v>0</v>
      </c>
      <c r="G1711" s="206">
        <v>500</v>
      </c>
    </row>
    <row r="1712" spans="1:7" ht="25.5">
      <c r="A1712" s="204"/>
      <c r="B1712" s="204"/>
      <c r="C1712" s="204"/>
      <c r="D1712" s="204" t="s">
        <v>1189</v>
      </c>
      <c r="E1712" s="205" t="s">
        <v>2863</v>
      </c>
      <c r="F1712" s="206">
        <v>0</v>
      </c>
      <c r="G1712" s="206">
        <v>500</v>
      </c>
    </row>
    <row r="1713" spans="1:7">
      <c r="A1713" s="204"/>
      <c r="B1713" s="204" t="s">
        <v>2371</v>
      </c>
      <c r="C1713" s="204"/>
      <c r="D1713" s="204"/>
      <c r="E1713" s="205" t="s">
        <v>2372</v>
      </c>
      <c r="F1713" s="206">
        <v>45829</v>
      </c>
      <c r="G1713" s="206">
        <v>15829</v>
      </c>
    </row>
    <row r="1714" spans="1:7" ht="38.25">
      <c r="A1714" s="204"/>
      <c r="B1714" s="204"/>
      <c r="C1714" s="204" t="s">
        <v>1925</v>
      </c>
      <c r="D1714" s="204"/>
      <c r="E1714" s="205" t="s">
        <v>1926</v>
      </c>
      <c r="F1714" s="206">
        <v>45829</v>
      </c>
      <c r="G1714" s="206">
        <v>15829</v>
      </c>
    </row>
    <row r="1715" spans="1:7" ht="63.75">
      <c r="A1715" s="204"/>
      <c r="B1715" s="204"/>
      <c r="C1715" s="204" t="s">
        <v>2089</v>
      </c>
      <c r="D1715" s="204"/>
      <c r="E1715" s="205" t="s">
        <v>2090</v>
      </c>
      <c r="F1715" s="206">
        <v>45829</v>
      </c>
      <c r="G1715" s="206">
        <v>15829</v>
      </c>
    </row>
    <row r="1716" spans="1:7" ht="51">
      <c r="A1716" s="204"/>
      <c r="B1716" s="204"/>
      <c r="C1716" s="204" t="s">
        <v>2355</v>
      </c>
      <c r="D1716" s="204"/>
      <c r="E1716" s="205" t="s">
        <v>2356</v>
      </c>
      <c r="F1716" s="206">
        <v>15829</v>
      </c>
      <c r="G1716" s="206">
        <v>15829</v>
      </c>
    </row>
    <row r="1717" spans="1:7" ht="25.5">
      <c r="A1717" s="204"/>
      <c r="B1717" s="204"/>
      <c r="C1717" s="204"/>
      <c r="D1717" s="204" t="s">
        <v>1189</v>
      </c>
      <c r="E1717" s="205" t="s">
        <v>2863</v>
      </c>
      <c r="F1717" s="206">
        <v>11059</v>
      </c>
      <c r="G1717" s="206">
        <v>11059</v>
      </c>
    </row>
    <row r="1718" spans="1:7">
      <c r="A1718" s="204"/>
      <c r="B1718" s="204"/>
      <c r="C1718" s="204"/>
      <c r="D1718" s="204" t="s">
        <v>1190</v>
      </c>
      <c r="E1718" s="205" t="s">
        <v>1191</v>
      </c>
      <c r="F1718" s="206">
        <v>4770</v>
      </c>
      <c r="G1718" s="206">
        <v>4770</v>
      </c>
    </row>
    <row r="1719" spans="1:7" ht="25.5">
      <c r="A1719" s="204"/>
      <c r="B1719" s="204"/>
      <c r="C1719" s="204" t="s">
        <v>2374</v>
      </c>
      <c r="D1719" s="204"/>
      <c r="E1719" s="205" t="s">
        <v>2375</v>
      </c>
      <c r="F1719" s="206">
        <v>30000</v>
      </c>
      <c r="G1719" s="206">
        <v>0</v>
      </c>
    </row>
    <row r="1720" spans="1:7">
      <c r="A1720" s="204"/>
      <c r="B1720" s="204"/>
      <c r="C1720" s="204"/>
      <c r="D1720" s="204" t="s">
        <v>1204</v>
      </c>
      <c r="E1720" s="205" t="s">
        <v>1205</v>
      </c>
      <c r="F1720" s="206">
        <v>30000</v>
      </c>
      <c r="G1720" s="206">
        <v>0</v>
      </c>
    </row>
    <row r="1721" spans="1:7">
      <c r="A1721" s="204"/>
      <c r="B1721" s="204" t="s">
        <v>2377</v>
      </c>
      <c r="C1721" s="204"/>
      <c r="D1721" s="204"/>
      <c r="E1721" s="205" t="s">
        <v>2378</v>
      </c>
      <c r="F1721" s="206">
        <v>618573.30000000005</v>
      </c>
      <c r="G1721" s="206">
        <v>581515.6</v>
      </c>
    </row>
    <row r="1722" spans="1:7" ht="38.25">
      <c r="A1722" s="204"/>
      <c r="B1722" s="204"/>
      <c r="C1722" s="204" t="s">
        <v>1925</v>
      </c>
      <c r="D1722" s="204"/>
      <c r="E1722" s="205" t="s">
        <v>1926</v>
      </c>
      <c r="F1722" s="206">
        <v>618573.30000000005</v>
      </c>
      <c r="G1722" s="206">
        <v>581515.6</v>
      </c>
    </row>
    <row r="1723" spans="1:7" ht="63.75">
      <c r="A1723" s="204"/>
      <c r="B1723" s="204"/>
      <c r="C1723" s="204" t="s">
        <v>1927</v>
      </c>
      <c r="D1723" s="204"/>
      <c r="E1723" s="205" t="s">
        <v>1928</v>
      </c>
      <c r="F1723" s="206">
        <v>613573.30000000005</v>
      </c>
      <c r="G1723" s="206">
        <v>581515.60000000009</v>
      </c>
    </row>
    <row r="1724" spans="1:7" ht="63.75">
      <c r="A1724" s="204"/>
      <c r="B1724" s="204"/>
      <c r="C1724" s="204" t="s">
        <v>2363</v>
      </c>
      <c r="D1724" s="204"/>
      <c r="E1724" s="205" t="s">
        <v>2364</v>
      </c>
      <c r="F1724" s="206">
        <v>468776.60000000003</v>
      </c>
      <c r="G1724" s="206">
        <v>458700.79999999999</v>
      </c>
    </row>
    <row r="1725" spans="1:7" ht="25.5">
      <c r="A1725" s="204"/>
      <c r="B1725" s="204"/>
      <c r="C1725" s="204"/>
      <c r="D1725" s="204" t="s">
        <v>1198</v>
      </c>
      <c r="E1725" s="205" t="s">
        <v>1199</v>
      </c>
      <c r="F1725" s="206">
        <v>10080</v>
      </c>
      <c r="G1725" s="206">
        <v>0</v>
      </c>
    </row>
    <row r="1726" spans="1:7" ht="38.25">
      <c r="A1726" s="204"/>
      <c r="B1726" s="204"/>
      <c r="C1726" s="204"/>
      <c r="D1726" s="204" t="s">
        <v>1290</v>
      </c>
      <c r="E1726" s="205" t="s">
        <v>2724</v>
      </c>
      <c r="F1726" s="206">
        <v>343184.4</v>
      </c>
      <c r="G1726" s="206">
        <v>343188.6</v>
      </c>
    </row>
    <row r="1727" spans="1:7">
      <c r="A1727" s="204"/>
      <c r="B1727" s="204"/>
      <c r="C1727" s="204"/>
      <c r="D1727" s="204" t="s">
        <v>1190</v>
      </c>
      <c r="E1727" s="205" t="s">
        <v>1191</v>
      </c>
      <c r="F1727" s="206">
        <v>115512.2</v>
      </c>
      <c r="G1727" s="206">
        <v>115512.2</v>
      </c>
    </row>
    <row r="1728" spans="1:7" ht="63.75">
      <c r="A1728" s="204"/>
      <c r="B1728" s="204"/>
      <c r="C1728" s="204" t="s">
        <v>2379</v>
      </c>
      <c r="D1728" s="204"/>
      <c r="E1728" s="205" t="s">
        <v>2380</v>
      </c>
      <c r="F1728" s="206">
        <v>17534.2</v>
      </c>
      <c r="G1728" s="206">
        <v>0</v>
      </c>
    </row>
    <row r="1729" spans="1:7">
      <c r="A1729" s="204"/>
      <c r="B1729" s="204"/>
      <c r="C1729" s="204"/>
      <c r="D1729" s="204" t="s">
        <v>1190</v>
      </c>
      <c r="E1729" s="205" t="s">
        <v>1191</v>
      </c>
      <c r="F1729" s="206">
        <v>17534.2</v>
      </c>
      <c r="G1729" s="206">
        <v>0</v>
      </c>
    </row>
    <row r="1730" spans="1:7" ht="63.75">
      <c r="A1730" s="204"/>
      <c r="B1730" s="204"/>
      <c r="C1730" s="204" t="s">
        <v>2381</v>
      </c>
      <c r="D1730" s="204"/>
      <c r="E1730" s="205" t="s">
        <v>2382</v>
      </c>
      <c r="F1730" s="206">
        <v>4447.7</v>
      </c>
      <c r="G1730" s="206">
        <v>0</v>
      </c>
    </row>
    <row r="1731" spans="1:7" ht="25.5">
      <c r="A1731" s="204"/>
      <c r="B1731" s="204"/>
      <c r="C1731" s="204"/>
      <c r="D1731" s="204" t="s">
        <v>1198</v>
      </c>
      <c r="E1731" s="205" t="s">
        <v>1199</v>
      </c>
      <c r="F1731" s="206">
        <v>4447.7</v>
      </c>
      <c r="G1731" s="206">
        <v>0</v>
      </c>
    </row>
    <row r="1732" spans="1:7" ht="51">
      <c r="A1732" s="204"/>
      <c r="B1732" s="204"/>
      <c r="C1732" s="204" t="s">
        <v>2383</v>
      </c>
      <c r="D1732" s="204"/>
      <c r="E1732" s="205" t="s">
        <v>2384</v>
      </c>
      <c r="F1732" s="206">
        <v>74835</v>
      </c>
      <c r="G1732" s="206">
        <v>74835</v>
      </c>
    </row>
    <row r="1733" spans="1:7" ht="25.5">
      <c r="A1733" s="204"/>
      <c r="B1733" s="204"/>
      <c r="C1733" s="204"/>
      <c r="D1733" s="204" t="s">
        <v>1198</v>
      </c>
      <c r="E1733" s="205" t="s">
        <v>1199</v>
      </c>
      <c r="F1733" s="206">
        <v>74835</v>
      </c>
      <c r="G1733" s="206">
        <v>74835</v>
      </c>
    </row>
    <row r="1734" spans="1:7" ht="51">
      <c r="A1734" s="204"/>
      <c r="B1734" s="204"/>
      <c r="C1734" s="204" t="s">
        <v>2385</v>
      </c>
      <c r="D1734" s="204"/>
      <c r="E1734" s="205" t="s">
        <v>2386</v>
      </c>
      <c r="F1734" s="206">
        <v>31479.8</v>
      </c>
      <c r="G1734" s="206">
        <v>31479.8</v>
      </c>
    </row>
    <row r="1735" spans="1:7" ht="25.5">
      <c r="A1735" s="204"/>
      <c r="B1735" s="204"/>
      <c r="C1735" s="204"/>
      <c r="D1735" s="204" t="s">
        <v>1198</v>
      </c>
      <c r="E1735" s="205" t="s">
        <v>1199</v>
      </c>
      <c r="F1735" s="206">
        <v>31479.8</v>
      </c>
      <c r="G1735" s="206">
        <v>31479.8</v>
      </c>
    </row>
    <row r="1736" spans="1:7" ht="51">
      <c r="A1736" s="204"/>
      <c r="B1736" s="204"/>
      <c r="C1736" s="204" t="s">
        <v>2387</v>
      </c>
      <c r="D1736" s="204"/>
      <c r="E1736" s="205" t="s">
        <v>2388</v>
      </c>
      <c r="F1736" s="206">
        <v>16500</v>
      </c>
      <c r="G1736" s="206">
        <v>16500</v>
      </c>
    </row>
    <row r="1737" spans="1:7" ht="25.5">
      <c r="A1737" s="204"/>
      <c r="B1737" s="204"/>
      <c r="C1737" s="204"/>
      <c r="D1737" s="204" t="s">
        <v>1198</v>
      </c>
      <c r="E1737" s="205" t="s">
        <v>1199</v>
      </c>
      <c r="F1737" s="206">
        <v>16500</v>
      </c>
      <c r="G1737" s="206">
        <v>16500</v>
      </c>
    </row>
    <row r="1738" spans="1:7" ht="76.5">
      <c r="A1738" s="204"/>
      <c r="B1738" s="204"/>
      <c r="C1738" s="204" t="s">
        <v>2365</v>
      </c>
      <c r="D1738" s="204"/>
      <c r="E1738" s="205" t="s">
        <v>2366</v>
      </c>
      <c r="F1738" s="206">
        <v>5000</v>
      </c>
      <c r="G1738" s="206">
        <v>0</v>
      </c>
    </row>
    <row r="1739" spans="1:7" ht="38.25">
      <c r="A1739" s="204"/>
      <c r="B1739" s="204"/>
      <c r="C1739" s="204" t="s">
        <v>2389</v>
      </c>
      <c r="D1739" s="204"/>
      <c r="E1739" s="205" t="s">
        <v>2390</v>
      </c>
      <c r="F1739" s="206">
        <v>5000</v>
      </c>
      <c r="G1739" s="206">
        <v>0</v>
      </c>
    </row>
    <row r="1740" spans="1:7" ht="25.5">
      <c r="A1740" s="204"/>
      <c r="B1740" s="204"/>
      <c r="C1740" s="204"/>
      <c r="D1740" s="204" t="s">
        <v>1189</v>
      </c>
      <c r="E1740" s="205" t="s">
        <v>2863</v>
      </c>
      <c r="F1740" s="206">
        <v>4000</v>
      </c>
      <c r="G1740" s="206">
        <v>0</v>
      </c>
    </row>
    <row r="1741" spans="1:7">
      <c r="A1741" s="204"/>
      <c r="B1741" s="204"/>
      <c r="C1741" s="204"/>
      <c r="D1741" s="204" t="s">
        <v>1190</v>
      </c>
      <c r="E1741" s="205" t="s">
        <v>1191</v>
      </c>
      <c r="F1741" s="206">
        <v>1000</v>
      </c>
      <c r="G1741" s="206">
        <v>0</v>
      </c>
    </row>
    <row r="1742" spans="1:7" ht="25.5">
      <c r="A1742" s="204"/>
      <c r="B1742" s="204" t="s">
        <v>2391</v>
      </c>
      <c r="C1742" s="204"/>
      <c r="D1742" s="204"/>
      <c r="E1742" s="205" t="s">
        <v>2392</v>
      </c>
      <c r="F1742" s="206">
        <v>14741.5</v>
      </c>
      <c r="G1742" s="206">
        <v>12969.1</v>
      </c>
    </row>
    <row r="1743" spans="1:7" ht="38.25">
      <c r="A1743" s="204"/>
      <c r="B1743" s="204"/>
      <c r="C1743" s="204" t="s">
        <v>1925</v>
      </c>
      <c r="D1743" s="204"/>
      <c r="E1743" s="205" t="s">
        <v>1926</v>
      </c>
      <c r="F1743" s="206">
        <v>14741.5</v>
      </c>
      <c r="G1743" s="206">
        <v>12969.1</v>
      </c>
    </row>
    <row r="1744" spans="1:7" ht="63.75">
      <c r="A1744" s="204"/>
      <c r="B1744" s="204"/>
      <c r="C1744" s="204" t="s">
        <v>2393</v>
      </c>
      <c r="D1744" s="204"/>
      <c r="E1744" s="205" t="s">
        <v>2394</v>
      </c>
      <c r="F1744" s="206">
        <v>14741.5</v>
      </c>
      <c r="G1744" s="206">
        <v>12969.1</v>
      </c>
    </row>
    <row r="1745" spans="1:7" ht="25.5">
      <c r="A1745" s="204"/>
      <c r="B1745" s="204"/>
      <c r="C1745" s="204" t="s">
        <v>2395</v>
      </c>
      <c r="D1745" s="204"/>
      <c r="E1745" s="205" t="s">
        <v>1188</v>
      </c>
      <c r="F1745" s="206">
        <v>14741.5</v>
      </c>
      <c r="G1745" s="206">
        <v>12969.099999999999</v>
      </c>
    </row>
    <row r="1746" spans="1:7" ht="76.5">
      <c r="A1746" s="204"/>
      <c r="B1746" s="204"/>
      <c r="C1746" s="204"/>
      <c r="D1746" s="204" t="s">
        <v>1184</v>
      </c>
      <c r="E1746" s="205" t="s">
        <v>2874</v>
      </c>
      <c r="F1746" s="206">
        <v>12215.2</v>
      </c>
      <c r="G1746" s="206">
        <v>10734.3</v>
      </c>
    </row>
    <row r="1747" spans="1:7" ht="25.5">
      <c r="A1747" s="204"/>
      <c r="B1747" s="204"/>
      <c r="C1747" s="204"/>
      <c r="D1747" s="204" t="s">
        <v>1189</v>
      </c>
      <c r="E1747" s="205" t="s">
        <v>2863</v>
      </c>
      <c r="F1747" s="206">
        <v>2518.4</v>
      </c>
      <c r="G1747" s="206">
        <v>2226.9</v>
      </c>
    </row>
    <row r="1748" spans="1:7">
      <c r="A1748" s="204"/>
      <c r="B1748" s="204"/>
      <c r="C1748" s="204"/>
      <c r="D1748" s="204" t="s">
        <v>1190</v>
      </c>
      <c r="E1748" s="205" t="s">
        <v>1191</v>
      </c>
      <c r="F1748" s="206">
        <v>7.9</v>
      </c>
      <c r="G1748" s="206">
        <v>7.9</v>
      </c>
    </row>
    <row r="1749" spans="1:7" ht="25.5">
      <c r="A1749" s="204" t="s">
        <v>2469</v>
      </c>
      <c r="B1749" s="204"/>
      <c r="C1749" s="204"/>
      <c r="D1749" s="204"/>
      <c r="E1749" s="205" t="s">
        <v>386</v>
      </c>
      <c r="F1749" s="206">
        <v>879598.39999999991</v>
      </c>
      <c r="G1749" s="206">
        <v>902306.6</v>
      </c>
    </row>
    <row r="1750" spans="1:7">
      <c r="A1750" s="204"/>
      <c r="B1750" s="204" t="s">
        <v>1176</v>
      </c>
      <c r="C1750" s="204"/>
      <c r="D1750" s="204"/>
      <c r="E1750" s="205" t="s">
        <v>1177</v>
      </c>
      <c r="F1750" s="206">
        <v>6500.6</v>
      </c>
      <c r="G1750" s="206">
        <v>6682.9000000000005</v>
      </c>
    </row>
    <row r="1751" spans="1:7">
      <c r="A1751" s="204"/>
      <c r="B1751" s="204" t="s">
        <v>1210</v>
      </c>
      <c r="C1751" s="204"/>
      <c r="D1751" s="204"/>
      <c r="E1751" s="205" t="s">
        <v>1211</v>
      </c>
      <c r="F1751" s="206">
        <v>0</v>
      </c>
      <c r="G1751" s="206">
        <v>569.79999999999995</v>
      </c>
    </row>
    <row r="1752" spans="1:7" ht="38.25">
      <c r="A1752" s="204"/>
      <c r="B1752" s="204"/>
      <c r="C1752" s="204" t="s">
        <v>1212</v>
      </c>
      <c r="D1752" s="204"/>
      <c r="E1752" s="205" t="s">
        <v>1213</v>
      </c>
      <c r="F1752" s="206">
        <v>0</v>
      </c>
      <c r="G1752" s="206">
        <v>569.79999999999995</v>
      </c>
    </row>
    <row r="1753" spans="1:7" ht="76.5">
      <c r="A1753" s="204"/>
      <c r="B1753" s="204"/>
      <c r="C1753" s="204" t="s">
        <v>1278</v>
      </c>
      <c r="D1753" s="204"/>
      <c r="E1753" s="205" t="s">
        <v>1279</v>
      </c>
      <c r="F1753" s="206">
        <v>0</v>
      </c>
      <c r="G1753" s="206">
        <v>569.79999999999995</v>
      </c>
    </row>
    <row r="1754" spans="1:7" ht="63.75">
      <c r="A1754" s="204"/>
      <c r="B1754" s="204"/>
      <c r="C1754" s="204" t="s">
        <v>2977</v>
      </c>
      <c r="D1754" s="204"/>
      <c r="E1754" s="205" t="s">
        <v>2978</v>
      </c>
      <c r="F1754" s="206">
        <v>0</v>
      </c>
      <c r="G1754" s="206">
        <v>569.79999999999995</v>
      </c>
    </row>
    <row r="1755" spans="1:7">
      <c r="A1755" s="204"/>
      <c r="B1755" s="204"/>
      <c r="C1755" s="204"/>
      <c r="D1755" s="204" t="s">
        <v>1204</v>
      </c>
      <c r="E1755" s="205" t="s">
        <v>1205</v>
      </c>
      <c r="F1755" s="206">
        <v>0</v>
      </c>
      <c r="G1755" s="206">
        <v>569.79999999999995</v>
      </c>
    </row>
    <row r="1756" spans="1:7">
      <c r="A1756" s="204"/>
      <c r="B1756" s="204" t="s">
        <v>1250</v>
      </c>
      <c r="C1756" s="204"/>
      <c r="D1756" s="204"/>
      <c r="E1756" s="205" t="s">
        <v>1251</v>
      </c>
      <c r="F1756" s="206">
        <v>6500.6</v>
      </c>
      <c r="G1756" s="206">
        <v>6113.1</v>
      </c>
    </row>
    <row r="1757" spans="1:7" ht="38.25">
      <c r="A1757" s="204"/>
      <c r="B1757" s="204"/>
      <c r="C1757" s="204" t="s">
        <v>1212</v>
      </c>
      <c r="D1757" s="204"/>
      <c r="E1757" s="205" t="s">
        <v>1213</v>
      </c>
      <c r="F1757" s="206">
        <v>6500.6</v>
      </c>
      <c r="G1757" s="206">
        <v>6113.1</v>
      </c>
    </row>
    <row r="1758" spans="1:7" ht="76.5">
      <c r="A1758" s="204"/>
      <c r="B1758" s="204"/>
      <c r="C1758" s="204" t="s">
        <v>1278</v>
      </c>
      <c r="D1758" s="204"/>
      <c r="E1758" s="205" t="s">
        <v>1279</v>
      </c>
      <c r="F1758" s="206">
        <v>113.1</v>
      </c>
      <c r="G1758" s="206">
        <v>113.1</v>
      </c>
    </row>
    <row r="1759" spans="1:7" ht="63.75">
      <c r="A1759" s="204"/>
      <c r="B1759" s="204"/>
      <c r="C1759" s="204" t="s">
        <v>1280</v>
      </c>
      <c r="D1759" s="204"/>
      <c r="E1759" s="205" t="s">
        <v>1281</v>
      </c>
      <c r="F1759" s="206">
        <v>113.1</v>
      </c>
      <c r="G1759" s="206">
        <v>113.1</v>
      </c>
    </row>
    <row r="1760" spans="1:7">
      <c r="A1760" s="204"/>
      <c r="B1760" s="204"/>
      <c r="C1760" s="204"/>
      <c r="D1760" s="204" t="s">
        <v>1204</v>
      </c>
      <c r="E1760" s="205" t="s">
        <v>1205</v>
      </c>
      <c r="F1760" s="206">
        <v>113.1</v>
      </c>
      <c r="G1760" s="206">
        <v>113.1</v>
      </c>
    </row>
    <row r="1761" spans="1:7" ht="63.75">
      <c r="A1761" s="204"/>
      <c r="B1761" s="204"/>
      <c r="C1761" s="204" t="s">
        <v>1214</v>
      </c>
      <c r="D1761" s="204"/>
      <c r="E1761" s="205" t="s">
        <v>1215</v>
      </c>
      <c r="F1761" s="206">
        <v>6387.5</v>
      </c>
      <c r="G1761" s="206">
        <v>6000</v>
      </c>
    </row>
    <row r="1762" spans="1:7" ht="51">
      <c r="A1762" s="204"/>
      <c r="B1762" s="204"/>
      <c r="C1762" s="204" t="s">
        <v>1293</v>
      </c>
      <c r="D1762" s="204"/>
      <c r="E1762" s="205" t="s">
        <v>1273</v>
      </c>
      <c r="F1762" s="206">
        <v>6387.5</v>
      </c>
      <c r="G1762" s="206">
        <v>6000</v>
      </c>
    </row>
    <row r="1763" spans="1:7" ht="25.5">
      <c r="A1763" s="204"/>
      <c r="B1763" s="204"/>
      <c r="C1763" s="204"/>
      <c r="D1763" s="204" t="s">
        <v>1189</v>
      </c>
      <c r="E1763" s="205" t="s">
        <v>2863</v>
      </c>
      <c r="F1763" s="206">
        <v>6387.5</v>
      </c>
      <c r="G1763" s="206">
        <v>6000</v>
      </c>
    </row>
    <row r="1764" spans="1:7">
      <c r="A1764" s="204"/>
      <c r="B1764" s="204" t="s">
        <v>1576</v>
      </c>
      <c r="C1764" s="204"/>
      <c r="D1764" s="204"/>
      <c r="E1764" s="205" t="s">
        <v>1577</v>
      </c>
      <c r="F1764" s="206">
        <v>91950.5</v>
      </c>
      <c r="G1764" s="206">
        <v>92095.8</v>
      </c>
    </row>
    <row r="1765" spans="1:7" ht="25.5">
      <c r="A1765" s="204"/>
      <c r="B1765" s="204" t="s">
        <v>2981</v>
      </c>
      <c r="C1765" s="204"/>
      <c r="D1765" s="204"/>
      <c r="E1765" s="205" t="s">
        <v>2982</v>
      </c>
      <c r="F1765" s="206">
        <v>42722.9</v>
      </c>
      <c r="G1765" s="206">
        <v>42722.9</v>
      </c>
    </row>
    <row r="1766" spans="1:7" ht="38.25">
      <c r="A1766" s="204"/>
      <c r="B1766" s="204"/>
      <c r="C1766" s="204" t="s">
        <v>1212</v>
      </c>
      <c r="D1766" s="204"/>
      <c r="E1766" s="205" t="s">
        <v>1213</v>
      </c>
      <c r="F1766" s="206">
        <v>42722.9</v>
      </c>
      <c r="G1766" s="206">
        <v>42722.9</v>
      </c>
    </row>
    <row r="1767" spans="1:7" ht="76.5">
      <c r="A1767" s="204"/>
      <c r="B1767" s="204"/>
      <c r="C1767" s="204" t="s">
        <v>1278</v>
      </c>
      <c r="D1767" s="204"/>
      <c r="E1767" s="205" t="s">
        <v>1279</v>
      </c>
      <c r="F1767" s="206">
        <v>42722.9</v>
      </c>
      <c r="G1767" s="206">
        <v>42722.9</v>
      </c>
    </row>
    <row r="1768" spans="1:7" ht="38.25">
      <c r="A1768" s="204"/>
      <c r="B1768" s="204"/>
      <c r="C1768" s="204" t="s">
        <v>2924</v>
      </c>
      <c r="D1768" s="204"/>
      <c r="E1768" s="205" t="s">
        <v>2925</v>
      </c>
      <c r="F1768" s="206">
        <v>42722.9</v>
      </c>
      <c r="G1768" s="206">
        <v>42722.9</v>
      </c>
    </row>
    <row r="1769" spans="1:7">
      <c r="A1769" s="204"/>
      <c r="B1769" s="204"/>
      <c r="C1769" s="204"/>
      <c r="D1769" s="204" t="s">
        <v>1204</v>
      </c>
      <c r="E1769" s="205" t="s">
        <v>1205</v>
      </c>
      <c r="F1769" s="206">
        <v>42722.9</v>
      </c>
      <c r="G1769" s="206">
        <v>42722.9</v>
      </c>
    </row>
    <row r="1770" spans="1:7">
      <c r="A1770" s="204"/>
      <c r="B1770" s="204" t="s">
        <v>1578</v>
      </c>
      <c r="C1770" s="204"/>
      <c r="D1770" s="204"/>
      <c r="E1770" s="205" t="s">
        <v>1579</v>
      </c>
      <c r="F1770" s="206">
        <v>49227.6</v>
      </c>
      <c r="G1770" s="206">
        <v>49372.9</v>
      </c>
    </row>
    <row r="1771" spans="1:7" ht="38.25">
      <c r="A1771" s="204"/>
      <c r="B1771" s="204"/>
      <c r="C1771" s="204" t="s">
        <v>1212</v>
      </c>
      <c r="D1771" s="204"/>
      <c r="E1771" s="205" t="s">
        <v>1213</v>
      </c>
      <c r="F1771" s="206">
        <v>49227.6</v>
      </c>
      <c r="G1771" s="206">
        <v>49372.9</v>
      </c>
    </row>
    <row r="1772" spans="1:7" ht="76.5">
      <c r="A1772" s="204"/>
      <c r="B1772" s="204"/>
      <c r="C1772" s="204" t="s">
        <v>1580</v>
      </c>
      <c r="D1772" s="204"/>
      <c r="E1772" s="205" t="s">
        <v>1581</v>
      </c>
      <c r="F1772" s="206">
        <v>49227.6</v>
      </c>
      <c r="G1772" s="206">
        <v>49372.9</v>
      </c>
    </row>
    <row r="1773" spans="1:7" ht="25.5">
      <c r="A1773" s="204"/>
      <c r="B1773" s="204"/>
      <c r="C1773" s="204" t="s">
        <v>1582</v>
      </c>
      <c r="D1773" s="204"/>
      <c r="E1773" s="205" t="s">
        <v>1285</v>
      </c>
      <c r="F1773" s="206">
        <v>49227.600000000006</v>
      </c>
      <c r="G1773" s="206">
        <v>49372.9</v>
      </c>
    </row>
    <row r="1774" spans="1:7" ht="76.5">
      <c r="A1774" s="204"/>
      <c r="B1774" s="204"/>
      <c r="C1774" s="204"/>
      <c r="D1774" s="204" t="s">
        <v>1184</v>
      </c>
      <c r="E1774" s="205" t="s">
        <v>2874</v>
      </c>
      <c r="F1774" s="206">
        <v>23522.7</v>
      </c>
      <c r="G1774" s="206">
        <v>23522.7</v>
      </c>
    </row>
    <row r="1775" spans="1:7" ht="25.5">
      <c r="A1775" s="204"/>
      <c r="B1775" s="204"/>
      <c r="C1775" s="204"/>
      <c r="D1775" s="204" t="s">
        <v>1189</v>
      </c>
      <c r="E1775" s="205" t="s">
        <v>2863</v>
      </c>
      <c r="F1775" s="206">
        <v>25597.4</v>
      </c>
      <c r="G1775" s="206">
        <v>25742.7</v>
      </c>
    </row>
    <row r="1776" spans="1:7">
      <c r="A1776" s="204"/>
      <c r="B1776" s="204"/>
      <c r="C1776" s="204"/>
      <c r="D1776" s="204" t="s">
        <v>1190</v>
      </c>
      <c r="E1776" s="205" t="s">
        <v>1191</v>
      </c>
      <c r="F1776" s="206">
        <v>107.5</v>
      </c>
      <c r="G1776" s="206">
        <v>107.5</v>
      </c>
    </row>
    <row r="1777" spans="1:7" ht="38.25">
      <c r="A1777" s="204"/>
      <c r="B1777" s="204" t="s">
        <v>1585</v>
      </c>
      <c r="C1777" s="204"/>
      <c r="D1777" s="204"/>
      <c r="E1777" s="205" t="s">
        <v>1586</v>
      </c>
      <c r="F1777" s="206">
        <v>770080.6</v>
      </c>
      <c r="G1777" s="206">
        <v>792442.4</v>
      </c>
    </row>
    <row r="1778" spans="1:7" ht="51">
      <c r="A1778" s="204"/>
      <c r="B1778" s="204" t="s">
        <v>1587</v>
      </c>
      <c r="C1778" s="204"/>
      <c r="D1778" s="204"/>
      <c r="E1778" s="205" t="s">
        <v>2983</v>
      </c>
      <c r="F1778" s="206">
        <v>90646.2</v>
      </c>
      <c r="G1778" s="206">
        <v>91037.1</v>
      </c>
    </row>
    <row r="1779" spans="1:7" ht="38.25">
      <c r="A1779" s="204"/>
      <c r="B1779" s="204"/>
      <c r="C1779" s="204" t="s">
        <v>1212</v>
      </c>
      <c r="D1779" s="204"/>
      <c r="E1779" s="205" t="s">
        <v>1213</v>
      </c>
      <c r="F1779" s="206">
        <v>90646.2</v>
      </c>
      <c r="G1779" s="206">
        <v>91037.1</v>
      </c>
    </row>
    <row r="1780" spans="1:7" ht="102">
      <c r="A1780" s="204"/>
      <c r="B1780" s="204"/>
      <c r="C1780" s="204" t="s">
        <v>1588</v>
      </c>
      <c r="D1780" s="204"/>
      <c r="E1780" s="205" t="s">
        <v>1589</v>
      </c>
      <c r="F1780" s="206">
        <v>62575.9</v>
      </c>
      <c r="G1780" s="206">
        <v>62966.8</v>
      </c>
    </row>
    <row r="1781" spans="1:7" ht="25.5">
      <c r="A1781" s="204"/>
      <c r="B1781" s="204"/>
      <c r="C1781" s="204" t="s">
        <v>1590</v>
      </c>
      <c r="D1781" s="204"/>
      <c r="E1781" s="205" t="s">
        <v>1285</v>
      </c>
      <c r="F1781" s="206">
        <v>62079.5</v>
      </c>
      <c r="G1781" s="206">
        <v>62470.399999999994</v>
      </c>
    </row>
    <row r="1782" spans="1:7" ht="76.5">
      <c r="A1782" s="204"/>
      <c r="B1782" s="204"/>
      <c r="C1782" s="204"/>
      <c r="D1782" s="204" t="s">
        <v>1184</v>
      </c>
      <c r="E1782" s="205" t="s">
        <v>2874</v>
      </c>
      <c r="F1782" s="206">
        <v>44071.5</v>
      </c>
      <c r="G1782" s="206">
        <v>44071.5</v>
      </c>
    </row>
    <row r="1783" spans="1:7" ht="25.5">
      <c r="A1783" s="204"/>
      <c r="B1783" s="204"/>
      <c r="C1783" s="204"/>
      <c r="D1783" s="204" t="s">
        <v>1189</v>
      </c>
      <c r="E1783" s="205" t="s">
        <v>2863</v>
      </c>
      <c r="F1783" s="206">
        <v>15555.8</v>
      </c>
      <c r="G1783" s="206">
        <v>15946.7</v>
      </c>
    </row>
    <row r="1784" spans="1:7">
      <c r="A1784" s="204"/>
      <c r="B1784" s="204"/>
      <c r="C1784" s="204"/>
      <c r="D1784" s="204" t="s">
        <v>1190</v>
      </c>
      <c r="E1784" s="205" t="s">
        <v>1191</v>
      </c>
      <c r="F1784" s="206">
        <v>2452.1999999999998</v>
      </c>
      <c r="G1784" s="206">
        <v>2452.1999999999998</v>
      </c>
    </row>
    <row r="1785" spans="1:7" ht="51">
      <c r="A1785" s="204"/>
      <c r="B1785" s="204"/>
      <c r="C1785" s="204" t="s">
        <v>1593</v>
      </c>
      <c r="D1785" s="204"/>
      <c r="E1785" s="205" t="s">
        <v>2741</v>
      </c>
      <c r="F1785" s="206">
        <v>496.4</v>
      </c>
      <c r="G1785" s="206">
        <v>496.4</v>
      </c>
    </row>
    <row r="1786" spans="1:7" ht="76.5">
      <c r="A1786" s="204"/>
      <c r="B1786" s="204"/>
      <c r="C1786" s="204"/>
      <c r="D1786" s="204" t="s">
        <v>1184</v>
      </c>
      <c r="E1786" s="205" t="s">
        <v>2874</v>
      </c>
      <c r="F1786" s="206">
        <v>145.19999999999999</v>
      </c>
      <c r="G1786" s="206">
        <v>145.19999999999999</v>
      </c>
    </row>
    <row r="1787" spans="1:7" ht="25.5">
      <c r="A1787" s="204"/>
      <c r="B1787" s="204"/>
      <c r="C1787" s="204"/>
      <c r="D1787" s="204" t="s">
        <v>1189</v>
      </c>
      <c r="E1787" s="205" t="s">
        <v>2863</v>
      </c>
      <c r="F1787" s="206">
        <v>351.2</v>
      </c>
      <c r="G1787" s="206">
        <v>351.2</v>
      </c>
    </row>
    <row r="1788" spans="1:7" ht="76.5">
      <c r="A1788" s="204"/>
      <c r="B1788" s="204"/>
      <c r="C1788" s="204" t="s">
        <v>1580</v>
      </c>
      <c r="D1788" s="204"/>
      <c r="E1788" s="205" t="s">
        <v>1581</v>
      </c>
      <c r="F1788" s="206">
        <v>786</v>
      </c>
      <c r="G1788" s="206">
        <v>786</v>
      </c>
    </row>
    <row r="1789" spans="1:7" ht="51">
      <c r="A1789" s="204"/>
      <c r="B1789" s="204"/>
      <c r="C1789" s="204" t="s">
        <v>1598</v>
      </c>
      <c r="D1789" s="204"/>
      <c r="E1789" s="205" t="s">
        <v>1599</v>
      </c>
      <c r="F1789" s="206">
        <v>786</v>
      </c>
      <c r="G1789" s="206">
        <v>786</v>
      </c>
    </row>
    <row r="1790" spans="1:7" ht="25.5">
      <c r="A1790" s="204"/>
      <c r="B1790" s="204"/>
      <c r="C1790" s="204"/>
      <c r="D1790" s="204" t="s">
        <v>1189</v>
      </c>
      <c r="E1790" s="205" t="s">
        <v>2863</v>
      </c>
      <c r="F1790" s="206">
        <v>786</v>
      </c>
      <c r="G1790" s="206">
        <v>786</v>
      </c>
    </row>
    <row r="1791" spans="1:7" ht="63.75">
      <c r="A1791" s="204"/>
      <c r="B1791" s="204"/>
      <c r="C1791" s="204" t="s">
        <v>1214</v>
      </c>
      <c r="D1791" s="204"/>
      <c r="E1791" s="205" t="s">
        <v>1215</v>
      </c>
      <c r="F1791" s="206">
        <v>27284.3</v>
      </c>
      <c r="G1791" s="206">
        <v>27284.3</v>
      </c>
    </row>
    <row r="1792" spans="1:7" ht="25.5">
      <c r="A1792" s="204"/>
      <c r="B1792" s="204"/>
      <c r="C1792" s="204" t="s">
        <v>1216</v>
      </c>
      <c r="D1792" s="204"/>
      <c r="E1792" s="205" t="s">
        <v>1188</v>
      </c>
      <c r="F1792" s="206">
        <v>27284.3</v>
      </c>
      <c r="G1792" s="206">
        <v>27284.3</v>
      </c>
    </row>
    <row r="1793" spans="1:7" ht="76.5">
      <c r="A1793" s="204"/>
      <c r="B1793" s="204"/>
      <c r="C1793" s="204"/>
      <c r="D1793" s="204" t="s">
        <v>1184</v>
      </c>
      <c r="E1793" s="205" t="s">
        <v>2874</v>
      </c>
      <c r="F1793" s="206">
        <v>22970.3</v>
      </c>
      <c r="G1793" s="206">
        <v>22970.3</v>
      </c>
    </row>
    <row r="1794" spans="1:7" ht="25.5">
      <c r="A1794" s="204"/>
      <c r="B1794" s="204"/>
      <c r="C1794" s="204"/>
      <c r="D1794" s="204" t="s">
        <v>1189</v>
      </c>
      <c r="E1794" s="205" t="s">
        <v>2863</v>
      </c>
      <c r="F1794" s="206">
        <v>4264</v>
      </c>
      <c r="G1794" s="206">
        <v>4264</v>
      </c>
    </row>
    <row r="1795" spans="1:7">
      <c r="A1795" s="204"/>
      <c r="B1795" s="204"/>
      <c r="C1795" s="204"/>
      <c r="D1795" s="204" t="s">
        <v>1190</v>
      </c>
      <c r="E1795" s="205" t="s">
        <v>1191</v>
      </c>
      <c r="F1795" s="206">
        <v>50</v>
      </c>
      <c r="G1795" s="206">
        <v>50</v>
      </c>
    </row>
    <row r="1796" spans="1:7">
      <c r="A1796" s="204"/>
      <c r="B1796" s="204" t="s">
        <v>1603</v>
      </c>
      <c r="C1796" s="204"/>
      <c r="D1796" s="204"/>
      <c r="E1796" s="205" t="s">
        <v>1604</v>
      </c>
      <c r="F1796" s="206">
        <v>535825.5</v>
      </c>
      <c r="G1796" s="206">
        <v>536945.80000000005</v>
      </c>
    </row>
    <row r="1797" spans="1:7" ht="38.25">
      <c r="A1797" s="204"/>
      <c r="B1797" s="204"/>
      <c r="C1797" s="204" t="s">
        <v>1212</v>
      </c>
      <c r="D1797" s="204"/>
      <c r="E1797" s="205" t="s">
        <v>1213</v>
      </c>
      <c r="F1797" s="206">
        <v>535825.5</v>
      </c>
      <c r="G1797" s="206">
        <v>536945.80000000005</v>
      </c>
    </row>
    <row r="1798" spans="1:7" ht="63.75">
      <c r="A1798" s="204"/>
      <c r="B1798" s="204"/>
      <c r="C1798" s="204" t="s">
        <v>1605</v>
      </c>
      <c r="D1798" s="204"/>
      <c r="E1798" s="205" t="s">
        <v>1606</v>
      </c>
      <c r="F1798" s="206">
        <v>535825.49999999988</v>
      </c>
      <c r="G1798" s="206">
        <v>536945.79999999993</v>
      </c>
    </row>
    <row r="1799" spans="1:7" ht="25.5">
      <c r="A1799" s="204"/>
      <c r="B1799" s="204"/>
      <c r="C1799" s="204" t="s">
        <v>1607</v>
      </c>
      <c r="D1799" s="204"/>
      <c r="E1799" s="205" t="s">
        <v>1285</v>
      </c>
      <c r="F1799" s="206">
        <v>531877.60000000009</v>
      </c>
      <c r="G1799" s="206">
        <v>532997.9</v>
      </c>
    </row>
    <row r="1800" spans="1:7" ht="76.5">
      <c r="A1800" s="204"/>
      <c r="B1800" s="204"/>
      <c r="C1800" s="204"/>
      <c r="D1800" s="204" t="s">
        <v>1184</v>
      </c>
      <c r="E1800" s="205" t="s">
        <v>2874</v>
      </c>
      <c r="F1800" s="206">
        <v>435488.9</v>
      </c>
      <c r="G1800" s="206">
        <v>435488.9</v>
      </c>
    </row>
    <row r="1801" spans="1:7" ht="25.5">
      <c r="A1801" s="204"/>
      <c r="B1801" s="204"/>
      <c r="C1801" s="204"/>
      <c r="D1801" s="204" t="s">
        <v>1189</v>
      </c>
      <c r="E1801" s="205" t="s">
        <v>2863</v>
      </c>
      <c r="F1801" s="206">
        <v>86338.7</v>
      </c>
      <c r="G1801" s="206">
        <v>87459</v>
      </c>
    </row>
    <row r="1802" spans="1:7">
      <c r="A1802" s="204"/>
      <c r="B1802" s="204"/>
      <c r="C1802" s="204"/>
      <c r="D1802" s="204" t="s">
        <v>1190</v>
      </c>
      <c r="E1802" s="205" t="s">
        <v>1191</v>
      </c>
      <c r="F1802" s="206">
        <v>10050</v>
      </c>
      <c r="G1802" s="206">
        <v>10050</v>
      </c>
    </row>
    <row r="1803" spans="1:7" ht="51">
      <c r="A1803" s="204"/>
      <c r="B1803" s="204"/>
      <c r="C1803" s="204" t="s">
        <v>1610</v>
      </c>
      <c r="D1803" s="204"/>
      <c r="E1803" s="205" t="s">
        <v>1611</v>
      </c>
      <c r="F1803" s="206">
        <v>2000</v>
      </c>
      <c r="G1803" s="206">
        <v>2000</v>
      </c>
    </row>
    <row r="1804" spans="1:7">
      <c r="A1804" s="204"/>
      <c r="B1804" s="204"/>
      <c r="C1804" s="204"/>
      <c r="D1804" s="204" t="s">
        <v>1190</v>
      </c>
      <c r="E1804" s="205" t="s">
        <v>1191</v>
      </c>
      <c r="F1804" s="206">
        <v>2000</v>
      </c>
      <c r="G1804" s="206">
        <v>2000</v>
      </c>
    </row>
    <row r="1805" spans="1:7" ht="114.75">
      <c r="A1805" s="204"/>
      <c r="B1805" s="204"/>
      <c r="C1805" s="204" t="s">
        <v>1612</v>
      </c>
      <c r="D1805" s="204"/>
      <c r="E1805" s="205" t="s">
        <v>1613</v>
      </c>
      <c r="F1805" s="206">
        <v>1123.2</v>
      </c>
      <c r="G1805" s="206">
        <v>1123.2</v>
      </c>
    </row>
    <row r="1806" spans="1:7" ht="25.5">
      <c r="A1806" s="204"/>
      <c r="B1806" s="204"/>
      <c r="C1806" s="204"/>
      <c r="D1806" s="204" t="s">
        <v>1198</v>
      </c>
      <c r="E1806" s="205" t="s">
        <v>1199</v>
      </c>
      <c r="F1806" s="206">
        <v>1123.2</v>
      </c>
      <c r="G1806" s="206">
        <v>1123.2</v>
      </c>
    </row>
    <row r="1807" spans="1:7" ht="63.75">
      <c r="A1807" s="204"/>
      <c r="B1807" s="204"/>
      <c r="C1807" s="204" t="s">
        <v>1614</v>
      </c>
      <c r="D1807" s="204"/>
      <c r="E1807" s="205" t="s">
        <v>1615</v>
      </c>
      <c r="F1807" s="206">
        <v>674.7</v>
      </c>
      <c r="G1807" s="206">
        <v>674.7</v>
      </c>
    </row>
    <row r="1808" spans="1:7">
      <c r="A1808" s="204"/>
      <c r="B1808" s="204"/>
      <c r="C1808" s="204"/>
      <c r="D1808" s="204" t="s">
        <v>1190</v>
      </c>
      <c r="E1808" s="205" t="s">
        <v>1191</v>
      </c>
      <c r="F1808" s="206">
        <v>674.7</v>
      </c>
      <c r="G1808" s="206">
        <v>674.7</v>
      </c>
    </row>
    <row r="1809" spans="1:7" ht="89.25">
      <c r="A1809" s="204"/>
      <c r="B1809" s="204"/>
      <c r="C1809" s="204" t="s">
        <v>1616</v>
      </c>
      <c r="D1809" s="204"/>
      <c r="E1809" s="205" t="s">
        <v>2742</v>
      </c>
      <c r="F1809" s="206">
        <v>150</v>
      </c>
      <c r="G1809" s="206">
        <v>150</v>
      </c>
    </row>
    <row r="1810" spans="1:7" ht="25.5">
      <c r="A1810" s="204"/>
      <c r="B1810" s="204"/>
      <c r="C1810" s="204"/>
      <c r="D1810" s="204" t="s">
        <v>1198</v>
      </c>
      <c r="E1810" s="205" t="s">
        <v>1199</v>
      </c>
      <c r="F1810" s="206">
        <v>150</v>
      </c>
      <c r="G1810" s="206">
        <v>150</v>
      </c>
    </row>
    <row r="1811" spans="1:7" ht="38.25">
      <c r="A1811" s="204"/>
      <c r="B1811" s="204" t="s">
        <v>1618</v>
      </c>
      <c r="C1811" s="204"/>
      <c r="D1811" s="204"/>
      <c r="E1811" s="205" t="s">
        <v>1619</v>
      </c>
      <c r="F1811" s="206">
        <v>143608.9</v>
      </c>
      <c r="G1811" s="206">
        <v>164459.5</v>
      </c>
    </row>
    <row r="1812" spans="1:7" ht="38.25">
      <c r="A1812" s="204"/>
      <c r="B1812" s="204"/>
      <c r="C1812" s="204" t="s">
        <v>1212</v>
      </c>
      <c r="D1812" s="204"/>
      <c r="E1812" s="205" t="s">
        <v>1213</v>
      </c>
      <c r="F1812" s="206">
        <v>126108.90000000001</v>
      </c>
      <c r="G1812" s="206">
        <v>146009.5</v>
      </c>
    </row>
    <row r="1813" spans="1:7" ht="63.75">
      <c r="A1813" s="204"/>
      <c r="B1813" s="204"/>
      <c r="C1813" s="204" t="s">
        <v>1274</v>
      </c>
      <c r="D1813" s="204"/>
      <c r="E1813" s="205" t="s">
        <v>1275</v>
      </c>
      <c r="F1813" s="206">
        <v>121080.29999999999</v>
      </c>
      <c r="G1813" s="206">
        <v>143780.9</v>
      </c>
    </row>
    <row r="1814" spans="1:7" ht="38.25">
      <c r="A1814" s="204"/>
      <c r="B1814" s="204"/>
      <c r="C1814" s="204" t="s">
        <v>1620</v>
      </c>
      <c r="D1814" s="204"/>
      <c r="E1814" s="205" t="s">
        <v>1621</v>
      </c>
      <c r="F1814" s="206">
        <v>18460.400000000001</v>
      </c>
      <c r="G1814" s="206">
        <v>40290</v>
      </c>
    </row>
    <row r="1815" spans="1:7" ht="25.5">
      <c r="A1815" s="204"/>
      <c r="B1815" s="204"/>
      <c r="C1815" s="204"/>
      <c r="D1815" s="204" t="s">
        <v>1189</v>
      </c>
      <c r="E1815" s="205" t="s">
        <v>2863</v>
      </c>
      <c r="F1815" s="206">
        <v>18460.400000000001</v>
      </c>
      <c r="G1815" s="206">
        <v>40290</v>
      </c>
    </row>
    <row r="1816" spans="1:7" ht="25.5">
      <c r="A1816" s="204"/>
      <c r="B1816" s="204"/>
      <c r="C1816" s="204" t="s">
        <v>1622</v>
      </c>
      <c r="D1816" s="204"/>
      <c r="E1816" s="205" t="s">
        <v>1623</v>
      </c>
      <c r="F1816" s="206">
        <v>2000</v>
      </c>
      <c r="G1816" s="206">
        <v>2000</v>
      </c>
    </row>
    <row r="1817" spans="1:7" ht="25.5">
      <c r="A1817" s="204"/>
      <c r="B1817" s="204"/>
      <c r="C1817" s="204"/>
      <c r="D1817" s="204" t="s">
        <v>1189</v>
      </c>
      <c r="E1817" s="205" t="s">
        <v>2863</v>
      </c>
      <c r="F1817" s="206">
        <v>1500</v>
      </c>
      <c r="G1817" s="206">
        <v>1500</v>
      </c>
    </row>
    <row r="1818" spans="1:7" ht="38.25">
      <c r="A1818" s="204"/>
      <c r="B1818" s="204"/>
      <c r="C1818" s="204"/>
      <c r="D1818" s="204" t="s">
        <v>1290</v>
      </c>
      <c r="E1818" s="205" t="s">
        <v>2724</v>
      </c>
      <c r="F1818" s="206">
        <v>500</v>
      </c>
      <c r="G1818" s="206">
        <v>500</v>
      </c>
    </row>
    <row r="1819" spans="1:7" ht="51">
      <c r="A1819" s="204"/>
      <c r="B1819" s="204"/>
      <c r="C1819" s="204" t="s">
        <v>1624</v>
      </c>
      <c r="D1819" s="204"/>
      <c r="E1819" s="205" t="s">
        <v>1625</v>
      </c>
      <c r="F1819" s="206">
        <v>43145.2</v>
      </c>
      <c r="G1819" s="206">
        <v>43332.5</v>
      </c>
    </row>
    <row r="1820" spans="1:7" ht="38.25">
      <c r="A1820" s="204"/>
      <c r="B1820" s="204"/>
      <c r="C1820" s="204"/>
      <c r="D1820" s="204" t="s">
        <v>1290</v>
      </c>
      <c r="E1820" s="205" t="s">
        <v>2724</v>
      </c>
      <c r="F1820" s="206">
        <v>43145.2</v>
      </c>
      <c r="G1820" s="206">
        <v>43332.5</v>
      </c>
    </row>
    <row r="1821" spans="1:7" ht="51">
      <c r="A1821" s="204"/>
      <c r="B1821" s="204"/>
      <c r="C1821" s="204" t="s">
        <v>1626</v>
      </c>
      <c r="D1821" s="204"/>
      <c r="E1821" s="205" t="s">
        <v>1627</v>
      </c>
      <c r="F1821" s="206">
        <v>57474.7</v>
      </c>
      <c r="G1821" s="206">
        <v>58158.400000000001</v>
      </c>
    </row>
    <row r="1822" spans="1:7" ht="38.25">
      <c r="A1822" s="204"/>
      <c r="B1822" s="204"/>
      <c r="C1822" s="204"/>
      <c r="D1822" s="204" t="s">
        <v>1290</v>
      </c>
      <c r="E1822" s="205" t="s">
        <v>2724</v>
      </c>
      <c r="F1822" s="206">
        <v>57474.7</v>
      </c>
      <c r="G1822" s="206">
        <v>58158.400000000001</v>
      </c>
    </row>
    <row r="1823" spans="1:7" ht="102">
      <c r="A1823" s="204"/>
      <c r="B1823" s="204"/>
      <c r="C1823" s="204" t="s">
        <v>1628</v>
      </c>
      <c r="D1823" s="204"/>
      <c r="E1823" s="205" t="s">
        <v>1629</v>
      </c>
      <c r="F1823" s="206">
        <v>2800</v>
      </c>
      <c r="G1823" s="206">
        <v>0</v>
      </c>
    </row>
    <row r="1824" spans="1:7">
      <c r="A1824" s="204"/>
      <c r="B1824" s="204"/>
      <c r="C1824" s="204" t="s">
        <v>1630</v>
      </c>
      <c r="D1824" s="204"/>
      <c r="E1824" s="205" t="s">
        <v>1631</v>
      </c>
      <c r="F1824" s="206">
        <v>2800</v>
      </c>
      <c r="G1824" s="206">
        <v>0</v>
      </c>
    </row>
    <row r="1825" spans="1:7" ht="25.5">
      <c r="A1825" s="204"/>
      <c r="B1825" s="204"/>
      <c r="C1825" s="204"/>
      <c r="D1825" s="204" t="s">
        <v>1189</v>
      </c>
      <c r="E1825" s="205" t="s">
        <v>2863</v>
      </c>
      <c r="F1825" s="206">
        <v>2800</v>
      </c>
      <c r="G1825" s="206">
        <v>0</v>
      </c>
    </row>
    <row r="1826" spans="1:7" ht="76.5">
      <c r="A1826" s="204"/>
      <c r="B1826" s="204"/>
      <c r="C1826" s="204" t="s">
        <v>1278</v>
      </c>
      <c r="D1826" s="204"/>
      <c r="E1826" s="205" t="s">
        <v>1279</v>
      </c>
      <c r="F1826" s="206">
        <v>2228.6</v>
      </c>
      <c r="G1826" s="206">
        <v>2228.6</v>
      </c>
    </row>
    <row r="1827" spans="1:7" ht="25.5">
      <c r="A1827" s="204"/>
      <c r="B1827" s="204"/>
      <c r="C1827" s="204" t="s">
        <v>1632</v>
      </c>
      <c r="D1827" s="204"/>
      <c r="E1827" s="205" t="s">
        <v>1633</v>
      </c>
      <c r="F1827" s="206">
        <v>2228.6</v>
      </c>
      <c r="G1827" s="206">
        <v>2228.6</v>
      </c>
    </row>
    <row r="1828" spans="1:7">
      <c r="A1828" s="204"/>
      <c r="B1828" s="204"/>
      <c r="C1828" s="204"/>
      <c r="D1828" s="204" t="s">
        <v>1204</v>
      </c>
      <c r="E1828" s="205" t="s">
        <v>1205</v>
      </c>
      <c r="F1828" s="206">
        <v>2228.6</v>
      </c>
      <c r="G1828" s="206">
        <v>2228.6</v>
      </c>
    </row>
    <row r="1829" spans="1:7" ht="25.5">
      <c r="A1829" s="204"/>
      <c r="B1829" s="204"/>
      <c r="C1829" s="204" t="s">
        <v>1345</v>
      </c>
      <c r="D1829" s="204"/>
      <c r="E1829" s="205" t="s">
        <v>1346</v>
      </c>
      <c r="F1829" s="206">
        <v>16700</v>
      </c>
      <c r="G1829" s="206">
        <v>16700</v>
      </c>
    </row>
    <row r="1830" spans="1:7" ht="89.25">
      <c r="A1830" s="204"/>
      <c r="B1830" s="204"/>
      <c r="C1830" s="204" t="s">
        <v>1751</v>
      </c>
      <c r="D1830" s="204"/>
      <c r="E1830" s="205" t="s">
        <v>1752</v>
      </c>
      <c r="F1830" s="206">
        <v>16700</v>
      </c>
      <c r="G1830" s="206">
        <v>16700</v>
      </c>
    </row>
    <row r="1831" spans="1:7" ht="38.25">
      <c r="A1831" s="204"/>
      <c r="B1831" s="204"/>
      <c r="C1831" s="204" t="s">
        <v>2939</v>
      </c>
      <c r="D1831" s="204"/>
      <c r="E1831" s="205" t="s">
        <v>2940</v>
      </c>
      <c r="F1831" s="206">
        <v>16700</v>
      </c>
      <c r="G1831" s="206">
        <v>16700</v>
      </c>
    </row>
    <row r="1832" spans="1:7" ht="38.25">
      <c r="A1832" s="204"/>
      <c r="B1832" s="204"/>
      <c r="C1832" s="204"/>
      <c r="D1832" s="204" t="s">
        <v>1290</v>
      </c>
      <c r="E1832" s="205" t="s">
        <v>2724</v>
      </c>
      <c r="F1832" s="206">
        <v>16700</v>
      </c>
      <c r="G1832" s="206">
        <v>16700</v>
      </c>
    </row>
    <row r="1833" spans="1:7" ht="38.25">
      <c r="A1833" s="204"/>
      <c r="B1833" s="204"/>
      <c r="C1833" s="204" t="s">
        <v>1482</v>
      </c>
      <c r="D1833" s="204"/>
      <c r="E1833" s="205" t="s">
        <v>1483</v>
      </c>
      <c r="F1833" s="206">
        <v>800</v>
      </c>
      <c r="G1833" s="206">
        <v>1750</v>
      </c>
    </row>
    <row r="1834" spans="1:7" ht="63.75">
      <c r="A1834" s="204"/>
      <c r="B1834" s="204"/>
      <c r="C1834" s="204" t="s">
        <v>1528</v>
      </c>
      <c r="D1834" s="204"/>
      <c r="E1834" s="205" t="s">
        <v>1529</v>
      </c>
      <c r="F1834" s="206">
        <v>800</v>
      </c>
      <c r="G1834" s="206">
        <v>1750</v>
      </c>
    </row>
    <row r="1835" spans="1:7" ht="51">
      <c r="A1835" s="204"/>
      <c r="B1835" s="204"/>
      <c r="C1835" s="204" t="s">
        <v>1536</v>
      </c>
      <c r="D1835" s="204"/>
      <c r="E1835" s="205" t="s">
        <v>1537</v>
      </c>
      <c r="F1835" s="206">
        <v>500</v>
      </c>
      <c r="G1835" s="206">
        <v>1000</v>
      </c>
    </row>
    <row r="1836" spans="1:7" ht="25.5">
      <c r="A1836" s="204"/>
      <c r="B1836" s="204"/>
      <c r="C1836" s="204"/>
      <c r="D1836" s="204" t="s">
        <v>1189</v>
      </c>
      <c r="E1836" s="205" t="s">
        <v>2863</v>
      </c>
      <c r="F1836" s="206">
        <v>500</v>
      </c>
      <c r="G1836" s="206">
        <v>1000</v>
      </c>
    </row>
    <row r="1837" spans="1:7" ht="51">
      <c r="A1837" s="204"/>
      <c r="B1837" s="204"/>
      <c r="C1837" s="204" t="s">
        <v>1540</v>
      </c>
      <c r="D1837" s="204"/>
      <c r="E1837" s="205" t="s">
        <v>1541</v>
      </c>
      <c r="F1837" s="206">
        <v>300</v>
      </c>
      <c r="G1837" s="206">
        <v>750</v>
      </c>
    </row>
    <row r="1838" spans="1:7" ht="25.5">
      <c r="A1838" s="204"/>
      <c r="B1838" s="204"/>
      <c r="C1838" s="204"/>
      <c r="D1838" s="204" t="s">
        <v>1189</v>
      </c>
      <c r="E1838" s="205" t="s">
        <v>2863</v>
      </c>
      <c r="F1838" s="206">
        <v>300</v>
      </c>
      <c r="G1838" s="206">
        <v>750</v>
      </c>
    </row>
    <row r="1839" spans="1:7">
      <c r="A1839" s="204"/>
      <c r="B1839" s="204" t="s">
        <v>1865</v>
      </c>
      <c r="C1839" s="204"/>
      <c r="D1839" s="204"/>
      <c r="E1839" s="205" t="s">
        <v>1866</v>
      </c>
      <c r="F1839" s="206">
        <v>11066.7</v>
      </c>
      <c r="G1839" s="206">
        <v>11085.5</v>
      </c>
    </row>
    <row r="1840" spans="1:7" ht="25.5">
      <c r="A1840" s="204"/>
      <c r="B1840" s="204" t="s">
        <v>1946</v>
      </c>
      <c r="C1840" s="204"/>
      <c r="D1840" s="204"/>
      <c r="E1840" s="205" t="s">
        <v>1947</v>
      </c>
      <c r="F1840" s="206">
        <v>11066.7</v>
      </c>
      <c r="G1840" s="206">
        <v>11085.5</v>
      </c>
    </row>
    <row r="1841" spans="1:7" ht="38.25">
      <c r="A1841" s="204"/>
      <c r="B1841" s="204"/>
      <c r="C1841" s="204" t="s">
        <v>1212</v>
      </c>
      <c r="D1841" s="204"/>
      <c r="E1841" s="205" t="s">
        <v>1213</v>
      </c>
      <c r="F1841" s="206">
        <v>11066.7</v>
      </c>
      <c r="G1841" s="206">
        <v>11085.5</v>
      </c>
    </row>
    <row r="1842" spans="1:7" ht="102">
      <c r="A1842" s="204"/>
      <c r="B1842" s="204"/>
      <c r="C1842" s="204" t="s">
        <v>1588</v>
      </c>
      <c r="D1842" s="204"/>
      <c r="E1842" s="205" t="s">
        <v>1589</v>
      </c>
      <c r="F1842" s="206">
        <v>11066.7</v>
      </c>
      <c r="G1842" s="206">
        <v>11085.5</v>
      </c>
    </row>
    <row r="1843" spans="1:7" ht="102">
      <c r="A1843" s="204"/>
      <c r="B1843" s="204"/>
      <c r="C1843" s="204" t="s">
        <v>1949</v>
      </c>
      <c r="D1843" s="204"/>
      <c r="E1843" s="205" t="s">
        <v>1950</v>
      </c>
      <c r="F1843" s="206">
        <v>11066.7</v>
      </c>
      <c r="G1843" s="206">
        <v>11085.5</v>
      </c>
    </row>
    <row r="1844" spans="1:7" ht="38.25">
      <c r="A1844" s="204"/>
      <c r="B1844" s="204"/>
      <c r="C1844" s="204"/>
      <c r="D1844" s="204" t="s">
        <v>1290</v>
      </c>
      <c r="E1844" s="205" t="s">
        <v>2724</v>
      </c>
      <c r="F1844" s="206">
        <v>11066.7</v>
      </c>
      <c r="G1844" s="206">
        <v>11085.5</v>
      </c>
    </row>
    <row r="1845" spans="1:7" ht="25.5">
      <c r="A1845" s="204" t="s">
        <v>2470</v>
      </c>
      <c r="B1845" s="204"/>
      <c r="C1845" s="204"/>
      <c r="D1845" s="204"/>
      <c r="E1845" s="205" t="s">
        <v>2471</v>
      </c>
      <c r="F1845" s="206">
        <v>32148.7</v>
      </c>
      <c r="G1845" s="206">
        <v>32148.7</v>
      </c>
    </row>
    <row r="1846" spans="1:7">
      <c r="A1846" s="204"/>
      <c r="B1846" s="204" t="s">
        <v>1176</v>
      </c>
      <c r="C1846" s="204"/>
      <c r="D1846" s="204"/>
      <c r="E1846" s="205" t="s">
        <v>1177</v>
      </c>
      <c r="F1846" s="206">
        <v>32148.7</v>
      </c>
      <c r="G1846" s="206">
        <v>32148.7</v>
      </c>
    </row>
    <row r="1847" spans="1:7">
      <c r="A1847" s="204"/>
      <c r="B1847" s="204" t="s">
        <v>1250</v>
      </c>
      <c r="C1847" s="204"/>
      <c r="D1847" s="204"/>
      <c r="E1847" s="205" t="s">
        <v>1251</v>
      </c>
      <c r="F1847" s="206">
        <v>32148.7</v>
      </c>
      <c r="G1847" s="206">
        <v>32148.7</v>
      </c>
    </row>
    <row r="1848" spans="1:7" ht="25.5">
      <c r="A1848" s="204"/>
      <c r="B1848" s="204"/>
      <c r="C1848" s="204" t="s">
        <v>1180</v>
      </c>
      <c r="D1848" s="204"/>
      <c r="E1848" s="205" t="s">
        <v>1181</v>
      </c>
      <c r="F1848" s="206">
        <v>27953.899999999998</v>
      </c>
      <c r="G1848" s="206">
        <v>27953.899999999998</v>
      </c>
    </row>
    <row r="1849" spans="1:7" ht="38.25">
      <c r="A1849" s="204"/>
      <c r="B1849" s="204"/>
      <c r="C1849" s="204" t="s">
        <v>1546</v>
      </c>
      <c r="D1849" s="204"/>
      <c r="E1849" s="205" t="s">
        <v>1547</v>
      </c>
      <c r="F1849" s="206">
        <v>5072.3</v>
      </c>
      <c r="G1849" s="206">
        <v>5072.3</v>
      </c>
    </row>
    <row r="1850" spans="1:7" ht="76.5">
      <c r="A1850" s="204"/>
      <c r="B1850" s="204"/>
      <c r="C1850" s="204"/>
      <c r="D1850" s="204" t="s">
        <v>1184</v>
      </c>
      <c r="E1850" s="205" t="s">
        <v>2874</v>
      </c>
      <c r="F1850" s="206">
        <v>5072.3</v>
      </c>
      <c r="G1850" s="206">
        <v>5072.3</v>
      </c>
    </row>
    <row r="1851" spans="1:7" ht="25.5">
      <c r="A1851" s="204"/>
      <c r="B1851" s="204"/>
      <c r="C1851" s="204" t="s">
        <v>1187</v>
      </c>
      <c r="D1851" s="204"/>
      <c r="E1851" s="205" t="s">
        <v>1188</v>
      </c>
      <c r="F1851" s="206">
        <v>22881.599999999999</v>
      </c>
      <c r="G1851" s="206">
        <v>22881.599999999999</v>
      </c>
    </row>
    <row r="1852" spans="1:7" ht="76.5">
      <c r="A1852" s="204"/>
      <c r="B1852" s="204"/>
      <c r="C1852" s="204"/>
      <c r="D1852" s="204" t="s">
        <v>1184</v>
      </c>
      <c r="E1852" s="205" t="s">
        <v>2874</v>
      </c>
      <c r="F1852" s="206">
        <v>15227.6</v>
      </c>
      <c r="G1852" s="206">
        <v>15227.6</v>
      </c>
    </row>
    <row r="1853" spans="1:7" ht="25.5">
      <c r="A1853" s="204"/>
      <c r="B1853" s="204"/>
      <c r="C1853" s="204"/>
      <c r="D1853" s="204" t="s">
        <v>1189</v>
      </c>
      <c r="E1853" s="205" t="s">
        <v>2863</v>
      </c>
      <c r="F1853" s="206">
        <v>7648</v>
      </c>
      <c r="G1853" s="206">
        <v>7648</v>
      </c>
    </row>
    <row r="1854" spans="1:7">
      <c r="A1854" s="204"/>
      <c r="B1854" s="204"/>
      <c r="C1854" s="204"/>
      <c r="D1854" s="204" t="s">
        <v>1190</v>
      </c>
      <c r="E1854" s="205" t="s">
        <v>1191</v>
      </c>
      <c r="F1854" s="206">
        <v>6</v>
      </c>
      <c r="G1854" s="206">
        <v>6</v>
      </c>
    </row>
    <row r="1855" spans="1:7" ht="51">
      <c r="A1855" s="204"/>
      <c r="B1855" s="204"/>
      <c r="C1855" s="204" t="s">
        <v>1200</v>
      </c>
      <c r="D1855" s="204"/>
      <c r="E1855" s="205" t="s">
        <v>1201</v>
      </c>
      <c r="F1855" s="206">
        <v>4194.8</v>
      </c>
      <c r="G1855" s="206">
        <v>4194.8</v>
      </c>
    </row>
    <row r="1856" spans="1:7" ht="51">
      <c r="A1856" s="204"/>
      <c r="B1856" s="204"/>
      <c r="C1856" s="204" t="s">
        <v>1565</v>
      </c>
      <c r="D1856" s="204"/>
      <c r="E1856" s="205" t="s">
        <v>1566</v>
      </c>
      <c r="F1856" s="206">
        <v>4194.8</v>
      </c>
      <c r="G1856" s="206">
        <v>4194.8</v>
      </c>
    </row>
    <row r="1857" spans="1:7" ht="25.5">
      <c r="A1857" s="204"/>
      <c r="B1857" s="204"/>
      <c r="C1857" s="204"/>
      <c r="D1857" s="204" t="s">
        <v>1189</v>
      </c>
      <c r="E1857" s="205" t="s">
        <v>2863</v>
      </c>
      <c r="F1857" s="206">
        <v>4194.8</v>
      </c>
      <c r="G1857" s="206">
        <v>4194.8</v>
      </c>
    </row>
    <row r="1858" spans="1:7" ht="25.5">
      <c r="A1858" s="204" t="s">
        <v>2472</v>
      </c>
      <c r="B1858" s="204"/>
      <c r="C1858" s="204"/>
      <c r="D1858" s="204"/>
      <c r="E1858" s="205" t="s">
        <v>2473</v>
      </c>
      <c r="F1858" s="206">
        <v>10848.6</v>
      </c>
      <c r="G1858" s="206">
        <v>10848.6</v>
      </c>
    </row>
    <row r="1859" spans="1:7">
      <c r="A1859" s="204"/>
      <c r="B1859" s="204" t="s">
        <v>1176</v>
      </c>
      <c r="C1859" s="204"/>
      <c r="D1859" s="204"/>
      <c r="E1859" s="205" t="s">
        <v>1177</v>
      </c>
      <c r="F1859" s="206">
        <v>10848.6</v>
      </c>
      <c r="G1859" s="206">
        <v>10848.6</v>
      </c>
    </row>
    <row r="1860" spans="1:7">
      <c r="A1860" s="204"/>
      <c r="B1860" s="204" t="s">
        <v>1250</v>
      </c>
      <c r="C1860" s="204"/>
      <c r="D1860" s="204"/>
      <c r="E1860" s="205" t="s">
        <v>1251</v>
      </c>
      <c r="F1860" s="206">
        <v>10848.6</v>
      </c>
      <c r="G1860" s="206">
        <v>10848.6</v>
      </c>
    </row>
    <row r="1861" spans="1:7" ht="25.5">
      <c r="A1861" s="204"/>
      <c r="B1861" s="204"/>
      <c r="C1861" s="204" t="s">
        <v>1180</v>
      </c>
      <c r="D1861" s="204"/>
      <c r="E1861" s="205" t="s">
        <v>1181</v>
      </c>
      <c r="F1861" s="206">
        <v>10848.599999999999</v>
      </c>
      <c r="G1861" s="206">
        <v>10848.599999999999</v>
      </c>
    </row>
    <row r="1862" spans="1:7" ht="25.5">
      <c r="A1862" s="204"/>
      <c r="B1862" s="204"/>
      <c r="C1862" s="204" t="s">
        <v>1187</v>
      </c>
      <c r="D1862" s="204"/>
      <c r="E1862" s="205" t="s">
        <v>1188</v>
      </c>
      <c r="F1862" s="206">
        <v>8354.2999999999993</v>
      </c>
      <c r="G1862" s="206">
        <v>8354.2999999999993</v>
      </c>
    </row>
    <row r="1863" spans="1:7" ht="76.5">
      <c r="A1863" s="204"/>
      <c r="B1863" s="204"/>
      <c r="C1863" s="204"/>
      <c r="D1863" s="204" t="s">
        <v>1184</v>
      </c>
      <c r="E1863" s="205" t="s">
        <v>2874</v>
      </c>
      <c r="F1863" s="206">
        <v>5415.9</v>
      </c>
      <c r="G1863" s="206">
        <v>5415.9</v>
      </c>
    </row>
    <row r="1864" spans="1:7" ht="25.5">
      <c r="A1864" s="204"/>
      <c r="B1864" s="204"/>
      <c r="C1864" s="204"/>
      <c r="D1864" s="204" t="s">
        <v>1189</v>
      </c>
      <c r="E1864" s="205" t="s">
        <v>2863</v>
      </c>
      <c r="F1864" s="206">
        <v>2918.4</v>
      </c>
      <c r="G1864" s="206">
        <v>2918.4</v>
      </c>
    </row>
    <row r="1865" spans="1:7">
      <c r="A1865" s="204"/>
      <c r="B1865" s="204"/>
      <c r="C1865" s="204"/>
      <c r="D1865" s="204" t="s">
        <v>1190</v>
      </c>
      <c r="E1865" s="205" t="s">
        <v>1191</v>
      </c>
      <c r="F1865" s="206">
        <v>20</v>
      </c>
      <c r="G1865" s="206">
        <v>20</v>
      </c>
    </row>
    <row r="1866" spans="1:7" ht="25.5">
      <c r="A1866" s="204"/>
      <c r="B1866" s="204"/>
      <c r="C1866" s="204" t="s">
        <v>1551</v>
      </c>
      <c r="D1866" s="204"/>
      <c r="E1866" s="205" t="s">
        <v>2743</v>
      </c>
      <c r="F1866" s="206">
        <v>2494.3000000000002</v>
      </c>
      <c r="G1866" s="206">
        <v>2494.3000000000002</v>
      </c>
    </row>
    <row r="1867" spans="1:7" ht="76.5">
      <c r="A1867" s="204"/>
      <c r="B1867" s="204"/>
      <c r="C1867" s="204"/>
      <c r="D1867" s="204" t="s">
        <v>1184</v>
      </c>
      <c r="E1867" s="205" t="s">
        <v>2874</v>
      </c>
      <c r="F1867" s="206">
        <v>2494.3000000000002</v>
      </c>
      <c r="G1867" s="206">
        <v>2494.3000000000002</v>
      </c>
    </row>
    <row r="1868" spans="1:7">
      <c r="A1868" s="204" t="s">
        <v>2474</v>
      </c>
      <c r="B1868" s="204"/>
      <c r="C1868" s="204"/>
      <c r="D1868" s="204"/>
      <c r="E1868" s="205" t="s">
        <v>392</v>
      </c>
      <c r="F1868" s="206">
        <v>613308.6</v>
      </c>
      <c r="G1868" s="206">
        <v>617117.4</v>
      </c>
    </row>
    <row r="1869" spans="1:7">
      <c r="A1869" s="204"/>
      <c r="B1869" s="204" t="s">
        <v>1176</v>
      </c>
      <c r="C1869" s="204"/>
      <c r="D1869" s="204"/>
      <c r="E1869" s="205" t="s">
        <v>1177</v>
      </c>
      <c r="F1869" s="206">
        <v>552839.19999999995</v>
      </c>
      <c r="G1869" s="206">
        <v>556648</v>
      </c>
    </row>
    <row r="1870" spans="1:7" ht="63.75">
      <c r="A1870" s="204"/>
      <c r="B1870" s="204" t="s">
        <v>1192</v>
      </c>
      <c r="C1870" s="204"/>
      <c r="D1870" s="204"/>
      <c r="E1870" s="205" t="s">
        <v>1193</v>
      </c>
      <c r="F1870" s="206">
        <v>21021.599999999999</v>
      </c>
      <c r="G1870" s="206">
        <v>21021.599999999999</v>
      </c>
    </row>
    <row r="1871" spans="1:7" ht="25.5">
      <c r="A1871" s="204"/>
      <c r="B1871" s="204"/>
      <c r="C1871" s="204" t="s">
        <v>1180</v>
      </c>
      <c r="D1871" s="204"/>
      <c r="E1871" s="205" t="s">
        <v>1181</v>
      </c>
      <c r="F1871" s="206">
        <v>21021.599999999999</v>
      </c>
      <c r="G1871" s="206">
        <v>21021.599999999999</v>
      </c>
    </row>
    <row r="1872" spans="1:7" ht="25.5">
      <c r="A1872" s="204"/>
      <c r="B1872" s="204"/>
      <c r="C1872" s="204" t="s">
        <v>2971</v>
      </c>
      <c r="D1872" s="204"/>
      <c r="E1872" s="205" t="s">
        <v>2972</v>
      </c>
      <c r="F1872" s="206">
        <v>18192.600000000002</v>
      </c>
      <c r="G1872" s="206">
        <v>18192.600000000002</v>
      </c>
    </row>
    <row r="1873" spans="1:7" ht="76.5">
      <c r="A1873" s="204"/>
      <c r="B1873" s="204"/>
      <c r="C1873" s="204"/>
      <c r="D1873" s="204" t="s">
        <v>1184</v>
      </c>
      <c r="E1873" s="205" t="s">
        <v>2874</v>
      </c>
      <c r="F1873" s="206">
        <v>15475.2</v>
      </c>
      <c r="G1873" s="206">
        <v>15475.2</v>
      </c>
    </row>
    <row r="1874" spans="1:7" ht="25.5">
      <c r="A1874" s="204"/>
      <c r="B1874" s="204"/>
      <c r="C1874" s="204"/>
      <c r="D1874" s="204" t="s">
        <v>1189</v>
      </c>
      <c r="E1874" s="205" t="s">
        <v>2863</v>
      </c>
      <c r="F1874" s="206">
        <v>2717.4</v>
      </c>
      <c r="G1874" s="206">
        <v>2717.4</v>
      </c>
    </row>
    <row r="1875" spans="1:7">
      <c r="A1875" s="204"/>
      <c r="B1875" s="204"/>
      <c r="C1875" s="204" t="s">
        <v>2973</v>
      </c>
      <c r="D1875" s="204"/>
      <c r="E1875" s="205" t="s">
        <v>2974</v>
      </c>
      <c r="F1875" s="206">
        <v>2829</v>
      </c>
      <c r="G1875" s="206">
        <v>2829</v>
      </c>
    </row>
    <row r="1876" spans="1:7" ht="76.5">
      <c r="A1876" s="204"/>
      <c r="B1876" s="204"/>
      <c r="C1876" s="204"/>
      <c r="D1876" s="204" t="s">
        <v>1184</v>
      </c>
      <c r="E1876" s="205" t="s">
        <v>2874</v>
      </c>
      <c r="F1876" s="206">
        <v>2584</v>
      </c>
      <c r="G1876" s="206">
        <v>2584</v>
      </c>
    </row>
    <row r="1877" spans="1:7" ht="25.5">
      <c r="A1877" s="204"/>
      <c r="B1877" s="204"/>
      <c r="C1877" s="204"/>
      <c r="D1877" s="204" t="s">
        <v>1189</v>
      </c>
      <c r="E1877" s="205" t="s">
        <v>2863</v>
      </c>
      <c r="F1877" s="206">
        <v>245</v>
      </c>
      <c r="G1877" s="206">
        <v>245</v>
      </c>
    </row>
    <row r="1878" spans="1:7" ht="63.75">
      <c r="A1878" s="204"/>
      <c r="B1878" s="204" t="s">
        <v>1206</v>
      </c>
      <c r="C1878" s="204"/>
      <c r="D1878" s="204"/>
      <c r="E1878" s="205" t="s">
        <v>1207</v>
      </c>
      <c r="F1878" s="206">
        <v>166107.4</v>
      </c>
      <c r="G1878" s="206">
        <v>166107.4</v>
      </c>
    </row>
    <row r="1879" spans="1:7" ht="25.5">
      <c r="A1879" s="204"/>
      <c r="B1879" s="204"/>
      <c r="C1879" s="204" t="s">
        <v>1180</v>
      </c>
      <c r="D1879" s="204"/>
      <c r="E1879" s="205" t="s">
        <v>1181</v>
      </c>
      <c r="F1879" s="206">
        <v>166107.4</v>
      </c>
      <c r="G1879" s="206">
        <v>166107.4</v>
      </c>
    </row>
    <row r="1880" spans="1:7" ht="25.5">
      <c r="A1880" s="204"/>
      <c r="B1880" s="204"/>
      <c r="C1880" s="204" t="s">
        <v>1208</v>
      </c>
      <c r="D1880" s="204"/>
      <c r="E1880" s="205" t="s">
        <v>1209</v>
      </c>
      <c r="F1880" s="206">
        <v>2817.5</v>
      </c>
      <c r="G1880" s="206">
        <v>2817.5</v>
      </c>
    </row>
    <row r="1881" spans="1:7" ht="76.5">
      <c r="A1881" s="204"/>
      <c r="B1881" s="204"/>
      <c r="C1881" s="204"/>
      <c r="D1881" s="204" t="s">
        <v>1184</v>
      </c>
      <c r="E1881" s="205" t="s">
        <v>2874</v>
      </c>
      <c r="F1881" s="206">
        <v>2817.5</v>
      </c>
      <c r="G1881" s="206">
        <v>2817.5</v>
      </c>
    </row>
    <row r="1882" spans="1:7" ht="25.5">
      <c r="A1882" s="204"/>
      <c r="B1882" s="204"/>
      <c r="C1882" s="204" t="s">
        <v>1187</v>
      </c>
      <c r="D1882" s="204"/>
      <c r="E1882" s="205" t="s">
        <v>1188</v>
      </c>
      <c r="F1882" s="206">
        <v>163289.9</v>
      </c>
      <c r="G1882" s="206">
        <v>163289.9</v>
      </c>
    </row>
    <row r="1883" spans="1:7" ht="76.5">
      <c r="A1883" s="204"/>
      <c r="B1883" s="204"/>
      <c r="C1883" s="204"/>
      <c r="D1883" s="204" t="s">
        <v>1184</v>
      </c>
      <c r="E1883" s="205" t="s">
        <v>2874</v>
      </c>
      <c r="F1883" s="206">
        <v>96867.3</v>
      </c>
      <c r="G1883" s="206">
        <v>96867.3</v>
      </c>
    </row>
    <row r="1884" spans="1:7" ht="25.5">
      <c r="A1884" s="204"/>
      <c r="B1884" s="204"/>
      <c r="C1884" s="204"/>
      <c r="D1884" s="204" t="s">
        <v>1189</v>
      </c>
      <c r="E1884" s="205" t="s">
        <v>2863</v>
      </c>
      <c r="F1884" s="206">
        <v>65549.8</v>
      </c>
      <c r="G1884" s="206">
        <v>65549.8</v>
      </c>
    </row>
    <row r="1885" spans="1:7">
      <c r="A1885" s="204"/>
      <c r="B1885" s="204"/>
      <c r="C1885" s="204"/>
      <c r="D1885" s="204" t="s">
        <v>1190</v>
      </c>
      <c r="E1885" s="205" t="s">
        <v>1191</v>
      </c>
      <c r="F1885" s="206">
        <v>872.8</v>
      </c>
      <c r="G1885" s="206">
        <v>872.8</v>
      </c>
    </row>
    <row r="1886" spans="1:7" ht="25.5">
      <c r="A1886" s="204"/>
      <c r="B1886" s="204" t="s">
        <v>1232</v>
      </c>
      <c r="C1886" s="204"/>
      <c r="D1886" s="204"/>
      <c r="E1886" s="205" t="s">
        <v>1233</v>
      </c>
      <c r="F1886" s="206">
        <v>2792.6</v>
      </c>
      <c r="G1886" s="206">
        <v>2792.6</v>
      </c>
    </row>
    <row r="1887" spans="1:7" ht="51">
      <c r="A1887" s="204"/>
      <c r="B1887" s="204"/>
      <c r="C1887" s="204" t="s">
        <v>1200</v>
      </c>
      <c r="D1887" s="204"/>
      <c r="E1887" s="205" t="s">
        <v>1201</v>
      </c>
      <c r="F1887" s="206">
        <v>2792.6</v>
      </c>
      <c r="G1887" s="206">
        <v>2792.6</v>
      </c>
    </row>
    <row r="1888" spans="1:7" ht="25.5">
      <c r="A1888" s="204"/>
      <c r="B1888" s="204"/>
      <c r="C1888" s="204" t="s">
        <v>1234</v>
      </c>
      <c r="D1888" s="204"/>
      <c r="E1888" s="205" t="s">
        <v>1235</v>
      </c>
      <c r="F1888" s="206">
        <v>2792.6</v>
      </c>
      <c r="G1888" s="206">
        <v>2792.6</v>
      </c>
    </row>
    <row r="1889" spans="1:7" ht="76.5">
      <c r="A1889" s="204"/>
      <c r="B1889" s="204"/>
      <c r="C1889" s="204"/>
      <c r="D1889" s="204" t="s">
        <v>1184</v>
      </c>
      <c r="E1889" s="205" t="s">
        <v>2874</v>
      </c>
      <c r="F1889" s="206">
        <v>200</v>
      </c>
      <c r="G1889" s="206">
        <v>200</v>
      </c>
    </row>
    <row r="1890" spans="1:7" ht="25.5">
      <c r="A1890" s="204"/>
      <c r="B1890" s="204"/>
      <c r="C1890" s="204"/>
      <c r="D1890" s="204" t="s">
        <v>1189</v>
      </c>
      <c r="E1890" s="205" t="s">
        <v>2863</v>
      </c>
      <c r="F1890" s="206">
        <v>2592.6</v>
      </c>
      <c r="G1890" s="206">
        <v>2592.6</v>
      </c>
    </row>
    <row r="1891" spans="1:7">
      <c r="A1891" s="204"/>
      <c r="B1891" s="204" t="s">
        <v>1250</v>
      </c>
      <c r="C1891" s="204"/>
      <c r="D1891" s="204"/>
      <c r="E1891" s="205" t="s">
        <v>1251</v>
      </c>
      <c r="F1891" s="206">
        <v>362917.60000000003</v>
      </c>
      <c r="G1891" s="206">
        <v>366726.40000000002</v>
      </c>
    </row>
    <row r="1892" spans="1:7" ht="25.5">
      <c r="A1892" s="204"/>
      <c r="B1892" s="204"/>
      <c r="C1892" s="204" t="s">
        <v>1262</v>
      </c>
      <c r="D1892" s="204"/>
      <c r="E1892" s="205" t="s">
        <v>1263</v>
      </c>
      <c r="F1892" s="206">
        <v>200</v>
      </c>
      <c r="G1892" s="206">
        <v>200</v>
      </c>
    </row>
    <row r="1893" spans="1:7" ht="63.75">
      <c r="A1893" s="204"/>
      <c r="B1893" s="204"/>
      <c r="C1893" s="204" t="s">
        <v>1264</v>
      </c>
      <c r="D1893" s="204"/>
      <c r="E1893" s="205" t="s">
        <v>1265</v>
      </c>
      <c r="F1893" s="206">
        <v>200</v>
      </c>
      <c r="G1893" s="206">
        <v>200</v>
      </c>
    </row>
    <row r="1894" spans="1:7" ht="38.25">
      <c r="A1894" s="204"/>
      <c r="B1894" s="204"/>
      <c r="C1894" s="204" t="s">
        <v>1266</v>
      </c>
      <c r="D1894" s="204"/>
      <c r="E1894" s="205" t="s">
        <v>1267</v>
      </c>
      <c r="F1894" s="206">
        <v>200</v>
      </c>
      <c r="G1894" s="206">
        <v>200</v>
      </c>
    </row>
    <row r="1895" spans="1:7" ht="25.5">
      <c r="A1895" s="204"/>
      <c r="B1895" s="204"/>
      <c r="C1895" s="204"/>
      <c r="D1895" s="204" t="s">
        <v>1189</v>
      </c>
      <c r="E1895" s="205" t="s">
        <v>2863</v>
      </c>
      <c r="F1895" s="206">
        <v>200</v>
      </c>
      <c r="G1895" s="206">
        <v>200</v>
      </c>
    </row>
    <row r="1896" spans="1:7" ht="25.5">
      <c r="A1896" s="204"/>
      <c r="B1896" s="204"/>
      <c r="C1896" s="204" t="s">
        <v>1180</v>
      </c>
      <c r="D1896" s="204"/>
      <c r="E1896" s="205" t="s">
        <v>1181</v>
      </c>
      <c r="F1896" s="206">
        <v>40677.200000000004</v>
      </c>
      <c r="G1896" s="206">
        <v>42752.200000000004</v>
      </c>
    </row>
    <row r="1897" spans="1:7" ht="51">
      <c r="A1897" s="204"/>
      <c r="B1897" s="204"/>
      <c r="C1897" s="204" t="s">
        <v>1548</v>
      </c>
      <c r="D1897" s="204"/>
      <c r="E1897" s="205" t="s">
        <v>1273</v>
      </c>
      <c r="F1897" s="206">
        <v>34016.9</v>
      </c>
      <c r="G1897" s="206">
        <v>36091.9</v>
      </c>
    </row>
    <row r="1898" spans="1:7" ht="25.5">
      <c r="A1898" s="204"/>
      <c r="B1898" s="204"/>
      <c r="C1898" s="204"/>
      <c r="D1898" s="204" t="s">
        <v>1189</v>
      </c>
      <c r="E1898" s="205" t="s">
        <v>2863</v>
      </c>
      <c r="F1898" s="206">
        <v>34016.9</v>
      </c>
      <c r="G1898" s="206">
        <v>36091.9</v>
      </c>
    </row>
    <row r="1899" spans="1:7" ht="25.5">
      <c r="A1899" s="204"/>
      <c r="B1899" s="204"/>
      <c r="C1899" s="204" t="s">
        <v>1549</v>
      </c>
      <c r="D1899" s="204"/>
      <c r="E1899" s="205" t="s">
        <v>1517</v>
      </c>
      <c r="F1899" s="206">
        <v>6660.3</v>
      </c>
      <c r="G1899" s="206">
        <v>6660.3</v>
      </c>
    </row>
    <row r="1900" spans="1:7" ht="25.5">
      <c r="A1900" s="204"/>
      <c r="B1900" s="204"/>
      <c r="C1900" s="204"/>
      <c r="D1900" s="204" t="s">
        <v>1189</v>
      </c>
      <c r="E1900" s="205" t="s">
        <v>2863</v>
      </c>
      <c r="F1900" s="206">
        <v>6660.3</v>
      </c>
      <c r="G1900" s="206">
        <v>6660.3</v>
      </c>
    </row>
    <row r="1901" spans="1:7" ht="51">
      <c r="A1901" s="204"/>
      <c r="B1901" s="204"/>
      <c r="C1901" s="204" t="s">
        <v>1200</v>
      </c>
      <c r="D1901" s="204"/>
      <c r="E1901" s="205" t="s">
        <v>1201</v>
      </c>
      <c r="F1901" s="206">
        <v>322040.39999999997</v>
      </c>
      <c r="G1901" s="206">
        <v>323774.2</v>
      </c>
    </row>
    <row r="1902" spans="1:7" ht="25.5">
      <c r="A1902" s="204"/>
      <c r="B1902" s="204"/>
      <c r="C1902" s="204" t="s">
        <v>1552</v>
      </c>
      <c r="D1902" s="204"/>
      <c r="E1902" s="205" t="s">
        <v>1257</v>
      </c>
      <c r="F1902" s="206">
        <v>223.8</v>
      </c>
      <c r="G1902" s="206">
        <v>223.8</v>
      </c>
    </row>
    <row r="1903" spans="1:7" ht="25.5">
      <c r="A1903" s="204"/>
      <c r="B1903" s="204"/>
      <c r="C1903" s="204"/>
      <c r="D1903" s="204" t="s">
        <v>1189</v>
      </c>
      <c r="E1903" s="205" t="s">
        <v>2863</v>
      </c>
      <c r="F1903" s="206">
        <v>223.8</v>
      </c>
      <c r="G1903" s="206">
        <v>223.8</v>
      </c>
    </row>
    <row r="1904" spans="1:7" ht="51">
      <c r="A1904" s="204"/>
      <c r="B1904" s="204"/>
      <c r="C1904" s="204" t="s">
        <v>1553</v>
      </c>
      <c r="D1904" s="204"/>
      <c r="E1904" s="205" t="s">
        <v>1554</v>
      </c>
      <c r="F1904" s="206">
        <v>265235.59999999998</v>
      </c>
      <c r="G1904" s="206">
        <v>266969.40000000002</v>
      </c>
    </row>
    <row r="1905" spans="1:7" ht="38.25">
      <c r="A1905" s="204"/>
      <c r="B1905" s="204"/>
      <c r="C1905" s="204"/>
      <c r="D1905" s="204" t="s">
        <v>1290</v>
      </c>
      <c r="E1905" s="205" t="s">
        <v>2724</v>
      </c>
      <c r="F1905" s="206">
        <v>265235.59999999998</v>
      </c>
      <c r="G1905" s="206">
        <v>266969.40000000002</v>
      </c>
    </row>
    <row r="1906" spans="1:7" ht="25.5">
      <c r="A1906" s="204"/>
      <c r="B1906" s="204"/>
      <c r="C1906" s="204" t="s">
        <v>1555</v>
      </c>
      <c r="D1906" s="204"/>
      <c r="E1906" s="205" t="s">
        <v>1556</v>
      </c>
      <c r="F1906" s="206">
        <v>56250</v>
      </c>
      <c r="G1906" s="206">
        <v>56250</v>
      </c>
    </row>
    <row r="1907" spans="1:7" ht="25.5">
      <c r="A1907" s="204"/>
      <c r="B1907" s="204"/>
      <c r="C1907" s="204"/>
      <c r="D1907" s="204" t="s">
        <v>1189</v>
      </c>
      <c r="E1907" s="205" t="s">
        <v>2863</v>
      </c>
      <c r="F1907" s="206">
        <v>56250</v>
      </c>
      <c r="G1907" s="206">
        <v>56250</v>
      </c>
    </row>
    <row r="1908" spans="1:7" ht="102">
      <c r="A1908" s="204"/>
      <c r="B1908" s="204"/>
      <c r="C1908" s="204" t="s">
        <v>1557</v>
      </c>
      <c r="D1908" s="204"/>
      <c r="E1908" s="205" t="s">
        <v>1558</v>
      </c>
      <c r="F1908" s="206">
        <v>331</v>
      </c>
      <c r="G1908" s="206">
        <v>331</v>
      </c>
    </row>
    <row r="1909" spans="1:7" ht="25.5">
      <c r="A1909" s="204"/>
      <c r="B1909" s="204"/>
      <c r="C1909" s="204"/>
      <c r="D1909" s="204" t="s">
        <v>1189</v>
      </c>
      <c r="E1909" s="205" t="s">
        <v>2863</v>
      </c>
      <c r="F1909" s="206">
        <v>331</v>
      </c>
      <c r="G1909" s="206">
        <v>331</v>
      </c>
    </row>
    <row r="1910" spans="1:7">
      <c r="A1910" s="204"/>
      <c r="B1910" s="204" t="s">
        <v>1634</v>
      </c>
      <c r="C1910" s="204"/>
      <c r="D1910" s="204"/>
      <c r="E1910" s="205" t="s">
        <v>1635</v>
      </c>
      <c r="F1910" s="206">
        <v>5000</v>
      </c>
      <c r="G1910" s="206">
        <v>5000</v>
      </c>
    </row>
    <row r="1911" spans="1:7" ht="25.5">
      <c r="A1911" s="204"/>
      <c r="B1911" s="204" t="s">
        <v>1770</v>
      </c>
      <c r="C1911" s="204"/>
      <c r="D1911" s="204"/>
      <c r="E1911" s="205" t="s">
        <v>1771</v>
      </c>
      <c r="F1911" s="206">
        <v>5000</v>
      </c>
      <c r="G1911" s="206">
        <v>5000</v>
      </c>
    </row>
    <row r="1912" spans="1:7" ht="38.25">
      <c r="A1912" s="204"/>
      <c r="B1912" s="204"/>
      <c r="C1912" s="204" t="s">
        <v>1302</v>
      </c>
      <c r="D1912" s="204"/>
      <c r="E1912" s="205" t="s">
        <v>1303</v>
      </c>
      <c r="F1912" s="206">
        <v>5000</v>
      </c>
      <c r="G1912" s="206">
        <v>5000</v>
      </c>
    </row>
    <row r="1913" spans="1:7" ht="51">
      <c r="A1913" s="204"/>
      <c r="B1913" s="204"/>
      <c r="C1913" s="204" t="s">
        <v>1766</v>
      </c>
      <c r="D1913" s="204"/>
      <c r="E1913" s="205" t="s">
        <v>1767</v>
      </c>
      <c r="F1913" s="206">
        <v>5000</v>
      </c>
      <c r="G1913" s="206">
        <v>5000</v>
      </c>
    </row>
    <row r="1914" spans="1:7" ht="51">
      <c r="A1914" s="204"/>
      <c r="B1914" s="204"/>
      <c r="C1914" s="204" t="s">
        <v>1774</v>
      </c>
      <c r="D1914" s="204"/>
      <c r="E1914" s="205" t="s">
        <v>1775</v>
      </c>
      <c r="F1914" s="206">
        <v>5000</v>
      </c>
      <c r="G1914" s="206">
        <v>5000</v>
      </c>
    </row>
    <row r="1915" spans="1:7" ht="38.25">
      <c r="A1915" s="204"/>
      <c r="B1915" s="204"/>
      <c r="C1915" s="204"/>
      <c r="D1915" s="204" t="s">
        <v>1290</v>
      </c>
      <c r="E1915" s="205" t="s">
        <v>2724</v>
      </c>
      <c r="F1915" s="206">
        <v>5000</v>
      </c>
      <c r="G1915" s="206">
        <v>5000</v>
      </c>
    </row>
    <row r="1916" spans="1:7">
      <c r="A1916" s="204"/>
      <c r="B1916" s="204" t="s">
        <v>2179</v>
      </c>
      <c r="C1916" s="204"/>
      <c r="D1916" s="204"/>
      <c r="E1916" s="205" t="s">
        <v>2180</v>
      </c>
      <c r="F1916" s="206">
        <v>55469.4</v>
      </c>
      <c r="G1916" s="206">
        <v>55469.4</v>
      </c>
    </row>
    <row r="1917" spans="1:7" ht="25.5">
      <c r="A1917" s="204"/>
      <c r="B1917" s="204" t="s">
        <v>2319</v>
      </c>
      <c r="C1917" s="204"/>
      <c r="D1917" s="204"/>
      <c r="E1917" s="205" t="s">
        <v>2320</v>
      </c>
      <c r="F1917" s="206">
        <v>55469.4</v>
      </c>
      <c r="G1917" s="206">
        <v>55469.4</v>
      </c>
    </row>
    <row r="1918" spans="1:7" ht="25.5">
      <c r="A1918" s="204"/>
      <c r="B1918" s="204"/>
      <c r="C1918" s="204" t="s">
        <v>1262</v>
      </c>
      <c r="D1918" s="204"/>
      <c r="E1918" s="205" t="s">
        <v>1263</v>
      </c>
      <c r="F1918" s="206">
        <v>55469.4</v>
      </c>
      <c r="G1918" s="206">
        <v>55469.4</v>
      </c>
    </row>
    <row r="1919" spans="1:7" ht="63.75">
      <c r="A1919" s="204"/>
      <c r="B1919" s="204"/>
      <c r="C1919" s="204" t="s">
        <v>1264</v>
      </c>
      <c r="D1919" s="204"/>
      <c r="E1919" s="205" t="s">
        <v>1265</v>
      </c>
      <c r="F1919" s="206">
        <v>55469.4</v>
      </c>
      <c r="G1919" s="206">
        <v>55469.4</v>
      </c>
    </row>
    <row r="1920" spans="1:7" ht="38.25">
      <c r="A1920" s="204"/>
      <c r="B1920" s="204"/>
      <c r="C1920" s="204" t="s">
        <v>2333</v>
      </c>
      <c r="D1920" s="204"/>
      <c r="E1920" s="205" t="s">
        <v>2334</v>
      </c>
      <c r="F1920" s="206">
        <v>55469.4</v>
      </c>
      <c r="G1920" s="206">
        <v>55469.4</v>
      </c>
    </row>
    <row r="1921" spans="1:7">
      <c r="A1921" s="204"/>
      <c r="B1921" s="204"/>
      <c r="C1921" s="204"/>
      <c r="D1921" s="204" t="s">
        <v>1204</v>
      </c>
      <c r="E1921" s="205" t="s">
        <v>1205</v>
      </c>
      <c r="F1921" s="206">
        <v>55469.4</v>
      </c>
      <c r="G1921" s="206">
        <v>55469.4</v>
      </c>
    </row>
    <row r="1922" spans="1:7">
      <c r="A1922" s="204" t="s">
        <v>2475</v>
      </c>
      <c r="B1922" s="204"/>
      <c r="C1922" s="204"/>
      <c r="D1922" s="204"/>
      <c r="E1922" s="205" t="s">
        <v>397</v>
      </c>
      <c r="F1922" s="206">
        <v>71450.600000000006</v>
      </c>
      <c r="G1922" s="206">
        <v>71450.600000000006</v>
      </c>
    </row>
    <row r="1923" spans="1:7">
      <c r="A1923" s="204"/>
      <c r="B1923" s="204" t="s">
        <v>1176</v>
      </c>
      <c r="C1923" s="204"/>
      <c r="D1923" s="204"/>
      <c r="E1923" s="205" t="s">
        <v>1177</v>
      </c>
      <c r="F1923" s="206">
        <v>71450.600000000006</v>
      </c>
      <c r="G1923" s="206">
        <v>71450.600000000006</v>
      </c>
    </row>
    <row r="1924" spans="1:7" ht="51">
      <c r="A1924" s="204"/>
      <c r="B1924" s="204" t="s">
        <v>1217</v>
      </c>
      <c r="C1924" s="204"/>
      <c r="D1924" s="204"/>
      <c r="E1924" s="205" t="s">
        <v>1218</v>
      </c>
      <c r="F1924" s="206">
        <v>70950.600000000006</v>
      </c>
      <c r="G1924" s="206">
        <v>70950.600000000006</v>
      </c>
    </row>
    <row r="1925" spans="1:7" ht="25.5">
      <c r="A1925" s="204"/>
      <c r="B1925" s="204"/>
      <c r="C1925" s="204" t="s">
        <v>1180</v>
      </c>
      <c r="D1925" s="204"/>
      <c r="E1925" s="205" t="s">
        <v>1181</v>
      </c>
      <c r="F1925" s="206">
        <v>70950.600000000006</v>
      </c>
      <c r="G1925" s="206">
        <v>70950.600000000006</v>
      </c>
    </row>
    <row r="1926" spans="1:7" ht="25.5">
      <c r="A1926" s="204"/>
      <c r="B1926" s="204"/>
      <c r="C1926" s="204" t="s">
        <v>1226</v>
      </c>
      <c r="D1926" s="204"/>
      <c r="E1926" s="205" t="s">
        <v>1227</v>
      </c>
      <c r="F1926" s="206">
        <v>2633.8</v>
      </c>
      <c r="G1926" s="206">
        <v>2633.8</v>
      </c>
    </row>
    <row r="1927" spans="1:7" ht="76.5">
      <c r="A1927" s="204"/>
      <c r="B1927" s="204"/>
      <c r="C1927" s="204"/>
      <c r="D1927" s="204" t="s">
        <v>1184</v>
      </c>
      <c r="E1927" s="205" t="s">
        <v>2874</v>
      </c>
      <c r="F1927" s="206">
        <v>2633.8</v>
      </c>
      <c r="G1927" s="206">
        <v>2633.8</v>
      </c>
    </row>
    <row r="1928" spans="1:7" ht="25.5">
      <c r="A1928" s="204"/>
      <c r="B1928" s="204"/>
      <c r="C1928" s="204" t="s">
        <v>1187</v>
      </c>
      <c r="D1928" s="204"/>
      <c r="E1928" s="205" t="s">
        <v>1188</v>
      </c>
      <c r="F1928" s="206">
        <v>68316.800000000003</v>
      </c>
      <c r="G1928" s="206">
        <v>68316.800000000003</v>
      </c>
    </row>
    <row r="1929" spans="1:7" ht="76.5">
      <c r="A1929" s="204"/>
      <c r="B1929" s="204"/>
      <c r="C1929" s="204"/>
      <c r="D1929" s="204" t="s">
        <v>1184</v>
      </c>
      <c r="E1929" s="205" t="s">
        <v>2874</v>
      </c>
      <c r="F1929" s="206">
        <v>50206.6</v>
      </c>
      <c r="G1929" s="206">
        <v>50206.6</v>
      </c>
    </row>
    <row r="1930" spans="1:7" ht="25.5">
      <c r="A1930" s="204"/>
      <c r="B1930" s="204"/>
      <c r="C1930" s="204"/>
      <c r="D1930" s="204" t="s">
        <v>1189</v>
      </c>
      <c r="E1930" s="205" t="s">
        <v>2863</v>
      </c>
      <c r="F1930" s="206">
        <v>18040.2</v>
      </c>
      <c r="G1930" s="206">
        <v>18040.2</v>
      </c>
    </row>
    <row r="1931" spans="1:7">
      <c r="A1931" s="204"/>
      <c r="B1931" s="204"/>
      <c r="C1931" s="204"/>
      <c r="D1931" s="204" t="s">
        <v>1190</v>
      </c>
      <c r="E1931" s="205" t="s">
        <v>1191</v>
      </c>
      <c r="F1931" s="206">
        <v>70</v>
      </c>
      <c r="G1931" s="206">
        <v>70</v>
      </c>
    </row>
    <row r="1932" spans="1:7">
      <c r="A1932" s="204"/>
      <c r="B1932" s="204" t="s">
        <v>1250</v>
      </c>
      <c r="C1932" s="204"/>
      <c r="D1932" s="204"/>
      <c r="E1932" s="205" t="s">
        <v>1251</v>
      </c>
      <c r="F1932" s="206">
        <v>500</v>
      </c>
      <c r="G1932" s="206">
        <v>500</v>
      </c>
    </row>
    <row r="1933" spans="1:7" ht="25.5">
      <c r="A1933" s="204"/>
      <c r="B1933" s="204"/>
      <c r="C1933" s="204" t="s">
        <v>1571</v>
      </c>
      <c r="D1933" s="204"/>
      <c r="E1933" s="205" t="s">
        <v>1572</v>
      </c>
      <c r="F1933" s="206">
        <v>500</v>
      </c>
      <c r="G1933" s="206">
        <v>500</v>
      </c>
    </row>
    <row r="1934" spans="1:7">
      <c r="A1934" s="204"/>
      <c r="B1934" s="204"/>
      <c r="C1934" s="204" t="s">
        <v>1573</v>
      </c>
      <c r="D1934" s="204"/>
      <c r="E1934" s="205" t="s">
        <v>1479</v>
      </c>
      <c r="F1934" s="206">
        <v>500</v>
      </c>
      <c r="G1934" s="206">
        <v>500</v>
      </c>
    </row>
    <row r="1935" spans="1:7" ht="25.5">
      <c r="A1935" s="204"/>
      <c r="B1935" s="204"/>
      <c r="C1935" s="204"/>
      <c r="D1935" s="204" t="s">
        <v>1189</v>
      </c>
      <c r="E1935" s="205" t="s">
        <v>2863</v>
      </c>
      <c r="F1935" s="206">
        <v>500</v>
      </c>
      <c r="G1935" s="206">
        <v>500</v>
      </c>
    </row>
    <row r="1936" spans="1:7">
      <c r="A1936" s="204" t="s">
        <v>2476</v>
      </c>
      <c r="B1936" s="204"/>
      <c r="C1936" s="204"/>
      <c r="D1936" s="204"/>
      <c r="E1936" s="205" t="s">
        <v>402</v>
      </c>
      <c r="F1936" s="206">
        <v>128916.4</v>
      </c>
      <c r="G1936" s="206">
        <v>129153.1</v>
      </c>
    </row>
    <row r="1937" spans="1:7">
      <c r="A1937" s="204"/>
      <c r="B1937" s="204" t="s">
        <v>1176</v>
      </c>
      <c r="C1937" s="204"/>
      <c r="D1937" s="204"/>
      <c r="E1937" s="205" t="s">
        <v>1177</v>
      </c>
      <c r="F1937" s="206">
        <v>128916.4</v>
      </c>
      <c r="G1937" s="206">
        <v>129153.1</v>
      </c>
    </row>
    <row r="1938" spans="1:7" ht="25.5">
      <c r="A1938" s="204"/>
      <c r="B1938" s="204" t="s">
        <v>1228</v>
      </c>
      <c r="C1938" s="204"/>
      <c r="D1938" s="204"/>
      <c r="E1938" s="205" t="s">
        <v>1229</v>
      </c>
      <c r="F1938" s="206">
        <v>123448.5</v>
      </c>
      <c r="G1938" s="206">
        <v>123448.5</v>
      </c>
    </row>
    <row r="1939" spans="1:7" ht="25.5">
      <c r="A1939" s="204"/>
      <c r="B1939" s="204"/>
      <c r="C1939" s="204" t="s">
        <v>1180</v>
      </c>
      <c r="D1939" s="204"/>
      <c r="E1939" s="205" t="s">
        <v>1181</v>
      </c>
      <c r="F1939" s="206">
        <v>123448.5</v>
      </c>
      <c r="G1939" s="206">
        <v>123448.5</v>
      </c>
    </row>
    <row r="1940" spans="1:7" ht="25.5">
      <c r="A1940" s="204"/>
      <c r="B1940" s="204"/>
      <c r="C1940" s="204" t="s">
        <v>1230</v>
      </c>
      <c r="D1940" s="204"/>
      <c r="E1940" s="205" t="s">
        <v>1231</v>
      </c>
      <c r="F1940" s="206">
        <v>9036</v>
      </c>
      <c r="G1940" s="206">
        <v>9036</v>
      </c>
    </row>
    <row r="1941" spans="1:7" ht="76.5">
      <c r="A1941" s="204"/>
      <c r="B1941" s="204"/>
      <c r="C1941" s="204"/>
      <c r="D1941" s="204" t="s">
        <v>1184</v>
      </c>
      <c r="E1941" s="205" t="s">
        <v>2874</v>
      </c>
      <c r="F1941" s="206">
        <v>9036</v>
      </c>
      <c r="G1941" s="206">
        <v>9036</v>
      </c>
    </row>
    <row r="1942" spans="1:7" ht="25.5">
      <c r="A1942" s="204"/>
      <c r="B1942" s="204"/>
      <c r="C1942" s="204" t="s">
        <v>1187</v>
      </c>
      <c r="D1942" s="204"/>
      <c r="E1942" s="205" t="s">
        <v>1188</v>
      </c>
      <c r="F1942" s="206">
        <v>114412.5</v>
      </c>
      <c r="G1942" s="206">
        <v>114412.5</v>
      </c>
    </row>
    <row r="1943" spans="1:7" ht="76.5">
      <c r="A1943" s="204"/>
      <c r="B1943" s="204"/>
      <c r="C1943" s="204"/>
      <c r="D1943" s="204" t="s">
        <v>1184</v>
      </c>
      <c r="E1943" s="205" t="s">
        <v>2874</v>
      </c>
      <c r="F1943" s="206">
        <v>96285.5</v>
      </c>
      <c r="G1943" s="206">
        <v>96285.5</v>
      </c>
    </row>
    <row r="1944" spans="1:7" ht="25.5">
      <c r="A1944" s="204"/>
      <c r="B1944" s="204"/>
      <c r="C1944" s="204"/>
      <c r="D1944" s="204" t="s">
        <v>1189</v>
      </c>
      <c r="E1944" s="205" t="s">
        <v>2863</v>
      </c>
      <c r="F1944" s="206">
        <v>18111.8</v>
      </c>
      <c r="G1944" s="206">
        <v>18111.8</v>
      </c>
    </row>
    <row r="1945" spans="1:7">
      <c r="A1945" s="204"/>
      <c r="B1945" s="204"/>
      <c r="C1945" s="204"/>
      <c r="D1945" s="204" t="s">
        <v>1190</v>
      </c>
      <c r="E1945" s="205" t="s">
        <v>1191</v>
      </c>
      <c r="F1945" s="206">
        <v>15.2</v>
      </c>
      <c r="G1945" s="206">
        <v>15.2</v>
      </c>
    </row>
    <row r="1946" spans="1:7">
      <c r="A1946" s="204"/>
      <c r="B1946" s="204" t="s">
        <v>1250</v>
      </c>
      <c r="C1946" s="204"/>
      <c r="D1946" s="204"/>
      <c r="E1946" s="205" t="s">
        <v>1251</v>
      </c>
      <c r="F1946" s="206">
        <v>5467.9</v>
      </c>
      <c r="G1946" s="206">
        <v>5704.6</v>
      </c>
    </row>
    <row r="1947" spans="1:7" ht="38.25">
      <c r="A1947" s="204"/>
      <c r="B1947" s="204"/>
      <c r="C1947" s="204" t="s">
        <v>1482</v>
      </c>
      <c r="D1947" s="204"/>
      <c r="E1947" s="205" t="s">
        <v>1483</v>
      </c>
      <c r="F1947" s="206">
        <v>1640</v>
      </c>
      <c r="G1947" s="206">
        <v>1640</v>
      </c>
    </row>
    <row r="1948" spans="1:7" ht="63.75">
      <c r="A1948" s="204"/>
      <c r="B1948" s="204"/>
      <c r="C1948" s="204" t="s">
        <v>1502</v>
      </c>
      <c r="D1948" s="204"/>
      <c r="E1948" s="205" t="s">
        <v>1503</v>
      </c>
      <c r="F1948" s="206">
        <v>1640</v>
      </c>
      <c r="G1948" s="206">
        <v>1640</v>
      </c>
    </row>
    <row r="1949" spans="1:7" ht="25.5">
      <c r="A1949" s="204"/>
      <c r="B1949" s="204"/>
      <c r="C1949" s="204" t="s">
        <v>1504</v>
      </c>
      <c r="D1949" s="204"/>
      <c r="E1949" s="205" t="s">
        <v>1505</v>
      </c>
      <c r="F1949" s="206">
        <v>1640</v>
      </c>
      <c r="G1949" s="206">
        <v>1640</v>
      </c>
    </row>
    <row r="1950" spans="1:7" ht="25.5">
      <c r="A1950" s="204"/>
      <c r="B1950" s="204"/>
      <c r="C1950" s="204"/>
      <c r="D1950" s="204" t="s">
        <v>1189</v>
      </c>
      <c r="E1950" s="205" t="s">
        <v>2863</v>
      </c>
      <c r="F1950" s="206">
        <v>1470</v>
      </c>
      <c r="G1950" s="206">
        <v>1470</v>
      </c>
    </row>
    <row r="1951" spans="1:7" ht="25.5">
      <c r="A1951" s="204"/>
      <c r="B1951" s="204"/>
      <c r="C1951" s="204"/>
      <c r="D1951" s="204" t="s">
        <v>1198</v>
      </c>
      <c r="E1951" s="205" t="s">
        <v>1199</v>
      </c>
      <c r="F1951" s="206">
        <v>170</v>
      </c>
      <c r="G1951" s="206">
        <v>170</v>
      </c>
    </row>
    <row r="1952" spans="1:7" ht="25.5">
      <c r="A1952" s="204"/>
      <c r="B1952" s="204"/>
      <c r="C1952" s="204" t="s">
        <v>1180</v>
      </c>
      <c r="D1952" s="204"/>
      <c r="E1952" s="205" t="s">
        <v>1181</v>
      </c>
      <c r="F1952" s="206">
        <v>3585.8999999999996</v>
      </c>
      <c r="G1952" s="206">
        <v>3822.6</v>
      </c>
    </row>
    <row r="1953" spans="1:7" ht="51">
      <c r="A1953" s="204"/>
      <c r="B1953" s="204"/>
      <c r="C1953" s="204" t="s">
        <v>1548</v>
      </c>
      <c r="D1953" s="204"/>
      <c r="E1953" s="205" t="s">
        <v>1273</v>
      </c>
      <c r="F1953" s="206">
        <v>2696.2</v>
      </c>
      <c r="G1953" s="206">
        <v>2874.2</v>
      </c>
    </row>
    <row r="1954" spans="1:7" ht="25.5">
      <c r="A1954" s="204"/>
      <c r="B1954" s="204"/>
      <c r="C1954" s="204"/>
      <c r="D1954" s="204" t="s">
        <v>1189</v>
      </c>
      <c r="E1954" s="205" t="s">
        <v>2863</v>
      </c>
      <c r="F1954" s="206">
        <v>2696.2</v>
      </c>
      <c r="G1954" s="206">
        <v>2874.2</v>
      </c>
    </row>
    <row r="1955" spans="1:7" ht="63.75">
      <c r="A1955" s="204"/>
      <c r="B1955" s="204"/>
      <c r="C1955" s="204" t="s">
        <v>1550</v>
      </c>
      <c r="D1955" s="204"/>
      <c r="E1955" s="205" t="s">
        <v>1519</v>
      </c>
      <c r="F1955" s="206">
        <v>889.7</v>
      </c>
      <c r="G1955" s="206">
        <v>948.4</v>
      </c>
    </row>
    <row r="1956" spans="1:7" ht="25.5">
      <c r="A1956" s="204"/>
      <c r="B1956" s="204"/>
      <c r="C1956" s="204"/>
      <c r="D1956" s="204" t="s">
        <v>1189</v>
      </c>
      <c r="E1956" s="205" t="s">
        <v>2863</v>
      </c>
      <c r="F1956" s="206">
        <v>889.7</v>
      </c>
      <c r="G1956" s="206">
        <v>948.4</v>
      </c>
    </row>
    <row r="1957" spans="1:7" ht="51">
      <c r="A1957" s="204"/>
      <c r="B1957" s="204"/>
      <c r="C1957" s="204" t="s">
        <v>1200</v>
      </c>
      <c r="D1957" s="204"/>
      <c r="E1957" s="205" t="s">
        <v>1201</v>
      </c>
      <c r="F1957" s="206">
        <v>242</v>
      </c>
      <c r="G1957" s="206">
        <v>242</v>
      </c>
    </row>
    <row r="1958" spans="1:7" ht="51">
      <c r="A1958" s="204"/>
      <c r="B1958" s="204"/>
      <c r="C1958" s="204" t="s">
        <v>1569</v>
      </c>
      <c r="D1958" s="204"/>
      <c r="E1958" s="205" t="s">
        <v>1570</v>
      </c>
      <c r="F1958" s="206">
        <v>242</v>
      </c>
      <c r="G1958" s="206">
        <v>242</v>
      </c>
    </row>
    <row r="1959" spans="1:7" ht="25.5">
      <c r="A1959" s="204"/>
      <c r="B1959" s="204"/>
      <c r="C1959" s="204"/>
      <c r="D1959" s="204" t="s">
        <v>1189</v>
      </c>
      <c r="E1959" s="205" t="s">
        <v>2863</v>
      </c>
      <c r="F1959" s="206">
        <v>242</v>
      </c>
      <c r="G1959" s="206">
        <v>242</v>
      </c>
    </row>
    <row r="1960" spans="1:7" ht="25.5">
      <c r="A1960" s="204" t="s">
        <v>2477</v>
      </c>
      <c r="B1960" s="204"/>
      <c r="C1960" s="204"/>
      <c r="D1960" s="204"/>
      <c r="E1960" s="205" t="s">
        <v>403</v>
      </c>
      <c r="F1960" s="206">
        <v>8979349.3000000007</v>
      </c>
      <c r="G1960" s="206">
        <v>10969956.5</v>
      </c>
    </row>
    <row r="1961" spans="1:7">
      <c r="A1961" s="204"/>
      <c r="B1961" s="204" t="s">
        <v>1176</v>
      </c>
      <c r="C1961" s="204"/>
      <c r="D1961" s="204"/>
      <c r="E1961" s="205" t="s">
        <v>1177</v>
      </c>
      <c r="F1961" s="206">
        <v>432.5</v>
      </c>
      <c r="G1961" s="206">
        <v>432.5</v>
      </c>
    </row>
    <row r="1962" spans="1:7">
      <c r="A1962" s="204"/>
      <c r="B1962" s="204" t="s">
        <v>1250</v>
      </c>
      <c r="C1962" s="204"/>
      <c r="D1962" s="204"/>
      <c r="E1962" s="205" t="s">
        <v>1251</v>
      </c>
      <c r="F1962" s="206">
        <v>432.5</v>
      </c>
      <c r="G1962" s="206">
        <v>432.5</v>
      </c>
    </row>
    <row r="1963" spans="1:7" ht="25.5">
      <c r="A1963" s="204"/>
      <c r="B1963" s="204"/>
      <c r="C1963" s="204" t="s">
        <v>1345</v>
      </c>
      <c r="D1963" s="204"/>
      <c r="E1963" s="205" t="s">
        <v>1346</v>
      </c>
      <c r="F1963" s="206">
        <v>432.5</v>
      </c>
      <c r="G1963" s="206">
        <v>432.5</v>
      </c>
    </row>
    <row r="1964" spans="1:7" ht="51">
      <c r="A1964" s="204"/>
      <c r="B1964" s="204"/>
      <c r="C1964" s="204" t="s">
        <v>1347</v>
      </c>
      <c r="D1964" s="204"/>
      <c r="E1964" s="205" t="s">
        <v>1348</v>
      </c>
      <c r="F1964" s="206">
        <v>432.5</v>
      </c>
      <c r="G1964" s="206">
        <v>432.5</v>
      </c>
    </row>
    <row r="1965" spans="1:7" ht="89.25">
      <c r="A1965" s="204"/>
      <c r="B1965" s="204"/>
      <c r="C1965" s="204" t="s">
        <v>1351</v>
      </c>
      <c r="D1965" s="204"/>
      <c r="E1965" s="205" t="s">
        <v>1352</v>
      </c>
      <c r="F1965" s="206">
        <v>432.5</v>
      </c>
      <c r="G1965" s="206">
        <v>432.5</v>
      </c>
    </row>
    <row r="1966" spans="1:7" ht="25.5">
      <c r="A1966" s="204"/>
      <c r="B1966" s="204"/>
      <c r="C1966" s="204"/>
      <c r="D1966" s="204" t="s">
        <v>1189</v>
      </c>
      <c r="E1966" s="205" t="s">
        <v>2863</v>
      </c>
      <c r="F1966" s="206">
        <v>432.5</v>
      </c>
      <c r="G1966" s="206">
        <v>432.5</v>
      </c>
    </row>
    <row r="1967" spans="1:7">
      <c r="A1967" s="204"/>
      <c r="B1967" s="204" t="s">
        <v>1634</v>
      </c>
      <c r="C1967" s="204"/>
      <c r="D1967" s="204"/>
      <c r="E1967" s="205" t="s">
        <v>1635</v>
      </c>
      <c r="F1967" s="206">
        <v>8978916.7999999989</v>
      </c>
      <c r="G1967" s="206">
        <v>10969524</v>
      </c>
    </row>
    <row r="1968" spans="1:7">
      <c r="A1968" s="204"/>
      <c r="B1968" s="204" t="s">
        <v>1724</v>
      </c>
      <c r="C1968" s="204"/>
      <c r="D1968" s="204"/>
      <c r="E1968" s="205" t="s">
        <v>1725</v>
      </c>
      <c r="F1968" s="206">
        <v>468237.2</v>
      </c>
      <c r="G1968" s="206">
        <v>468237.2</v>
      </c>
    </row>
    <row r="1969" spans="1:7" ht="38.25">
      <c r="A1969" s="204"/>
      <c r="B1969" s="204"/>
      <c r="C1969" s="204" t="s">
        <v>1252</v>
      </c>
      <c r="D1969" s="204"/>
      <c r="E1969" s="205" t="s">
        <v>1253</v>
      </c>
      <c r="F1969" s="206">
        <v>52945.8</v>
      </c>
      <c r="G1969" s="206">
        <v>52945.8</v>
      </c>
    </row>
    <row r="1970" spans="1:7" ht="76.5">
      <c r="A1970" s="204"/>
      <c r="B1970" s="204"/>
      <c r="C1970" s="204" t="s">
        <v>1254</v>
      </c>
      <c r="D1970" s="204"/>
      <c r="E1970" s="205" t="s">
        <v>1255</v>
      </c>
      <c r="F1970" s="206">
        <v>52945.8</v>
      </c>
      <c r="G1970" s="206">
        <v>52945.8</v>
      </c>
    </row>
    <row r="1971" spans="1:7" ht="63.75">
      <c r="A1971" s="204"/>
      <c r="B1971" s="204"/>
      <c r="C1971" s="204" t="s">
        <v>1726</v>
      </c>
      <c r="D1971" s="204"/>
      <c r="E1971" s="205" t="s">
        <v>1727</v>
      </c>
      <c r="F1971" s="206">
        <v>52945.8</v>
      </c>
      <c r="G1971" s="206">
        <v>52945.8</v>
      </c>
    </row>
    <row r="1972" spans="1:7">
      <c r="A1972" s="204"/>
      <c r="B1972" s="204"/>
      <c r="C1972" s="204"/>
      <c r="D1972" s="204" t="s">
        <v>1204</v>
      </c>
      <c r="E1972" s="205" t="s">
        <v>1205</v>
      </c>
      <c r="F1972" s="206">
        <v>52945.8</v>
      </c>
      <c r="G1972" s="206">
        <v>52945.8</v>
      </c>
    </row>
    <row r="1973" spans="1:7" ht="25.5">
      <c r="A1973" s="204"/>
      <c r="B1973" s="204"/>
      <c r="C1973" s="204" t="s">
        <v>1345</v>
      </c>
      <c r="D1973" s="204"/>
      <c r="E1973" s="205" t="s">
        <v>1346</v>
      </c>
      <c r="F1973" s="206">
        <v>415291.4</v>
      </c>
      <c r="G1973" s="206">
        <v>415291.4</v>
      </c>
    </row>
    <row r="1974" spans="1:7" ht="63.75">
      <c r="A1974" s="204"/>
      <c r="B1974" s="204"/>
      <c r="C1974" s="204" t="s">
        <v>1728</v>
      </c>
      <c r="D1974" s="204"/>
      <c r="E1974" s="205" t="s">
        <v>1729</v>
      </c>
      <c r="F1974" s="206">
        <v>11777.7</v>
      </c>
      <c r="G1974" s="206">
        <v>11777.7</v>
      </c>
    </row>
    <row r="1975" spans="1:7" ht="51">
      <c r="A1975" s="204"/>
      <c r="B1975" s="204"/>
      <c r="C1975" s="204" t="s">
        <v>1730</v>
      </c>
      <c r="D1975" s="204"/>
      <c r="E1975" s="205" t="s">
        <v>2938</v>
      </c>
      <c r="F1975" s="206">
        <v>11777.7</v>
      </c>
      <c r="G1975" s="206">
        <v>11777.7</v>
      </c>
    </row>
    <row r="1976" spans="1:7" ht="38.25">
      <c r="A1976" s="204"/>
      <c r="B1976" s="204"/>
      <c r="C1976" s="204"/>
      <c r="D1976" s="204" t="s">
        <v>1290</v>
      </c>
      <c r="E1976" s="205" t="s">
        <v>2724</v>
      </c>
      <c r="F1976" s="206">
        <v>456.6</v>
      </c>
      <c r="G1976" s="206">
        <v>456.6</v>
      </c>
    </row>
    <row r="1977" spans="1:7">
      <c r="A1977" s="204"/>
      <c r="B1977" s="204"/>
      <c r="C1977" s="204"/>
      <c r="D1977" s="204" t="s">
        <v>1190</v>
      </c>
      <c r="E1977" s="205" t="s">
        <v>1191</v>
      </c>
      <c r="F1977" s="206">
        <v>11321.1</v>
      </c>
      <c r="G1977" s="206">
        <v>11321.1</v>
      </c>
    </row>
    <row r="1978" spans="1:7" ht="63.75">
      <c r="A1978" s="204"/>
      <c r="B1978" s="204"/>
      <c r="C1978" s="204" t="s">
        <v>1731</v>
      </c>
      <c r="D1978" s="204"/>
      <c r="E1978" s="205" t="s">
        <v>1732</v>
      </c>
      <c r="F1978" s="206">
        <v>332223.2</v>
      </c>
      <c r="G1978" s="206">
        <v>332223.2</v>
      </c>
    </row>
    <row r="1979" spans="1:7" ht="38.25">
      <c r="A1979" s="204"/>
      <c r="B1979" s="204"/>
      <c r="C1979" s="204" t="s">
        <v>1733</v>
      </c>
      <c r="D1979" s="204"/>
      <c r="E1979" s="205" t="s">
        <v>2766</v>
      </c>
      <c r="F1979" s="206">
        <v>332223.2</v>
      </c>
      <c r="G1979" s="206">
        <v>332223.2</v>
      </c>
    </row>
    <row r="1980" spans="1:7">
      <c r="A1980" s="204"/>
      <c r="B1980" s="204"/>
      <c r="C1980" s="204"/>
      <c r="D1980" s="204" t="s">
        <v>1190</v>
      </c>
      <c r="E1980" s="205" t="s">
        <v>1191</v>
      </c>
      <c r="F1980" s="206">
        <v>332223.2</v>
      </c>
      <c r="G1980" s="206">
        <v>332223.2</v>
      </c>
    </row>
    <row r="1981" spans="1:7" ht="63.75">
      <c r="A1981" s="204"/>
      <c r="B1981" s="204"/>
      <c r="C1981" s="204" t="s">
        <v>1734</v>
      </c>
      <c r="D1981" s="204"/>
      <c r="E1981" s="205" t="s">
        <v>1735</v>
      </c>
      <c r="F1981" s="206">
        <v>1433</v>
      </c>
      <c r="G1981" s="206">
        <v>1433</v>
      </c>
    </row>
    <row r="1982" spans="1:7" ht="102">
      <c r="A1982" s="204"/>
      <c r="B1982" s="204"/>
      <c r="C1982" s="204" t="s">
        <v>1736</v>
      </c>
      <c r="D1982" s="204"/>
      <c r="E1982" s="205" t="s">
        <v>1737</v>
      </c>
      <c r="F1982" s="206">
        <v>1433</v>
      </c>
      <c r="G1982" s="206">
        <v>1433</v>
      </c>
    </row>
    <row r="1983" spans="1:7">
      <c r="A1983" s="204"/>
      <c r="B1983" s="204"/>
      <c r="C1983" s="204"/>
      <c r="D1983" s="204" t="s">
        <v>1204</v>
      </c>
      <c r="E1983" s="205" t="s">
        <v>1205</v>
      </c>
      <c r="F1983" s="206">
        <v>1433</v>
      </c>
      <c r="G1983" s="206">
        <v>1433</v>
      </c>
    </row>
    <row r="1984" spans="1:7" ht="63.75">
      <c r="A1984" s="204"/>
      <c r="B1984" s="204"/>
      <c r="C1984" s="204" t="s">
        <v>1738</v>
      </c>
      <c r="D1984" s="204"/>
      <c r="E1984" s="205" t="s">
        <v>1739</v>
      </c>
      <c r="F1984" s="206">
        <v>33560.9</v>
      </c>
      <c r="G1984" s="206">
        <v>33560.9</v>
      </c>
    </row>
    <row r="1985" spans="1:7" ht="25.5">
      <c r="A1985" s="204"/>
      <c r="B1985" s="204"/>
      <c r="C1985" s="204" t="s">
        <v>1740</v>
      </c>
      <c r="D1985" s="204"/>
      <c r="E1985" s="205" t="s">
        <v>2767</v>
      </c>
      <c r="F1985" s="206">
        <v>33560.9</v>
      </c>
      <c r="G1985" s="206">
        <v>33560.9</v>
      </c>
    </row>
    <row r="1986" spans="1:7">
      <c r="A1986" s="204"/>
      <c r="B1986" s="204"/>
      <c r="C1986" s="204"/>
      <c r="D1986" s="204" t="s">
        <v>1190</v>
      </c>
      <c r="E1986" s="205" t="s">
        <v>1191</v>
      </c>
      <c r="F1986" s="206">
        <v>33560.9</v>
      </c>
      <c r="G1986" s="206">
        <v>33560.9</v>
      </c>
    </row>
    <row r="1987" spans="1:7" ht="51">
      <c r="A1987" s="204"/>
      <c r="B1987" s="204"/>
      <c r="C1987" s="204" t="s">
        <v>1347</v>
      </c>
      <c r="D1987" s="204"/>
      <c r="E1987" s="205" t="s">
        <v>1348</v>
      </c>
      <c r="F1987" s="206">
        <v>36296.6</v>
      </c>
      <c r="G1987" s="206">
        <v>36296.6</v>
      </c>
    </row>
    <row r="1988" spans="1:7" ht="25.5">
      <c r="A1988" s="204"/>
      <c r="B1988" s="204"/>
      <c r="C1988" s="204" t="s">
        <v>1741</v>
      </c>
      <c r="D1988" s="204"/>
      <c r="E1988" s="205" t="s">
        <v>1188</v>
      </c>
      <c r="F1988" s="206">
        <v>36296.6</v>
      </c>
      <c r="G1988" s="206">
        <v>36296.6</v>
      </c>
    </row>
    <row r="1989" spans="1:7" ht="76.5">
      <c r="A1989" s="204"/>
      <c r="B1989" s="204"/>
      <c r="C1989" s="204"/>
      <c r="D1989" s="204" t="s">
        <v>1184</v>
      </c>
      <c r="E1989" s="205" t="s">
        <v>2874</v>
      </c>
      <c r="F1989" s="206">
        <v>29799.5</v>
      </c>
      <c r="G1989" s="206">
        <v>29799.5</v>
      </c>
    </row>
    <row r="1990" spans="1:7" ht="25.5">
      <c r="A1990" s="204"/>
      <c r="B1990" s="204"/>
      <c r="C1990" s="204"/>
      <c r="D1990" s="204" t="s">
        <v>1189</v>
      </c>
      <c r="E1990" s="205" t="s">
        <v>2863</v>
      </c>
      <c r="F1990" s="206">
        <v>6487.1</v>
      </c>
      <c r="G1990" s="206">
        <v>6487.1</v>
      </c>
    </row>
    <row r="1991" spans="1:7">
      <c r="A1991" s="204"/>
      <c r="B1991" s="204"/>
      <c r="C1991" s="204"/>
      <c r="D1991" s="204" t="s">
        <v>1190</v>
      </c>
      <c r="E1991" s="205" t="s">
        <v>1191</v>
      </c>
      <c r="F1991" s="206">
        <v>10</v>
      </c>
      <c r="G1991" s="206">
        <v>10</v>
      </c>
    </row>
    <row r="1992" spans="1:7">
      <c r="A1992" s="204"/>
      <c r="B1992" s="204" t="s">
        <v>1742</v>
      </c>
      <c r="C1992" s="204"/>
      <c r="D1992" s="204"/>
      <c r="E1992" s="205" t="s">
        <v>1743</v>
      </c>
      <c r="F1992" s="206">
        <v>8510679.5999999996</v>
      </c>
      <c r="G1992" s="206">
        <v>10501286.800000001</v>
      </c>
    </row>
    <row r="1993" spans="1:7" ht="25.5">
      <c r="A1993" s="204"/>
      <c r="B1993" s="204"/>
      <c r="C1993" s="204" t="s">
        <v>1345</v>
      </c>
      <c r="D1993" s="204"/>
      <c r="E1993" s="205" t="s">
        <v>1346</v>
      </c>
      <c r="F1993" s="206">
        <v>8510679.5999999996</v>
      </c>
      <c r="G1993" s="206">
        <v>10501286.799999999</v>
      </c>
    </row>
    <row r="1994" spans="1:7" ht="63.75">
      <c r="A1994" s="204"/>
      <c r="B1994" s="204"/>
      <c r="C1994" s="204" t="s">
        <v>1744</v>
      </c>
      <c r="D1994" s="204"/>
      <c r="E1994" s="205" t="s">
        <v>1745</v>
      </c>
      <c r="F1994" s="206">
        <v>8401682</v>
      </c>
      <c r="G1994" s="206">
        <v>10370371.6</v>
      </c>
    </row>
    <row r="1995" spans="1:7" ht="51">
      <c r="A1995" s="204"/>
      <c r="B1995" s="204"/>
      <c r="C1995" s="204" t="s">
        <v>1746</v>
      </c>
      <c r="D1995" s="204"/>
      <c r="E1995" s="205" t="s">
        <v>990</v>
      </c>
      <c r="F1995" s="206">
        <v>4319318.7</v>
      </c>
      <c r="G1995" s="206">
        <v>4640202.4000000004</v>
      </c>
    </row>
    <row r="1996" spans="1:7" ht="25.5">
      <c r="A1996" s="204"/>
      <c r="B1996" s="204"/>
      <c r="C1996" s="204"/>
      <c r="D1996" s="204" t="s">
        <v>1189</v>
      </c>
      <c r="E1996" s="205" t="s">
        <v>2863</v>
      </c>
      <c r="F1996" s="206">
        <v>8763.4</v>
      </c>
      <c r="G1996" s="206">
        <v>9306.7000000000007</v>
      </c>
    </row>
    <row r="1997" spans="1:7" ht="38.25">
      <c r="A1997" s="204"/>
      <c r="B1997" s="204"/>
      <c r="C1997" s="204"/>
      <c r="D1997" s="204" t="s">
        <v>1290</v>
      </c>
      <c r="E1997" s="205" t="s">
        <v>2724</v>
      </c>
      <c r="F1997" s="206">
        <v>4310555.3</v>
      </c>
      <c r="G1997" s="206">
        <v>4630895.7</v>
      </c>
    </row>
    <row r="1998" spans="1:7" ht="38.25">
      <c r="A1998" s="204"/>
      <c r="B1998" s="204"/>
      <c r="C1998" s="204" t="s">
        <v>1747</v>
      </c>
      <c r="D1998" s="204"/>
      <c r="E1998" s="205" t="s">
        <v>1748</v>
      </c>
      <c r="F1998" s="206">
        <v>3421521.7</v>
      </c>
      <c r="G1998" s="206">
        <v>4972662.3</v>
      </c>
    </row>
    <row r="1999" spans="1:7" ht="38.25">
      <c r="A1999" s="204"/>
      <c r="B1999" s="204"/>
      <c r="C1999" s="204"/>
      <c r="D1999" s="204" t="s">
        <v>1602</v>
      </c>
      <c r="E1999" s="205" t="s">
        <v>2884</v>
      </c>
      <c r="F1999" s="206">
        <v>3421521.7</v>
      </c>
      <c r="G1999" s="206">
        <v>4972662.3</v>
      </c>
    </row>
    <row r="2000" spans="1:7" ht="51">
      <c r="A2000" s="204"/>
      <c r="B2000" s="204"/>
      <c r="C2000" s="204" t="s">
        <v>1749</v>
      </c>
      <c r="D2000" s="204"/>
      <c r="E2000" s="205" t="s">
        <v>1750</v>
      </c>
      <c r="F2000" s="206">
        <v>660841.6</v>
      </c>
      <c r="G2000" s="206">
        <v>757506.9</v>
      </c>
    </row>
    <row r="2001" spans="1:7">
      <c r="A2001" s="204"/>
      <c r="B2001" s="204"/>
      <c r="C2001" s="204"/>
      <c r="D2001" s="204" t="s">
        <v>1204</v>
      </c>
      <c r="E2001" s="205" t="s">
        <v>1205</v>
      </c>
      <c r="F2001" s="206">
        <v>660841.6</v>
      </c>
      <c r="G2001" s="206">
        <v>757506.9</v>
      </c>
    </row>
    <row r="2002" spans="1:7" ht="89.25">
      <c r="A2002" s="204"/>
      <c r="B2002" s="204"/>
      <c r="C2002" s="204" t="s">
        <v>1751</v>
      </c>
      <c r="D2002" s="204"/>
      <c r="E2002" s="205" t="s">
        <v>1752</v>
      </c>
      <c r="F2002" s="206">
        <v>11000</v>
      </c>
      <c r="G2002" s="206">
        <v>30500</v>
      </c>
    </row>
    <row r="2003" spans="1:7" ht="51">
      <c r="A2003" s="204"/>
      <c r="B2003" s="204"/>
      <c r="C2003" s="204" t="s">
        <v>1753</v>
      </c>
      <c r="D2003" s="204"/>
      <c r="E2003" s="205" t="s">
        <v>1754</v>
      </c>
      <c r="F2003" s="206">
        <v>11000</v>
      </c>
      <c r="G2003" s="206">
        <v>30500</v>
      </c>
    </row>
    <row r="2004" spans="1:7" ht="38.25">
      <c r="A2004" s="204"/>
      <c r="B2004" s="204"/>
      <c r="C2004" s="204"/>
      <c r="D2004" s="204" t="s">
        <v>1290</v>
      </c>
      <c r="E2004" s="205" t="s">
        <v>2724</v>
      </c>
      <c r="F2004" s="206">
        <v>11000</v>
      </c>
      <c r="G2004" s="206">
        <v>30500</v>
      </c>
    </row>
    <row r="2005" spans="1:7" ht="51">
      <c r="A2005" s="204"/>
      <c r="B2005" s="204"/>
      <c r="C2005" s="204" t="s">
        <v>1347</v>
      </c>
      <c r="D2005" s="204"/>
      <c r="E2005" s="205" t="s">
        <v>1348</v>
      </c>
      <c r="F2005" s="206">
        <v>97997.6</v>
      </c>
      <c r="G2005" s="206">
        <v>100415.2</v>
      </c>
    </row>
    <row r="2006" spans="1:7" ht="38.25">
      <c r="A2006" s="204"/>
      <c r="B2006" s="204"/>
      <c r="C2006" s="204" t="s">
        <v>1757</v>
      </c>
      <c r="D2006" s="204"/>
      <c r="E2006" s="205" t="s">
        <v>998</v>
      </c>
      <c r="F2006" s="206">
        <v>16849.8</v>
      </c>
      <c r="G2006" s="206">
        <v>19222.3</v>
      </c>
    </row>
    <row r="2007" spans="1:7">
      <c r="A2007" s="204"/>
      <c r="B2007" s="204"/>
      <c r="C2007" s="204"/>
      <c r="D2007" s="204" t="s">
        <v>1190</v>
      </c>
      <c r="E2007" s="205" t="s">
        <v>1191</v>
      </c>
      <c r="F2007" s="206">
        <v>16849.8</v>
      </c>
      <c r="G2007" s="206">
        <v>19222.3</v>
      </c>
    </row>
    <row r="2008" spans="1:7" ht="102">
      <c r="A2008" s="204"/>
      <c r="B2008" s="204"/>
      <c r="C2008" s="204" t="s">
        <v>1758</v>
      </c>
      <c r="D2008" s="204"/>
      <c r="E2008" s="205" t="s">
        <v>1759</v>
      </c>
      <c r="F2008" s="206">
        <v>81147.8</v>
      </c>
      <c r="G2008" s="206">
        <v>81192.899999999994</v>
      </c>
    </row>
    <row r="2009" spans="1:7" ht="38.25">
      <c r="A2009" s="204"/>
      <c r="B2009" s="204"/>
      <c r="C2009" s="204"/>
      <c r="D2009" s="204" t="s">
        <v>1290</v>
      </c>
      <c r="E2009" s="205" t="s">
        <v>2724</v>
      </c>
      <c r="F2009" s="206">
        <v>81147.8</v>
      </c>
      <c r="G2009" s="206">
        <v>81192.899999999994</v>
      </c>
    </row>
    <row r="2010" spans="1:7">
      <c r="A2010" s="204" t="s">
        <v>2478</v>
      </c>
      <c r="B2010" s="204"/>
      <c r="C2010" s="204"/>
      <c r="D2010" s="204"/>
      <c r="E2010" s="205" t="s">
        <v>414</v>
      </c>
      <c r="F2010" s="206">
        <v>458957.2</v>
      </c>
      <c r="G2010" s="206">
        <v>458957.2</v>
      </c>
    </row>
    <row r="2011" spans="1:7">
      <c r="A2011" s="204"/>
      <c r="B2011" s="204" t="s">
        <v>1176</v>
      </c>
      <c r="C2011" s="204"/>
      <c r="D2011" s="204"/>
      <c r="E2011" s="205" t="s">
        <v>1177</v>
      </c>
      <c r="F2011" s="206">
        <v>458957.2</v>
      </c>
      <c r="G2011" s="206">
        <v>458957.2</v>
      </c>
    </row>
    <row r="2012" spans="1:7" ht="63.75">
      <c r="A2012" s="204"/>
      <c r="B2012" s="204" t="s">
        <v>1192</v>
      </c>
      <c r="C2012" s="204"/>
      <c r="D2012" s="204"/>
      <c r="E2012" s="205" t="s">
        <v>1193</v>
      </c>
      <c r="F2012" s="206">
        <v>458957.2</v>
      </c>
      <c r="G2012" s="206">
        <v>458957.2</v>
      </c>
    </row>
    <row r="2013" spans="1:7" ht="25.5">
      <c r="A2013" s="204"/>
      <c r="B2013" s="204"/>
      <c r="C2013" s="204" t="s">
        <v>1180</v>
      </c>
      <c r="D2013" s="204"/>
      <c r="E2013" s="205" t="s">
        <v>1181</v>
      </c>
      <c r="F2013" s="206">
        <v>458514.19999999995</v>
      </c>
      <c r="G2013" s="206">
        <v>458514.19999999995</v>
      </c>
    </row>
    <row r="2014" spans="1:7" ht="25.5">
      <c r="A2014" s="204"/>
      <c r="B2014" s="204"/>
      <c r="C2014" s="204" t="s">
        <v>1194</v>
      </c>
      <c r="D2014" s="204"/>
      <c r="E2014" s="205" t="s">
        <v>1195</v>
      </c>
      <c r="F2014" s="206">
        <v>3164.5</v>
      </c>
      <c r="G2014" s="206">
        <v>3164.5</v>
      </c>
    </row>
    <row r="2015" spans="1:7" ht="76.5">
      <c r="A2015" s="204"/>
      <c r="B2015" s="204"/>
      <c r="C2015" s="204"/>
      <c r="D2015" s="204" t="s">
        <v>1184</v>
      </c>
      <c r="E2015" s="205" t="s">
        <v>2874</v>
      </c>
      <c r="F2015" s="206">
        <v>3164.5</v>
      </c>
      <c r="G2015" s="206">
        <v>3164.5</v>
      </c>
    </row>
    <row r="2016" spans="1:7" ht="25.5">
      <c r="A2016" s="204"/>
      <c r="B2016" s="204"/>
      <c r="C2016" s="204" t="s">
        <v>1196</v>
      </c>
      <c r="D2016" s="204"/>
      <c r="E2016" s="205" t="s">
        <v>1197</v>
      </c>
      <c r="F2016" s="206">
        <v>36598.800000000003</v>
      </c>
      <c r="G2016" s="206">
        <v>36598.800000000003</v>
      </c>
    </row>
    <row r="2017" spans="1:7" ht="76.5">
      <c r="A2017" s="204"/>
      <c r="B2017" s="204"/>
      <c r="C2017" s="204"/>
      <c r="D2017" s="204" t="s">
        <v>1184</v>
      </c>
      <c r="E2017" s="205" t="s">
        <v>2874</v>
      </c>
      <c r="F2017" s="206">
        <v>36598.800000000003</v>
      </c>
      <c r="G2017" s="206">
        <v>36598.800000000003</v>
      </c>
    </row>
    <row r="2018" spans="1:7" ht="25.5">
      <c r="A2018" s="204"/>
      <c r="B2018" s="204"/>
      <c r="C2018" s="204" t="s">
        <v>1187</v>
      </c>
      <c r="D2018" s="204"/>
      <c r="E2018" s="205" t="s">
        <v>1188</v>
      </c>
      <c r="F2018" s="206">
        <v>415872.6</v>
      </c>
      <c r="G2018" s="206">
        <v>415872.6</v>
      </c>
    </row>
    <row r="2019" spans="1:7" ht="76.5">
      <c r="A2019" s="204"/>
      <c r="B2019" s="204"/>
      <c r="C2019" s="204"/>
      <c r="D2019" s="204" t="s">
        <v>1184</v>
      </c>
      <c r="E2019" s="205" t="s">
        <v>2874</v>
      </c>
      <c r="F2019" s="206">
        <v>228048.4</v>
      </c>
      <c r="G2019" s="206">
        <v>228048.4</v>
      </c>
    </row>
    <row r="2020" spans="1:7" ht="25.5">
      <c r="A2020" s="204"/>
      <c r="B2020" s="204"/>
      <c r="C2020" s="204"/>
      <c r="D2020" s="204" t="s">
        <v>1189</v>
      </c>
      <c r="E2020" s="205" t="s">
        <v>2863</v>
      </c>
      <c r="F2020" s="206">
        <v>186764.2</v>
      </c>
      <c r="G2020" s="206">
        <v>186764.2</v>
      </c>
    </row>
    <row r="2021" spans="1:7" ht="25.5">
      <c r="A2021" s="204"/>
      <c r="B2021" s="204"/>
      <c r="C2021" s="204"/>
      <c r="D2021" s="204" t="s">
        <v>1198</v>
      </c>
      <c r="E2021" s="205" t="s">
        <v>1199</v>
      </c>
      <c r="F2021" s="206">
        <v>660</v>
      </c>
      <c r="G2021" s="206">
        <v>660</v>
      </c>
    </row>
    <row r="2022" spans="1:7">
      <c r="A2022" s="204"/>
      <c r="B2022" s="204"/>
      <c r="C2022" s="204"/>
      <c r="D2022" s="204" t="s">
        <v>1190</v>
      </c>
      <c r="E2022" s="205" t="s">
        <v>1191</v>
      </c>
      <c r="F2022" s="206">
        <v>400</v>
      </c>
      <c r="G2022" s="206">
        <v>400</v>
      </c>
    </row>
    <row r="2023" spans="1:7">
      <c r="A2023" s="204"/>
      <c r="B2023" s="204"/>
      <c r="C2023" s="204" t="s">
        <v>2973</v>
      </c>
      <c r="D2023" s="204"/>
      <c r="E2023" s="205" t="s">
        <v>2974</v>
      </c>
      <c r="F2023" s="206">
        <v>2878.3</v>
      </c>
      <c r="G2023" s="206">
        <v>2878.3</v>
      </c>
    </row>
    <row r="2024" spans="1:7" ht="76.5">
      <c r="A2024" s="204"/>
      <c r="B2024" s="204"/>
      <c r="C2024" s="204"/>
      <c r="D2024" s="204" t="s">
        <v>1184</v>
      </c>
      <c r="E2024" s="205" t="s">
        <v>2874</v>
      </c>
      <c r="F2024" s="206">
        <v>2628.3</v>
      </c>
      <c r="G2024" s="206">
        <v>2628.3</v>
      </c>
    </row>
    <row r="2025" spans="1:7" ht="25.5">
      <c r="A2025" s="204"/>
      <c r="B2025" s="204"/>
      <c r="C2025" s="204"/>
      <c r="D2025" s="204" t="s">
        <v>1189</v>
      </c>
      <c r="E2025" s="205" t="s">
        <v>2863</v>
      </c>
      <c r="F2025" s="206">
        <v>250</v>
      </c>
      <c r="G2025" s="206">
        <v>250</v>
      </c>
    </row>
    <row r="2026" spans="1:7" ht="51">
      <c r="A2026" s="204"/>
      <c r="B2026" s="204"/>
      <c r="C2026" s="204" t="s">
        <v>1200</v>
      </c>
      <c r="D2026" s="204"/>
      <c r="E2026" s="205" t="s">
        <v>1201</v>
      </c>
      <c r="F2026" s="206">
        <v>443</v>
      </c>
      <c r="G2026" s="206">
        <v>443</v>
      </c>
    </row>
    <row r="2027" spans="1:7" ht="51">
      <c r="A2027" s="204"/>
      <c r="B2027" s="204"/>
      <c r="C2027" s="204" t="s">
        <v>1202</v>
      </c>
      <c r="D2027" s="204"/>
      <c r="E2027" s="205" t="s">
        <v>1203</v>
      </c>
      <c r="F2027" s="206">
        <v>443</v>
      </c>
      <c r="G2027" s="206">
        <v>443</v>
      </c>
    </row>
    <row r="2028" spans="1:7">
      <c r="A2028" s="204"/>
      <c r="B2028" s="204"/>
      <c r="C2028" s="204"/>
      <c r="D2028" s="204" t="s">
        <v>1204</v>
      </c>
      <c r="E2028" s="205" t="s">
        <v>1205</v>
      </c>
      <c r="F2028" s="206">
        <v>443</v>
      </c>
      <c r="G2028" s="206">
        <v>443</v>
      </c>
    </row>
    <row r="2029" spans="1:7" ht="25.5">
      <c r="A2029" s="204" t="s">
        <v>2479</v>
      </c>
      <c r="B2029" s="204"/>
      <c r="C2029" s="204"/>
      <c r="D2029" s="204"/>
      <c r="E2029" s="205" t="s">
        <v>2480</v>
      </c>
      <c r="F2029" s="206">
        <v>324445.3</v>
      </c>
      <c r="G2029" s="206">
        <v>325342.5</v>
      </c>
    </row>
    <row r="2030" spans="1:7">
      <c r="A2030" s="204"/>
      <c r="B2030" s="204" t="s">
        <v>1176</v>
      </c>
      <c r="C2030" s="204"/>
      <c r="D2030" s="204"/>
      <c r="E2030" s="205" t="s">
        <v>1177</v>
      </c>
      <c r="F2030" s="206">
        <v>324445.3</v>
      </c>
      <c r="G2030" s="206">
        <v>325342.5</v>
      </c>
    </row>
    <row r="2031" spans="1:7">
      <c r="A2031" s="204"/>
      <c r="B2031" s="204" t="s">
        <v>1210</v>
      </c>
      <c r="C2031" s="204"/>
      <c r="D2031" s="204"/>
      <c r="E2031" s="205" t="s">
        <v>1211</v>
      </c>
      <c r="F2031" s="206">
        <v>297826.2</v>
      </c>
      <c r="G2031" s="206">
        <v>301397.59999999998</v>
      </c>
    </row>
    <row r="2032" spans="1:7" ht="38.25">
      <c r="A2032" s="204"/>
      <c r="B2032" s="204"/>
      <c r="C2032" s="204" t="s">
        <v>1212</v>
      </c>
      <c r="D2032" s="204"/>
      <c r="E2032" s="205" t="s">
        <v>1213</v>
      </c>
      <c r="F2032" s="206">
        <v>297826.2</v>
      </c>
      <c r="G2032" s="206">
        <v>301397.59999999998</v>
      </c>
    </row>
    <row r="2033" spans="1:7" ht="63.75">
      <c r="A2033" s="204"/>
      <c r="B2033" s="204"/>
      <c r="C2033" s="204" t="s">
        <v>1214</v>
      </c>
      <c r="D2033" s="204"/>
      <c r="E2033" s="205" t="s">
        <v>1215</v>
      </c>
      <c r="F2033" s="206">
        <v>297826.2</v>
      </c>
      <c r="G2033" s="206">
        <v>301397.59999999998</v>
      </c>
    </row>
    <row r="2034" spans="1:7" ht="25.5">
      <c r="A2034" s="204"/>
      <c r="B2034" s="204"/>
      <c r="C2034" s="204" t="s">
        <v>1216</v>
      </c>
      <c r="D2034" s="204"/>
      <c r="E2034" s="205" t="s">
        <v>1188</v>
      </c>
      <c r="F2034" s="206">
        <v>297826.2</v>
      </c>
      <c r="G2034" s="206">
        <v>301397.59999999998</v>
      </c>
    </row>
    <row r="2035" spans="1:7" ht="76.5">
      <c r="A2035" s="204"/>
      <c r="B2035" s="204"/>
      <c r="C2035" s="204"/>
      <c r="D2035" s="204" t="s">
        <v>1184</v>
      </c>
      <c r="E2035" s="205" t="s">
        <v>2874</v>
      </c>
      <c r="F2035" s="206">
        <v>149557.5</v>
      </c>
      <c r="G2035" s="206">
        <v>149557.5</v>
      </c>
    </row>
    <row r="2036" spans="1:7" ht="25.5">
      <c r="A2036" s="204"/>
      <c r="B2036" s="204"/>
      <c r="C2036" s="204"/>
      <c r="D2036" s="204" t="s">
        <v>1189</v>
      </c>
      <c r="E2036" s="205" t="s">
        <v>2863</v>
      </c>
      <c r="F2036" s="206">
        <v>148008.70000000001</v>
      </c>
      <c r="G2036" s="206">
        <v>151580.1</v>
      </c>
    </row>
    <row r="2037" spans="1:7">
      <c r="A2037" s="204"/>
      <c r="B2037" s="204"/>
      <c r="C2037" s="204"/>
      <c r="D2037" s="204" t="s">
        <v>1190</v>
      </c>
      <c r="E2037" s="205" t="s">
        <v>1191</v>
      </c>
      <c r="F2037" s="206">
        <v>260</v>
      </c>
      <c r="G2037" s="206">
        <v>260</v>
      </c>
    </row>
    <row r="2038" spans="1:7">
      <c r="A2038" s="204"/>
      <c r="B2038" s="204" t="s">
        <v>1250</v>
      </c>
      <c r="C2038" s="204"/>
      <c r="D2038" s="204"/>
      <c r="E2038" s="205" t="s">
        <v>1251</v>
      </c>
      <c r="F2038" s="206">
        <v>26619.1</v>
      </c>
      <c r="G2038" s="206">
        <v>23944.9</v>
      </c>
    </row>
    <row r="2039" spans="1:7" ht="38.25">
      <c r="A2039" s="204"/>
      <c r="B2039" s="204"/>
      <c r="C2039" s="204" t="s">
        <v>1212</v>
      </c>
      <c r="D2039" s="204"/>
      <c r="E2039" s="205" t="s">
        <v>1213</v>
      </c>
      <c r="F2039" s="206">
        <v>26619.1</v>
      </c>
      <c r="G2039" s="206">
        <v>23944.9</v>
      </c>
    </row>
    <row r="2040" spans="1:7" ht="63.75">
      <c r="A2040" s="204"/>
      <c r="B2040" s="204"/>
      <c r="C2040" s="204" t="s">
        <v>1282</v>
      </c>
      <c r="D2040" s="204"/>
      <c r="E2040" s="205" t="s">
        <v>1283</v>
      </c>
      <c r="F2040" s="206">
        <v>26619.1</v>
      </c>
      <c r="G2040" s="206">
        <v>23944.9</v>
      </c>
    </row>
    <row r="2041" spans="1:7" ht="25.5">
      <c r="A2041" s="204"/>
      <c r="B2041" s="204"/>
      <c r="C2041" s="204" t="s">
        <v>1284</v>
      </c>
      <c r="D2041" s="204"/>
      <c r="E2041" s="205" t="s">
        <v>1285</v>
      </c>
      <c r="F2041" s="206">
        <v>14085.599999999999</v>
      </c>
      <c r="G2041" s="206">
        <v>14093.4</v>
      </c>
    </row>
    <row r="2042" spans="1:7" ht="76.5">
      <c r="A2042" s="204"/>
      <c r="B2042" s="204"/>
      <c r="C2042" s="204"/>
      <c r="D2042" s="204" t="s">
        <v>1184</v>
      </c>
      <c r="E2042" s="205" t="s">
        <v>2874</v>
      </c>
      <c r="F2042" s="206">
        <v>10651.4</v>
      </c>
      <c r="G2042" s="206">
        <v>10651.4</v>
      </c>
    </row>
    <row r="2043" spans="1:7" ht="25.5">
      <c r="A2043" s="204"/>
      <c r="B2043" s="204"/>
      <c r="C2043" s="204"/>
      <c r="D2043" s="204" t="s">
        <v>1189</v>
      </c>
      <c r="E2043" s="205" t="s">
        <v>2863</v>
      </c>
      <c r="F2043" s="206">
        <v>3434.2</v>
      </c>
      <c r="G2043" s="206">
        <v>3442</v>
      </c>
    </row>
    <row r="2044" spans="1:7" ht="63.75">
      <c r="A2044" s="204"/>
      <c r="B2044" s="204"/>
      <c r="C2044" s="204" t="s">
        <v>1286</v>
      </c>
      <c r="D2044" s="204"/>
      <c r="E2044" s="205" t="s">
        <v>1287</v>
      </c>
      <c r="F2044" s="206">
        <v>8811</v>
      </c>
      <c r="G2044" s="206">
        <v>6727</v>
      </c>
    </row>
    <row r="2045" spans="1:7" ht="25.5">
      <c r="A2045" s="204"/>
      <c r="B2045" s="204"/>
      <c r="C2045" s="204"/>
      <c r="D2045" s="204" t="s">
        <v>1189</v>
      </c>
      <c r="E2045" s="205" t="s">
        <v>2863</v>
      </c>
      <c r="F2045" s="206">
        <v>8811</v>
      </c>
      <c r="G2045" s="206">
        <v>6727</v>
      </c>
    </row>
    <row r="2046" spans="1:7" ht="76.5">
      <c r="A2046" s="204"/>
      <c r="B2046" s="204"/>
      <c r="C2046" s="204" t="s">
        <v>1288</v>
      </c>
      <c r="D2046" s="204"/>
      <c r="E2046" s="205" t="s">
        <v>1289</v>
      </c>
      <c r="F2046" s="206">
        <v>1320</v>
      </c>
      <c r="G2046" s="206">
        <v>1320</v>
      </c>
    </row>
    <row r="2047" spans="1:7" ht="38.25">
      <c r="A2047" s="204"/>
      <c r="B2047" s="204"/>
      <c r="C2047" s="204"/>
      <c r="D2047" s="204" t="s">
        <v>1290</v>
      </c>
      <c r="E2047" s="205" t="s">
        <v>2724</v>
      </c>
      <c r="F2047" s="206">
        <v>1320</v>
      </c>
      <c r="G2047" s="206">
        <v>1320</v>
      </c>
    </row>
    <row r="2048" spans="1:7" ht="38.25">
      <c r="A2048" s="204"/>
      <c r="B2048" s="204"/>
      <c r="C2048" s="204" t="s">
        <v>1291</v>
      </c>
      <c r="D2048" s="204"/>
      <c r="E2048" s="205" t="s">
        <v>1292</v>
      </c>
      <c r="F2048" s="206">
        <v>2402.5</v>
      </c>
      <c r="G2048" s="206">
        <v>1804.5</v>
      </c>
    </row>
    <row r="2049" spans="1:7" ht="25.5">
      <c r="A2049" s="204"/>
      <c r="B2049" s="204"/>
      <c r="C2049" s="204"/>
      <c r="D2049" s="204" t="s">
        <v>1189</v>
      </c>
      <c r="E2049" s="205" t="s">
        <v>2863</v>
      </c>
      <c r="F2049" s="206">
        <v>2402.5</v>
      </c>
      <c r="G2049" s="206">
        <v>1804.5</v>
      </c>
    </row>
    <row r="2050" spans="1:7" ht="25.5">
      <c r="A2050" s="204" t="s">
        <v>2481</v>
      </c>
      <c r="B2050" s="204"/>
      <c r="C2050" s="204"/>
      <c r="D2050" s="204"/>
      <c r="E2050" s="205" t="s">
        <v>2482</v>
      </c>
      <c r="F2050" s="206">
        <v>22084.5</v>
      </c>
      <c r="G2050" s="206">
        <v>21683.8</v>
      </c>
    </row>
    <row r="2051" spans="1:7">
      <c r="A2051" s="204"/>
      <c r="B2051" s="204" t="s">
        <v>1176</v>
      </c>
      <c r="C2051" s="204"/>
      <c r="D2051" s="204"/>
      <c r="E2051" s="205" t="s">
        <v>1177</v>
      </c>
      <c r="F2051" s="206">
        <v>22084.5</v>
      </c>
      <c r="G2051" s="206">
        <v>21683.8</v>
      </c>
    </row>
    <row r="2052" spans="1:7">
      <c r="A2052" s="204"/>
      <c r="B2052" s="204" t="s">
        <v>1250</v>
      </c>
      <c r="C2052" s="204"/>
      <c r="D2052" s="204"/>
      <c r="E2052" s="205" t="s">
        <v>1251</v>
      </c>
      <c r="F2052" s="206">
        <v>22084.5</v>
      </c>
      <c r="G2052" s="206">
        <v>21683.8</v>
      </c>
    </row>
    <row r="2053" spans="1:7" ht="38.25">
      <c r="A2053" s="204"/>
      <c r="B2053" s="204"/>
      <c r="C2053" s="204" t="s">
        <v>1392</v>
      </c>
      <c r="D2053" s="204"/>
      <c r="E2053" s="205" t="s">
        <v>1393</v>
      </c>
      <c r="F2053" s="206">
        <v>19584.5</v>
      </c>
      <c r="G2053" s="206">
        <v>19183.8</v>
      </c>
    </row>
    <row r="2054" spans="1:7" ht="63.75">
      <c r="A2054" s="204"/>
      <c r="B2054" s="204"/>
      <c r="C2054" s="204" t="s">
        <v>1413</v>
      </c>
      <c r="D2054" s="204"/>
      <c r="E2054" s="205" t="s">
        <v>1414</v>
      </c>
      <c r="F2054" s="206">
        <v>400.7</v>
      </c>
      <c r="G2054" s="206">
        <v>0</v>
      </c>
    </row>
    <row r="2055" spans="1:7" ht="25.5">
      <c r="A2055" s="204"/>
      <c r="B2055" s="204"/>
      <c r="C2055" s="204" t="s">
        <v>1417</v>
      </c>
      <c r="D2055" s="204"/>
      <c r="E2055" s="205" t="s">
        <v>1418</v>
      </c>
      <c r="F2055" s="206">
        <v>400.70000000000005</v>
      </c>
      <c r="G2055" s="206">
        <v>0</v>
      </c>
    </row>
    <row r="2056" spans="1:7" ht="25.5">
      <c r="A2056" s="204"/>
      <c r="B2056" s="204"/>
      <c r="C2056" s="204"/>
      <c r="D2056" s="204" t="s">
        <v>1189</v>
      </c>
      <c r="E2056" s="205" t="s">
        <v>2863</v>
      </c>
      <c r="F2056" s="206">
        <v>68.099999999999994</v>
      </c>
      <c r="G2056" s="206">
        <v>0</v>
      </c>
    </row>
    <row r="2057" spans="1:7" ht="25.5">
      <c r="A2057" s="204"/>
      <c r="B2057" s="204"/>
      <c r="C2057" s="204"/>
      <c r="D2057" s="204" t="s">
        <v>1198</v>
      </c>
      <c r="E2057" s="205" t="s">
        <v>1199</v>
      </c>
      <c r="F2057" s="206">
        <v>332.6</v>
      </c>
      <c r="G2057" s="206">
        <v>0</v>
      </c>
    </row>
    <row r="2058" spans="1:7" ht="63.75">
      <c r="A2058" s="204"/>
      <c r="B2058" s="204"/>
      <c r="C2058" s="204" t="s">
        <v>1419</v>
      </c>
      <c r="D2058" s="204"/>
      <c r="E2058" s="205" t="s">
        <v>1420</v>
      </c>
      <c r="F2058" s="206">
        <v>19183.8</v>
      </c>
      <c r="G2058" s="206">
        <v>19183.8</v>
      </c>
    </row>
    <row r="2059" spans="1:7" ht="25.5">
      <c r="A2059" s="204"/>
      <c r="B2059" s="204"/>
      <c r="C2059" s="204" t="s">
        <v>1421</v>
      </c>
      <c r="D2059" s="204"/>
      <c r="E2059" s="205" t="s">
        <v>1188</v>
      </c>
      <c r="F2059" s="206">
        <v>19114.600000000002</v>
      </c>
      <c r="G2059" s="206">
        <v>19114.600000000002</v>
      </c>
    </row>
    <row r="2060" spans="1:7" ht="76.5">
      <c r="A2060" s="204"/>
      <c r="B2060" s="204"/>
      <c r="C2060" s="204"/>
      <c r="D2060" s="204" t="s">
        <v>1184</v>
      </c>
      <c r="E2060" s="205" t="s">
        <v>2874</v>
      </c>
      <c r="F2060" s="206">
        <v>14700.1</v>
      </c>
      <c r="G2060" s="206">
        <v>14700.1</v>
      </c>
    </row>
    <row r="2061" spans="1:7" ht="25.5">
      <c r="A2061" s="204"/>
      <c r="B2061" s="204"/>
      <c r="C2061" s="204"/>
      <c r="D2061" s="204" t="s">
        <v>1189</v>
      </c>
      <c r="E2061" s="205" t="s">
        <v>2863</v>
      </c>
      <c r="F2061" s="206">
        <v>4263.6000000000004</v>
      </c>
      <c r="G2061" s="206">
        <v>4263.6000000000004</v>
      </c>
    </row>
    <row r="2062" spans="1:7">
      <c r="A2062" s="204"/>
      <c r="B2062" s="204"/>
      <c r="C2062" s="204"/>
      <c r="D2062" s="204" t="s">
        <v>1190</v>
      </c>
      <c r="E2062" s="205" t="s">
        <v>1191</v>
      </c>
      <c r="F2062" s="206">
        <v>150.9</v>
      </c>
      <c r="G2062" s="206">
        <v>150.9</v>
      </c>
    </row>
    <row r="2063" spans="1:7" ht="25.5">
      <c r="A2063" s="204"/>
      <c r="B2063" s="204"/>
      <c r="C2063" s="204" t="s">
        <v>1422</v>
      </c>
      <c r="D2063" s="204"/>
      <c r="E2063" s="205" t="s">
        <v>1257</v>
      </c>
      <c r="F2063" s="206">
        <v>69.2</v>
      </c>
      <c r="G2063" s="206">
        <v>69.2</v>
      </c>
    </row>
    <row r="2064" spans="1:7" ht="25.5">
      <c r="A2064" s="204"/>
      <c r="B2064" s="204"/>
      <c r="C2064" s="204"/>
      <c r="D2064" s="204" t="s">
        <v>1189</v>
      </c>
      <c r="E2064" s="205" t="s">
        <v>2863</v>
      </c>
      <c r="F2064" s="206">
        <v>69.2</v>
      </c>
      <c r="G2064" s="206">
        <v>69.2</v>
      </c>
    </row>
    <row r="2065" spans="1:7" ht="38.25">
      <c r="A2065" s="204"/>
      <c r="B2065" s="204"/>
      <c r="C2065" s="204" t="s">
        <v>1482</v>
      </c>
      <c r="D2065" s="204"/>
      <c r="E2065" s="205" t="s">
        <v>1483</v>
      </c>
      <c r="F2065" s="206">
        <v>2500</v>
      </c>
      <c r="G2065" s="206">
        <v>2500</v>
      </c>
    </row>
    <row r="2066" spans="1:7" ht="63.75">
      <c r="A2066" s="204"/>
      <c r="B2066" s="204"/>
      <c r="C2066" s="204" t="s">
        <v>1484</v>
      </c>
      <c r="D2066" s="204"/>
      <c r="E2066" s="205" t="s">
        <v>1485</v>
      </c>
      <c r="F2066" s="206">
        <v>2500</v>
      </c>
      <c r="G2066" s="206">
        <v>2500</v>
      </c>
    </row>
    <row r="2067" spans="1:7" ht="25.5">
      <c r="A2067" s="204"/>
      <c r="B2067" s="204"/>
      <c r="C2067" s="204" t="s">
        <v>2969</v>
      </c>
      <c r="D2067" s="204"/>
      <c r="E2067" s="205" t="s">
        <v>2970</v>
      </c>
      <c r="F2067" s="206">
        <v>2500</v>
      </c>
      <c r="G2067" s="206">
        <v>2500</v>
      </c>
    </row>
    <row r="2068" spans="1:7" ht="25.5">
      <c r="A2068" s="204"/>
      <c r="B2068" s="204"/>
      <c r="C2068" s="204"/>
      <c r="D2068" s="204" t="s">
        <v>1189</v>
      </c>
      <c r="E2068" s="205" t="s">
        <v>2863</v>
      </c>
      <c r="F2068" s="206">
        <v>2160</v>
      </c>
      <c r="G2068" s="206">
        <v>2160</v>
      </c>
    </row>
    <row r="2069" spans="1:7" ht="25.5">
      <c r="A2069" s="204"/>
      <c r="B2069" s="204"/>
      <c r="C2069" s="204"/>
      <c r="D2069" s="204" t="s">
        <v>1198</v>
      </c>
      <c r="E2069" s="205" t="s">
        <v>1199</v>
      </c>
      <c r="F2069" s="206">
        <v>340</v>
      </c>
      <c r="G2069" s="206">
        <v>340</v>
      </c>
    </row>
    <row r="2070" spans="1:7">
      <c r="A2070" s="207" t="s">
        <v>2425</v>
      </c>
      <c r="B2070" s="208"/>
      <c r="C2070" s="208"/>
      <c r="D2070" s="208"/>
      <c r="E2070" s="209" t="s">
        <v>2483</v>
      </c>
      <c r="F2070" s="210">
        <f>108627529.7+1.6</f>
        <v>108627531.3</v>
      </c>
      <c r="G2070" s="210">
        <f>110088331.6+1.4</f>
        <v>110088333</v>
      </c>
    </row>
  </sheetData>
  <autoFilter ref="C1:C1961"/>
  <mergeCells count="1">
    <mergeCell ref="A5:G5"/>
  </mergeCells>
  <pageMargins left="0.70866141732283472" right="0.55118110236220474" top="0.35433070866141736" bottom="0.31496062992125984" header="0.31496062992125984" footer="0.31496062992125984"/>
  <pageSetup paperSize="9" scale="99" firstPageNumber="34" fitToHeight="0" orientation="portrait" useFirstPageNumber="1" r:id="rId1"/>
</worksheet>
</file>

<file path=xl/worksheets/sheet12.xml><?xml version="1.0" encoding="utf-8"?>
<worksheet xmlns="http://schemas.openxmlformats.org/spreadsheetml/2006/main" xmlns:r="http://schemas.openxmlformats.org/officeDocument/2006/relationships">
  <sheetPr>
    <pageSetUpPr fitToPage="1"/>
  </sheetPr>
  <dimension ref="A1:C19"/>
  <sheetViews>
    <sheetView topLeftCell="A7" zoomScaleNormal="100" workbookViewId="0">
      <selection activeCell="C12" sqref="C12"/>
    </sheetView>
  </sheetViews>
  <sheetFormatPr defaultRowHeight="15"/>
  <cols>
    <col min="1" max="1" width="7.42578125" style="139" customWidth="1"/>
    <col min="2" max="2" width="65.85546875" style="139" customWidth="1"/>
    <col min="3" max="3" width="20.140625" style="139" customWidth="1"/>
    <col min="4" max="4" width="1.5703125" style="139" customWidth="1"/>
    <col min="5" max="16384" width="9.140625" style="139"/>
  </cols>
  <sheetData>
    <row r="1" spans="1:3">
      <c r="C1" s="138" t="s">
        <v>2549</v>
      </c>
    </row>
    <row r="2" spans="1:3">
      <c r="C2" s="138" t="s">
        <v>1</v>
      </c>
    </row>
    <row r="3" spans="1:3">
      <c r="C3" s="138" t="s">
        <v>979</v>
      </c>
    </row>
    <row r="5" spans="1:3" ht="18.600000000000001" customHeight="1">
      <c r="A5" s="406" t="s">
        <v>980</v>
      </c>
      <c r="B5" s="406"/>
      <c r="C5" s="406"/>
    </row>
    <row r="7" spans="1:3" ht="30">
      <c r="A7" s="130" t="s">
        <v>981</v>
      </c>
      <c r="B7" s="130" t="s">
        <v>982</v>
      </c>
      <c r="C7" s="130" t="s">
        <v>983</v>
      </c>
    </row>
    <row r="8" spans="1:3" ht="33" customHeight="1">
      <c r="A8" s="130" t="s">
        <v>984</v>
      </c>
      <c r="B8" s="131" t="s">
        <v>985</v>
      </c>
      <c r="C8" s="132">
        <f>C10+C11+C12+C13+C15+C14</f>
        <v>7578017.5999999996</v>
      </c>
    </row>
    <row r="9" spans="1:3">
      <c r="A9" s="130"/>
      <c r="B9" s="131" t="s">
        <v>986</v>
      </c>
      <c r="C9" s="130"/>
    </row>
    <row r="10" spans="1:3" ht="30" customHeight="1">
      <c r="A10" s="133" t="s">
        <v>987</v>
      </c>
      <c r="B10" s="134" t="s">
        <v>988</v>
      </c>
      <c r="C10" s="135">
        <f>1436691.8+756866.6</f>
        <v>2193558.4</v>
      </c>
    </row>
    <row r="11" spans="1:3" ht="30">
      <c r="A11" s="133" t="s">
        <v>989</v>
      </c>
      <c r="B11" s="134" t="s">
        <v>990</v>
      </c>
      <c r="C11" s="135">
        <v>4267430</v>
      </c>
    </row>
    <row r="12" spans="1:3" ht="36" customHeight="1">
      <c r="A12" s="133" t="s">
        <v>991</v>
      </c>
      <c r="B12" s="136" t="s">
        <v>992</v>
      </c>
      <c r="C12" s="135">
        <v>1016447.3</v>
      </c>
    </row>
    <row r="13" spans="1:3" ht="74.25" customHeight="1">
      <c r="A13" s="133" t="s">
        <v>993</v>
      </c>
      <c r="B13" s="137" t="s">
        <v>994</v>
      </c>
      <c r="C13" s="135">
        <v>81106.2</v>
      </c>
    </row>
    <row r="14" spans="1:3" ht="33" customHeight="1">
      <c r="A14" s="133" t="s">
        <v>995</v>
      </c>
      <c r="B14" s="137" t="s">
        <v>996</v>
      </c>
      <c r="C14" s="135">
        <v>17002.599999999999</v>
      </c>
    </row>
    <row r="15" spans="1:3" ht="30">
      <c r="A15" s="133" t="s">
        <v>997</v>
      </c>
      <c r="B15" s="137" t="s">
        <v>998</v>
      </c>
      <c r="C15" s="135">
        <v>2473.1</v>
      </c>
    </row>
    <row r="16" spans="1:3" ht="45">
      <c r="A16" s="133" t="s">
        <v>999</v>
      </c>
      <c r="B16" s="137" t="s">
        <v>1000</v>
      </c>
      <c r="C16" s="135">
        <f>C18</f>
        <v>4794.8999999999996</v>
      </c>
    </row>
    <row r="17" spans="1:3">
      <c r="A17" s="133"/>
      <c r="B17" s="137" t="s">
        <v>986</v>
      </c>
      <c r="C17" s="135"/>
    </row>
    <row r="18" spans="1:3" ht="68.25" customHeight="1">
      <c r="A18" s="133" t="s">
        <v>1001</v>
      </c>
      <c r="B18" s="137" t="s">
        <v>1002</v>
      </c>
      <c r="C18" s="135">
        <v>4794.8999999999996</v>
      </c>
    </row>
    <row r="19" spans="1:3" ht="16.5" customHeight="1">
      <c r="A19" s="133"/>
      <c r="B19" s="137" t="s">
        <v>1003</v>
      </c>
      <c r="C19" s="135">
        <f>C8+C18</f>
        <v>7582812.5</v>
      </c>
    </row>
  </sheetData>
  <mergeCells count="1">
    <mergeCell ref="A5:C5"/>
  </mergeCells>
  <pageMargins left="0.70866141732283472" right="0.55118110236220474" top="0.35433070866141736" bottom="0.31496062992125984" header="0.31496062992125984" footer="0.31496062992125984"/>
  <pageSetup paperSize="9" scale="93" firstPageNumber="36" orientation="portrait" useFirstPageNumber="1" r:id="rId1"/>
</worksheet>
</file>

<file path=xl/worksheets/sheet13.xml><?xml version="1.0" encoding="utf-8"?>
<worksheet xmlns="http://schemas.openxmlformats.org/spreadsheetml/2006/main" xmlns:r="http://schemas.openxmlformats.org/officeDocument/2006/relationships">
  <sheetPr>
    <pageSetUpPr fitToPage="1"/>
  </sheetPr>
  <dimension ref="A1:D20"/>
  <sheetViews>
    <sheetView topLeftCell="A18" zoomScaleNormal="100" workbookViewId="0">
      <selection activeCell="C16" sqref="C16"/>
    </sheetView>
  </sheetViews>
  <sheetFormatPr defaultRowHeight="15"/>
  <cols>
    <col min="1" max="1" width="8.85546875" style="144" customWidth="1"/>
    <col min="2" max="2" width="53.28515625" style="144" customWidth="1"/>
    <col min="3" max="3" width="15" style="144" customWidth="1"/>
    <col min="4" max="4" width="13.5703125" style="144" customWidth="1"/>
    <col min="5" max="5" width="1.85546875" style="144" customWidth="1"/>
    <col min="6" max="16384" width="9.140625" style="144"/>
  </cols>
  <sheetData>
    <row r="1" spans="1:4" s="139" customFormat="1">
      <c r="C1" s="140" t="s">
        <v>2550</v>
      </c>
    </row>
    <row r="2" spans="1:4" s="139" customFormat="1">
      <c r="C2" s="90" t="s">
        <v>1</v>
      </c>
    </row>
    <row r="3" spans="1:4" s="139" customFormat="1" ht="15" customHeight="1">
      <c r="C3" s="407" t="s">
        <v>510</v>
      </c>
      <c r="D3" s="408"/>
    </row>
    <row r="4" spans="1:4" s="139" customFormat="1">
      <c r="C4" s="143"/>
    </row>
    <row r="5" spans="1:4" s="139" customFormat="1" ht="32.450000000000003" customHeight="1">
      <c r="A5" s="409" t="s">
        <v>2609</v>
      </c>
      <c r="B5" s="409"/>
      <c r="C5" s="409"/>
      <c r="D5" s="409"/>
    </row>
    <row r="6" spans="1:4" s="139" customFormat="1">
      <c r="A6" s="141"/>
      <c r="B6" s="141"/>
      <c r="C6" s="141"/>
      <c r="D6" s="141"/>
    </row>
    <row r="7" spans="1:4" s="139" customFormat="1" ht="36" customHeight="1">
      <c r="A7" s="142" t="s">
        <v>981</v>
      </c>
      <c r="B7" s="142" t="s">
        <v>982</v>
      </c>
      <c r="C7" s="130" t="s">
        <v>511</v>
      </c>
      <c r="D7" s="130" t="s">
        <v>2754</v>
      </c>
    </row>
    <row r="8" spans="1:4" s="139" customFormat="1" ht="30">
      <c r="A8" s="133" t="s">
        <v>984</v>
      </c>
      <c r="B8" s="131" t="s">
        <v>985</v>
      </c>
      <c r="C8" s="132">
        <f>SUM(C10:C15)</f>
        <v>8510679.6000000015</v>
      </c>
      <c r="D8" s="132">
        <f>SUM(D10:D15)</f>
        <v>10501286.800000001</v>
      </c>
    </row>
    <row r="9" spans="1:4" s="139" customFormat="1">
      <c r="A9" s="133"/>
      <c r="B9" s="131" t="s">
        <v>986</v>
      </c>
      <c r="C9" s="130"/>
      <c r="D9" s="130"/>
    </row>
    <row r="10" spans="1:4" s="139" customFormat="1" ht="37.5" customHeight="1">
      <c r="A10" s="133" t="s">
        <v>987</v>
      </c>
      <c r="B10" s="134" t="s">
        <v>988</v>
      </c>
      <c r="C10" s="135">
        <v>3421521.7</v>
      </c>
      <c r="D10" s="135">
        <v>4972662.3</v>
      </c>
    </row>
    <row r="11" spans="1:4" s="139" customFormat="1" ht="54.75" customHeight="1">
      <c r="A11" s="133" t="s">
        <v>989</v>
      </c>
      <c r="B11" s="134" t="s">
        <v>990</v>
      </c>
      <c r="C11" s="135">
        <f>4330318.7-11000</f>
        <v>4319318.7</v>
      </c>
      <c r="D11" s="135">
        <v>4640202.4000000004</v>
      </c>
    </row>
    <row r="12" spans="1:4" s="139" customFormat="1" ht="50.25" customHeight="1">
      <c r="A12" s="133" t="s">
        <v>991</v>
      </c>
      <c r="B12" s="136" t="s">
        <v>992</v>
      </c>
      <c r="C12" s="135">
        <v>660841.6</v>
      </c>
      <c r="D12" s="135">
        <v>757506.9</v>
      </c>
    </row>
    <row r="13" spans="1:4" s="139" customFormat="1" ht="93" customHeight="1">
      <c r="A13" s="133" t="s">
        <v>993</v>
      </c>
      <c r="B13" s="137" t="s">
        <v>994</v>
      </c>
      <c r="C13" s="135">
        <v>81147.8</v>
      </c>
      <c r="D13" s="135">
        <f>81585-392.1</f>
        <v>81192.899999999994</v>
      </c>
    </row>
    <row r="14" spans="1:4" s="139" customFormat="1" ht="46.5" customHeight="1">
      <c r="A14" s="133" t="s">
        <v>995</v>
      </c>
      <c r="B14" s="137" t="s">
        <v>996</v>
      </c>
      <c r="C14" s="135">
        <v>11000</v>
      </c>
      <c r="D14" s="135">
        <v>30500</v>
      </c>
    </row>
    <row r="15" spans="1:4" s="139" customFormat="1" ht="40.5" customHeight="1">
      <c r="A15" s="133" t="s">
        <v>997</v>
      </c>
      <c r="B15" s="137" t="s">
        <v>998</v>
      </c>
      <c r="C15" s="135">
        <v>16849.8</v>
      </c>
      <c r="D15" s="135">
        <f>18830.2+392.1</f>
        <v>19222.3</v>
      </c>
    </row>
    <row r="16" spans="1:4" s="139" customFormat="1" ht="50.25" customHeight="1">
      <c r="A16" s="133" t="s">
        <v>999</v>
      </c>
      <c r="B16" s="137" t="s">
        <v>1000</v>
      </c>
      <c r="C16" s="135">
        <f>C18+C19</f>
        <v>249840.7</v>
      </c>
      <c r="D16" s="135">
        <f>D18+D19</f>
        <v>0</v>
      </c>
    </row>
    <row r="17" spans="1:4" s="139" customFormat="1" ht="18.75" customHeight="1">
      <c r="A17" s="133"/>
      <c r="B17" s="137" t="s">
        <v>986</v>
      </c>
      <c r="C17" s="135"/>
      <c r="D17" s="135"/>
    </row>
    <row r="18" spans="1:4" s="139" customFormat="1" ht="81" customHeight="1">
      <c r="A18" s="133" t="s">
        <v>1001</v>
      </c>
      <c r="B18" s="137" t="s">
        <v>1004</v>
      </c>
      <c r="C18" s="135">
        <v>247476</v>
      </c>
      <c r="D18" s="135">
        <v>0</v>
      </c>
    </row>
    <row r="19" spans="1:4" s="139" customFormat="1" ht="77.25" customHeight="1">
      <c r="A19" s="133" t="s">
        <v>1005</v>
      </c>
      <c r="B19" s="137" t="s">
        <v>1002</v>
      </c>
      <c r="C19" s="135">
        <v>2364.6999999999998</v>
      </c>
      <c r="D19" s="135">
        <v>0</v>
      </c>
    </row>
    <row r="20" spans="1:4" s="139" customFormat="1" ht="21.75" customHeight="1">
      <c r="A20" s="133"/>
      <c r="B20" s="137" t="s">
        <v>1003</v>
      </c>
      <c r="C20" s="135">
        <f>C16+C8</f>
        <v>8760520.3000000007</v>
      </c>
      <c r="D20" s="135">
        <f>D16+D8</f>
        <v>10501286.800000001</v>
      </c>
    </row>
  </sheetData>
  <mergeCells count="2">
    <mergeCell ref="C3:D3"/>
    <mergeCell ref="A5:D5"/>
  </mergeCells>
  <pageMargins left="0.70866141732283472" right="0.55118110236220474" top="0.35433070866141736" bottom="0.31496062992125984" header="0.31496062992125984" footer="0.31496062992125984"/>
  <pageSetup paperSize="9" scale="98" firstPageNumber="38" fitToHeight="0" orientation="portrait" useFirstPageNumber="1" r:id="rId1"/>
  <drawing r:id="rId2"/>
</worksheet>
</file>

<file path=xl/worksheets/sheet14.xml><?xml version="1.0" encoding="utf-8"?>
<worksheet xmlns="http://schemas.openxmlformats.org/spreadsheetml/2006/main" xmlns:r="http://schemas.openxmlformats.org/officeDocument/2006/relationships">
  <sheetPr>
    <pageSetUpPr fitToPage="1"/>
  </sheetPr>
  <dimension ref="A1:D16"/>
  <sheetViews>
    <sheetView zoomScaleNormal="100" workbookViewId="0">
      <selection activeCell="A18" sqref="A18"/>
    </sheetView>
  </sheetViews>
  <sheetFormatPr defaultRowHeight="15"/>
  <cols>
    <col min="1" max="1" width="5.85546875" style="200" customWidth="1"/>
    <col min="2" max="2" width="40" style="200" customWidth="1"/>
    <col min="3" max="3" width="23.28515625" style="331" customWidth="1"/>
    <col min="4" max="4" width="21.140625" style="200" customWidth="1"/>
    <col min="5" max="5" width="2.28515625" style="200" customWidth="1"/>
    <col min="6" max="16384" width="9.140625" style="200"/>
  </cols>
  <sheetData>
    <row r="1" spans="1:4">
      <c r="D1" s="140" t="s">
        <v>2552</v>
      </c>
    </row>
    <row r="2" spans="1:4">
      <c r="D2" s="90" t="s">
        <v>1</v>
      </c>
    </row>
    <row r="3" spans="1:4" ht="15" customHeight="1">
      <c r="D3" s="145" t="s">
        <v>1166</v>
      </c>
    </row>
    <row r="4" spans="1:4" ht="30.75" customHeight="1">
      <c r="A4" s="410" t="s">
        <v>2486</v>
      </c>
      <c r="B4" s="410"/>
      <c r="C4" s="410"/>
      <c r="D4" s="410"/>
    </row>
    <row r="6" spans="1:4" ht="45">
      <c r="A6" s="4" t="s">
        <v>981</v>
      </c>
      <c r="B6" s="4" t="s">
        <v>1162</v>
      </c>
      <c r="C6" s="4" t="s">
        <v>1163</v>
      </c>
      <c r="D6" s="4" t="s">
        <v>1164</v>
      </c>
    </row>
    <row r="7" spans="1:4" ht="150">
      <c r="A7" s="99" t="s">
        <v>984</v>
      </c>
      <c r="B7" s="201" t="s">
        <v>2631</v>
      </c>
      <c r="C7" s="99" t="s">
        <v>36</v>
      </c>
      <c r="D7" s="202">
        <v>3648.7</v>
      </c>
    </row>
    <row r="8" spans="1:4" ht="90">
      <c r="A8" s="99" t="s">
        <v>999</v>
      </c>
      <c r="B8" s="201" t="s">
        <v>1168</v>
      </c>
      <c r="C8" s="99" t="s">
        <v>36</v>
      </c>
      <c r="D8" s="202">
        <v>9000</v>
      </c>
    </row>
    <row r="9" spans="1:4" ht="60">
      <c r="A9" s="99" t="s">
        <v>1019</v>
      </c>
      <c r="B9" s="201" t="s">
        <v>1167</v>
      </c>
      <c r="C9" s="99" t="s">
        <v>2632</v>
      </c>
      <c r="D9" s="202">
        <v>2818.4</v>
      </c>
    </row>
    <row r="10" spans="1:4" ht="75">
      <c r="A10" s="99" t="s">
        <v>1021</v>
      </c>
      <c r="B10" s="201" t="s">
        <v>2633</v>
      </c>
      <c r="C10" s="99" t="s">
        <v>22</v>
      </c>
      <c r="D10" s="202">
        <v>2029.7</v>
      </c>
    </row>
    <row r="11" spans="1:4" ht="45">
      <c r="A11" s="99" t="s">
        <v>1022</v>
      </c>
      <c r="B11" s="201" t="s">
        <v>1169</v>
      </c>
      <c r="C11" s="99" t="s">
        <v>403</v>
      </c>
      <c r="D11" s="202">
        <v>4150</v>
      </c>
    </row>
    <row r="12" spans="1:4" ht="60">
      <c r="A12" s="99" t="s">
        <v>1024</v>
      </c>
      <c r="B12" s="201" t="s">
        <v>1170</v>
      </c>
      <c r="C12" s="99" t="s">
        <v>113</v>
      </c>
      <c r="D12" s="202">
        <v>2500</v>
      </c>
    </row>
    <row r="13" spans="1:4" ht="90">
      <c r="A13" s="99" t="s">
        <v>1026</v>
      </c>
      <c r="B13" s="201" t="s">
        <v>2485</v>
      </c>
      <c r="C13" s="99" t="s">
        <v>141</v>
      </c>
      <c r="D13" s="202">
        <v>3615.1</v>
      </c>
    </row>
    <row r="14" spans="1:4" ht="60">
      <c r="A14" s="99" t="s">
        <v>1027</v>
      </c>
      <c r="B14" s="201" t="s">
        <v>2634</v>
      </c>
      <c r="C14" s="4" t="s">
        <v>318</v>
      </c>
      <c r="D14" s="202">
        <v>1800</v>
      </c>
    </row>
    <row r="15" spans="1:4">
      <c r="A15" s="4"/>
      <c r="B15" s="411" t="s">
        <v>1165</v>
      </c>
      <c r="C15" s="411"/>
      <c r="D15" s="202">
        <f>SUM(D7:D14)</f>
        <v>29561.899999999998</v>
      </c>
    </row>
    <row r="16" spans="1:4" ht="6" customHeight="1"/>
  </sheetData>
  <mergeCells count="2">
    <mergeCell ref="A4:D4"/>
    <mergeCell ref="B15:C15"/>
  </mergeCells>
  <pageMargins left="0.70866141732283472" right="0.55118110236220474" top="0.35433070866141736" bottom="0.31496062992125984" header="0.31496062992125984" footer="0.31496062992125984"/>
  <pageSetup paperSize="9" scale="96" firstPageNumber="40" orientation="portrait" useFirstPageNumber="1" r:id="rId1"/>
</worksheet>
</file>

<file path=xl/worksheets/sheet15.xml><?xml version="1.0" encoding="utf-8"?>
<worksheet xmlns="http://schemas.openxmlformats.org/spreadsheetml/2006/main" xmlns:r="http://schemas.openxmlformats.org/officeDocument/2006/relationships">
  <dimension ref="A1:C54"/>
  <sheetViews>
    <sheetView zoomScaleNormal="100" workbookViewId="0">
      <selection activeCell="H34" sqref="H34:I34"/>
    </sheetView>
  </sheetViews>
  <sheetFormatPr defaultRowHeight="15"/>
  <cols>
    <col min="1" max="1" width="7" customWidth="1"/>
    <col min="2" max="2" width="43.5703125" customWidth="1"/>
    <col min="3" max="3" width="24" customWidth="1"/>
    <col min="4" max="4" width="3.28515625" customWidth="1"/>
  </cols>
  <sheetData>
    <row r="1" spans="1:3">
      <c r="A1" s="215"/>
      <c r="B1" s="215"/>
      <c r="C1" s="216" t="s">
        <v>2551</v>
      </c>
    </row>
    <row r="2" spans="1:3">
      <c r="A2" s="215" t="s">
        <v>263</v>
      </c>
      <c r="B2" s="234"/>
      <c r="C2" s="216" t="s">
        <v>1</v>
      </c>
    </row>
    <row r="3" spans="1:3">
      <c r="A3" s="215" t="s">
        <v>263</v>
      </c>
      <c r="B3" s="215"/>
      <c r="C3" s="215" t="s">
        <v>1171</v>
      </c>
    </row>
    <row r="4" spans="1:3">
      <c r="A4" s="412" t="s">
        <v>2598</v>
      </c>
      <c r="B4" s="412"/>
      <c r="C4" s="412"/>
    </row>
    <row r="5" spans="1:3">
      <c r="A5" s="412"/>
      <c r="B5" s="412"/>
      <c r="C5" s="412"/>
    </row>
    <row r="6" spans="1:3">
      <c r="A6" s="217" t="s">
        <v>2491</v>
      </c>
      <c r="B6" s="217" t="s">
        <v>516</v>
      </c>
      <c r="C6" s="218" t="s">
        <v>2492</v>
      </c>
    </row>
    <row r="7" spans="1:3">
      <c r="A7" s="250">
        <v>1</v>
      </c>
      <c r="B7" s="245" t="s">
        <v>2558</v>
      </c>
      <c r="C7" s="221">
        <v>167249.1</v>
      </c>
    </row>
    <row r="8" spans="1:3">
      <c r="A8" s="250">
        <v>2</v>
      </c>
      <c r="B8" s="245" t="s">
        <v>2559</v>
      </c>
      <c r="C8" s="221">
        <v>71460.399999999994</v>
      </c>
    </row>
    <row r="9" spans="1:3">
      <c r="A9" s="250">
        <v>3</v>
      </c>
      <c r="B9" s="245" t="s">
        <v>2602</v>
      </c>
      <c r="C9" s="221">
        <v>99517.599999999991</v>
      </c>
    </row>
    <row r="10" spans="1:3">
      <c r="A10" s="250">
        <v>4</v>
      </c>
      <c r="B10" s="245" t="s">
        <v>2560</v>
      </c>
      <c r="C10" s="221">
        <v>159056.6</v>
      </c>
    </row>
    <row r="11" spans="1:3">
      <c r="A11" s="250">
        <v>5</v>
      </c>
      <c r="B11" s="245" t="s">
        <v>2561</v>
      </c>
      <c r="C11" s="221">
        <v>116880.7</v>
      </c>
    </row>
    <row r="12" spans="1:3">
      <c r="A12" s="250">
        <v>6</v>
      </c>
      <c r="B12" s="245" t="s">
        <v>2562</v>
      </c>
      <c r="C12" s="221">
        <v>182376.5</v>
      </c>
    </row>
    <row r="13" spans="1:3">
      <c r="A13" s="250">
        <v>7</v>
      </c>
      <c r="B13" s="245" t="s">
        <v>2501</v>
      </c>
      <c r="C13" s="221">
        <v>119519.40000000001</v>
      </c>
    </row>
    <row r="14" spans="1:3">
      <c r="A14" s="250">
        <v>8</v>
      </c>
      <c r="B14" s="245" t="s">
        <v>2603</v>
      </c>
      <c r="C14" s="221">
        <v>320954.69999999995</v>
      </c>
    </row>
    <row r="15" spans="1:3">
      <c r="A15" s="250">
        <v>9</v>
      </c>
      <c r="B15" s="245" t="s">
        <v>2503</v>
      </c>
      <c r="C15" s="221">
        <v>87610.2</v>
      </c>
    </row>
    <row r="16" spans="1:3">
      <c r="A16" s="250">
        <v>10</v>
      </c>
      <c r="B16" s="245" t="s">
        <v>2563</v>
      </c>
      <c r="C16" s="221">
        <v>197171.9</v>
      </c>
    </row>
    <row r="17" spans="1:3">
      <c r="A17" s="250">
        <v>11</v>
      </c>
      <c r="B17" s="245" t="s">
        <v>2564</v>
      </c>
      <c r="C17" s="221">
        <v>214493.19999999998</v>
      </c>
    </row>
    <row r="18" spans="1:3">
      <c r="A18" s="250">
        <v>12</v>
      </c>
      <c r="B18" s="245" t="s">
        <v>2565</v>
      </c>
      <c r="C18" s="221">
        <v>187209.2</v>
      </c>
    </row>
    <row r="19" spans="1:3">
      <c r="A19" s="250">
        <v>13</v>
      </c>
      <c r="B19" s="245" t="s">
        <v>2566</v>
      </c>
      <c r="C19" s="221">
        <v>136535.4</v>
      </c>
    </row>
    <row r="20" spans="1:3">
      <c r="A20" s="250">
        <v>14</v>
      </c>
      <c r="B20" s="245" t="s">
        <v>2567</v>
      </c>
      <c r="C20" s="221">
        <v>139267.29999999999</v>
      </c>
    </row>
    <row r="21" spans="1:3">
      <c r="A21" s="250">
        <v>15</v>
      </c>
      <c r="B21" s="245" t="s">
        <v>2568</v>
      </c>
      <c r="C21" s="221">
        <v>265405.90000000002</v>
      </c>
    </row>
    <row r="22" spans="1:3">
      <c r="A22" s="250">
        <v>16</v>
      </c>
      <c r="B22" s="245" t="s">
        <v>2569</v>
      </c>
      <c r="C22" s="221">
        <v>110000.7</v>
      </c>
    </row>
    <row r="23" spans="1:3">
      <c r="A23" s="250">
        <v>17</v>
      </c>
      <c r="B23" s="245" t="s">
        <v>2570</v>
      </c>
      <c r="C23" s="221">
        <v>95854.5</v>
      </c>
    </row>
    <row r="24" spans="1:3">
      <c r="A24" s="250">
        <v>18</v>
      </c>
      <c r="B24" s="245" t="s">
        <v>2571</v>
      </c>
      <c r="C24" s="221">
        <v>187571</v>
      </c>
    </row>
    <row r="25" spans="1:3">
      <c r="A25" s="250">
        <v>19</v>
      </c>
      <c r="B25" s="245" t="s">
        <v>2572</v>
      </c>
      <c r="C25" s="221">
        <v>206580.69999999998</v>
      </c>
    </row>
    <row r="26" spans="1:3">
      <c r="A26" s="250">
        <v>20</v>
      </c>
      <c r="B26" s="245" t="s">
        <v>2573</v>
      </c>
      <c r="C26" s="221">
        <v>113688.8</v>
      </c>
    </row>
    <row r="27" spans="1:3">
      <c r="A27" s="250">
        <v>21</v>
      </c>
      <c r="B27" s="245" t="s">
        <v>2574</v>
      </c>
      <c r="C27" s="221">
        <v>232803.9</v>
      </c>
    </row>
    <row r="28" spans="1:3">
      <c r="A28" s="250">
        <v>22</v>
      </c>
      <c r="B28" s="245" t="s">
        <v>2575</v>
      </c>
      <c r="C28" s="221">
        <v>358722.1</v>
      </c>
    </row>
    <row r="29" spans="1:3">
      <c r="A29" s="250">
        <v>23</v>
      </c>
      <c r="B29" s="245" t="s">
        <v>2576</v>
      </c>
      <c r="C29" s="221">
        <v>173158.09999999998</v>
      </c>
    </row>
    <row r="30" spans="1:3">
      <c r="A30" s="250">
        <v>24</v>
      </c>
      <c r="B30" s="245" t="s">
        <v>2577</v>
      </c>
      <c r="C30" s="221">
        <v>221032.6</v>
      </c>
    </row>
    <row r="31" spans="1:3">
      <c r="A31" s="250">
        <v>25</v>
      </c>
      <c r="B31" s="245" t="s">
        <v>2578</v>
      </c>
      <c r="C31" s="221">
        <v>272357.90000000002</v>
      </c>
    </row>
    <row r="32" spans="1:3">
      <c r="A32" s="250">
        <v>26</v>
      </c>
      <c r="B32" s="245" t="s">
        <v>2579</v>
      </c>
      <c r="C32" s="221">
        <v>104316.7</v>
      </c>
    </row>
    <row r="33" spans="1:3">
      <c r="A33" s="250">
        <v>27</v>
      </c>
      <c r="B33" s="245" t="s">
        <v>2580</v>
      </c>
      <c r="C33" s="221">
        <v>119265.9</v>
      </c>
    </row>
    <row r="34" spans="1:3">
      <c r="A34" s="250">
        <v>28</v>
      </c>
      <c r="B34" s="245" t="s">
        <v>2581</v>
      </c>
      <c r="C34" s="221">
        <v>104175.3</v>
      </c>
    </row>
    <row r="35" spans="1:3">
      <c r="A35" s="250">
        <v>29</v>
      </c>
      <c r="B35" s="245" t="s">
        <v>2582</v>
      </c>
      <c r="C35" s="221">
        <v>131053.3</v>
      </c>
    </row>
    <row r="36" spans="1:3">
      <c r="A36" s="250">
        <v>30</v>
      </c>
      <c r="B36" s="245" t="s">
        <v>2583</v>
      </c>
      <c r="C36" s="221">
        <v>469622.8</v>
      </c>
    </row>
    <row r="37" spans="1:3">
      <c r="A37" s="250">
        <v>31</v>
      </c>
      <c r="B37" s="245" t="s">
        <v>2584</v>
      </c>
      <c r="C37" s="221">
        <v>162405.20000000001</v>
      </c>
    </row>
    <row r="38" spans="1:3">
      <c r="A38" s="250">
        <v>32</v>
      </c>
      <c r="B38" s="245" t="s">
        <v>2585</v>
      </c>
      <c r="C38" s="221">
        <v>74546.399999999994</v>
      </c>
    </row>
    <row r="39" spans="1:3">
      <c r="A39" s="250">
        <v>33</v>
      </c>
      <c r="B39" s="245" t="s">
        <v>2586</v>
      </c>
      <c r="C39" s="221">
        <v>170169.3</v>
      </c>
    </row>
    <row r="40" spans="1:3">
      <c r="A40" s="250">
        <v>34</v>
      </c>
      <c r="B40" s="245" t="s">
        <v>2587</v>
      </c>
      <c r="C40" s="221">
        <v>73705.3</v>
      </c>
    </row>
    <row r="41" spans="1:3">
      <c r="A41" s="250">
        <v>35</v>
      </c>
      <c r="B41" s="245" t="s">
        <v>2588</v>
      </c>
      <c r="C41" s="221">
        <v>98438.9</v>
      </c>
    </row>
    <row r="42" spans="1:3">
      <c r="A42" s="250">
        <v>36</v>
      </c>
      <c r="B42" s="245" t="s">
        <v>2589</v>
      </c>
      <c r="C42" s="221">
        <v>124193</v>
      </c>
    </row>
    <row r="43" spans="1:3">
      <c r="A43" s="250">
        <v>37</v>
      </c>
      <c r="B43" s="245" t="s">
        <v>2590</v>
      </c>
      <c r="C43" s="221">
        <v>220384.59999999998</v>
      </c>
    </row>
    <row r="44" spans="1:3">
      <c r="A44" s="250">
        <v>38</v>
      </c>
      <c r="B44" s="245" t="s">
        <v>2591</v>
      </c>
      <c r="C44" s="221">
        <v>228079.69999999998</v>
      </c>
    </row>
    <row r="45" spans="1:3">
      <c r="A45" s="250">
        <v>39</v>
      </c>
      <c r="B45" s="245" t="s">
        <v>1115</v>
      </c>
      <c r="C45" s="221">
        <v>47353</v>
      </c>
    </row>
    <row r="46" spans="1:3">
      <c r="A46" s="250">
        <v>40</v>
      </c>
      <c r="B46" s="245" t="s">
        <v>2539</v>
      </c>
      <c r="C46" s="221">
        <v>98769.700000000012</v>
      </c>
    </row>
    <row r="47" spans="1:3">
      <c r="A47" s="250">
        <v>41</v>
      </c>
      <c r="B47" s="245" t="s">
        <v>2592</v>
      </c>
      <c r="C47" s="221">
        <v>175444.6</v>
      </c>
    </row>
    <row r="48" spans="1:3">
      <c r="A48" s="250">
        <v>42</v>
      </c>
      <c r="B48" s="245" t="s">
        <v>2593</v>
      </c>
      <c r="C48" s="221">
        <v>111095.8</v>
      </c>
    </row>
    <row r="49" spans="1:3">
      <c r="A49" s="250">
        <v>43</v>
      </c>
      <c r="B49" s="245" t="s">
        <v>2594</v>
      </c>
      <c r="C49" s="221">
        <v>159822</v>
      </c>
    </row>
    <row r="50" spans="1:3">
      <c r="A50" s="250">
        <v>44</v>
      </c>
      <c r="B50" s="245" t="s">
        <v>2595</v>
      </c>
      <c r="C50" s="221">
        <v>366466.2</v>
      </c>
    </row>
    <row r="51" spans="1:3">
      <c r="A51" s="250">
        <v>45</v>
      </c>
      <c r="B51" s="245" t="s">
        <v>2596</v>
      </c>
      <c r="C51" s="221">
        <v>142433.20000000001</v>
      </c>
    </row>
    <row r="52" spans="1:3">
      <c r="A52" s="250">
        <v>46</v>
      </c>
      <c r="B52" s="245" t="s">
        <v>2597</v>
      </c>
      <c r="C52" s="221">
        <v>213632.9</v>
      </c>
    </row>
    <row r="53" spans="1:3">
      <c r="A53" s="251"/>
      <c r="B53" s="252" t="s">
        <v>860</v>
      </c>
      <c r="C53" s="253">
        <v>7831852.2000000011</v>
      </c>
    </row>
    <row r="54" spans="1:3" ht="6.75" customHeight="1"/>
  </sheetData>
  <mergeCells count="1">
    <mergeCell ref="A4:C5"/>
  </mergeCells>
  <pageMargins left="0.70866141732283472" right="0.56000000000000005" top="0.34" bottom="0.31" header="0.31496062992125984" footer="0.31496062992125984"/>
  <pageSetup paperSize="9" firstPageNumber="42" orientation="portrait" useFirstPageNumber="1" r:id="rId1"/>
  <drawing r:id="rId2"/>
</worksheet>
</file>

<file path=xl/worksheets/sheet16.xml><?xml version="1.0" encoding="utf-8"?>
<worksheet xmlns="http://schemas.openxmlformats.org/spreadsheetml/2006/main" xmlns:r="http://schemas.openxmlformats.org/officeDocument/2006/relationships">
  <dimension ref="A1:F55"/>
  <sheetViews>
    <sheetView zoomScaleNormal="100" workbookViewId="0">
      <selection activeCell="A8" sqref="A8"/>
    </sheetView>
  </sheetViews>
  <sheetFormatPr defaultRowHeight="12.75"/>
  <cols>
    <col min="1" max="1" width="6.5703125" style="215" customWidth="1"/>
    <col min="2" max="2" width="41.5703125" style="215" customWidth="1"/>
    <col min="3" max="3" width="20.140625" style="215" customWidth="1"/>
    <col min="4" max="4" width="20.42578125" style="215" customWidth="1"/>
    <col min="5" max="5" width="2.140625" style="215" customWidth="1"/>
    <col min="6" max="6" width="8.7109375" style="215" customWidth="1"/>
    <col min="7" max="7" width="15.42578125" style="215" customWidth="1"/>
    <col min="8" max="8" width="17.85546875" style="215" customWidth="1"/>
    <col min="9" max="12" width="18.5703125" style="215" bestFit="1" customWidth="1"/>
    <col min="13" max="14" width="12.85546875" style="215" bestFit="1" customWidth="1"/>
    <col min="15" max="15" width="16.28515625" style="215" bestFit="1" customWidth="1"/>
    <col min="16" max="21" width="10.42578125" style="215" bestFit="1" customWidth="1"/>
    <col min="22" max="22" width="13" style="215" customWidth="1"/>
    <col min="23" max="256" width="9.140625" style="215"/>
    <col min="257" max="257" width="6.5703125" style="215" customWidth="1"/>
    <col min="258" max="258" width="44.140625" style="215" customWidth="1"/>
    <col min="259" max="260" width="10.85546875" style="215" customWidth="1"/>
    <col min="261" max="261" width="39.7109375" style="215" customWidth="1"/>
    <col min="262" max="262" width="8.7109375" style="215" customWidth="1"/>
    <col min="263" max="263" width="15.42578125" style="215" customWidth="1"/>
    <col min="264" max="264" width="17.85546875" style="215" customWidth="1"/>
    <col min="265" max="268" width="18.5703125" style="215" bestFit="1" customWidth="1"/>
    <col min="269" max="270" width="12.85546875" style="215" bestFit="1" customWidth="1"/>
    <col min="271" max="271" width="16.28515625" style="215" bestFit="1" customWidth="1"/>
    <col min="272" max="277" width="10.42578125" style="215" bestFit="1" customWidth="1"/>
    <col min="278" max="278" width="13" style="215" customWidth="1"/>
    <col min="279" max="512" width="9.140625" style="215"/>
    <col min="513" max="513" width="6.5703125" style="215" customWidth="1"/>
    <col min="514" max="514" width="44.140625" style="215" customWidth="1"/>
    <col min="515" max="516" width="10.85546875" style="215" customWidth="1"/>
    <col min="517" max="517" width="39.7109375" style="215" customWidth="1"/>
    <col min="518" max="518" width="8.7109375" style="215" customWidth="1"/>
    <col min="519" max="519" width="15.42578125" style="215" customWidth="1"/>
    <col min="520" max="520" width="17.85546875" style="215" customWidth="1"/>
    <col min="521" max="524" width="18.5703125" style="215" bestFit="1" customWidth="1"/>
    <col min="525" max="526" width="12.85546875" style="215" bestFit="1" customWidth="1"/>
    <col min="527" max="527" width="16.28515625" style="215" bestFit="1" customWidth="1"/>
    <col min="528" max="533" width="10.42578125" style="215" bestFit="1" customWidth="1"/>
    <col min="534" max="534" width="13" style="215" customWidth="1"/>
    <col min="535" max="768" width="9.140625" style="215"/>
    <col min="769" max="769" width="6.5703125" style="215" customWidth="1"/>
    <col min="770" max="770" width="44.140625" style="215" customWidth="1"/>
    <col min="771" max="772" width="10.85546875" style="215" customWidth="1"/>
    <col min="773" max="773" width="39.7109375" style="215" customWidth="1"/>
    <col min="774" max="774" width="8.7109375" style="215" customWidth="1"/>
    <col min="775" max="775" width="15.42578125" style="215" customWidth="1"/>
    <col min="776" max="776" width="17.85546875" style="215" customWidth="1"/>
    <col min="777" max="780" width="18.5703125" style="215" bestFit="1" customWidth="1"/>
    <col min="781" max="782" width="12.85546875" style="215" bestFit="1" customWidth="1"/>
    <col min="783" max="783" width="16.28515625" style="215" bestFit="1" customWidth="1"/>
    <col min="784" max="789" width="10.42578125" style="215" bestFit="1" customWidth="1"/>
    <col min="790" max="790" width="13" style="215" customWidth="1"/>
    <col min="791" max="1024" width="9.140625" style="215"/>
    <col min="1025" max="1025" width="6.5703125" style="215" customWidth="1"/>
    <col min="1026" max="1026" width="44.140625" style="215" customWidth="1"/>
    <col min="1027" max="1028" width="10.85546875" style="215" customWidth="1"/>
    <col min="1029" max="1029" width="39.7109375" style="215" customWidth="1"/>
    <col min="1030" max="1030" width="8.7109375" style="215" customWidth="1"/>
    <col min="1031" max="1031" width="15.42578125" style="215" customWidth="1"/>
    <col min="1032" max="1032" width="17.85546875" style="215" customWidth="1"/>
    <col min="1033" max="1036" width="18.5703125" style="215" bestFit="1" customWidth="1"/>
    <col min="1037" max="1038" width="12.85546875" style="215" bestFit="1" customWidth="1"/>
    <col min="1039" max="1039" width="16.28515625" style="215" bestFit="1" customWidth="1"/>
    <col min="1040" max="1045" width="10.42578125" style="215" bestFit="1" customWidth="1"/>
    <col min="1046" max="1046" width="13" style="215" customWidth="1"/>
    <col min="1047" max="1280" width="9.140625" style="215"/>
    <col min="1281" max="1281" width="6.5703125" style="215" customWidth="1"/>
    <col min="1282" max="1282" width="44.140625" style="215" customWidth="1"/>
    <col min="1283" max="1284" width="10.85546875" style="215" customWidth="1"/>
    <col min="1285" max="1285" width="39.7109375" style="215" customWidth="1"/>
    <col min="1286" max="1286" width="8.7109375" style="215" customWidth="1"/>
    <col min="1287" max="1287" width="15.42578125" style="215" customWidth="1"/>
    <col min="1288" max="1288" width="17.85546875" style="215" customWidth="1"/>
    <col min="1289" max="1292" width="18.5703125" style="215" bestFit="1" customWidth="1"/>
    <col min="1293" max="1294" width="12.85546875" style="215" bestFit="1" customWidth="1"/>
    <col min="1295" max="1295" width="16.28515625" style="215" bestFit="1" customWidth="1"/>
    <col min="1296" max="1301" width="10.42578125" style="215" bestFit="1" customWidth="1"/>
    <col min="1302" max="1302" width="13" style="215" customWidth="1"/>
    <col min="1303" max="1536" width="9.140625" style="215"/>
    <col min="1537" max="1537" width="6.5703125" style="215" customWidth="1"/>
    <col min="1538" max="1538" width="44.140625" style="215" customWidth="1"/>
    <col min="1539" max="1540" width="10.85546875" style="215" customWidth="1"/>
    <col min="1541" max="1541" width="39.7109375" style="215" customWidth="1"/>
    <col min="1542" max="1542" width="8.7109375" style="215" customWidth="1"/>
    <col min="1543" max="1543" width="15.42578125" style="215" customWidth="1"/>
    <col min="1544" max="1544" width="17.85546875" style="215" customWidth="1"/>
    <col min="1545" max="1548" width="18.5703125" style="215" bestFit="1" customWidth="1"/>
    <col min="1549" max="1550" width="12.85546875" style="215" bestFit="1" customWidth="1"/>
    <col min="1551" max="1551" width="16.28515625" style="215" bestFit="1" customWidth="1"/>
    <col min="1552" max="1557" width="10.42578125" style="215" bestFit="1" customWidth="1"/>
    <col min="1558" max="1558" width="13" style="215" customWidth="1"/>
    <col min="1559" max="1792" width="9.140625" style="215"/>
    <col min="1793" max="1793" width="6.5703125" style="215" customWidth="1"/>
    <col min="1794" max="1794" width="44.140625" style="215" customWidth="1"/>
    <col min="1795" max="1796" width="10.85546875" style="215" customWidth="1"/>
    <col min="1797" max="1797" width="39.7109375" style="215" customWidth="1"/>
    <col min="1798" max="1798" width="8.7109375" style="215" customWidth="1"/>
    <col min="1799" max="1799" width="15.42578125" style="215" customWidth="1"/>
    <col min="1800" max="1800" width="17.85546875" style="215" customWidth="1"/>
    <col min="1801" max="1804" width="18.5703125" style="215" bestFit="1" customWidth="1"/>
    <col min="1805" max="1806" width="12.85546875" style="215" bestFit="1" customWidth="1"/>
    <col min="1807" max="1807" width="16.28515625" style="215" bestFit="1" customWidth="1"/>
    <col min="1808" max="1813" width="10.42578125" style="215" bestFit="1" customWidth="1"/>
    <col min="1814" max="1814" width="13" style="215" customWidth="1"/>
    <col min="1815" max="2048" width="9.140625" style="215"/>
    <col min="2049" max="2049" width="6.5703125" style="215" customWidth="1"/>
    <col min="2050" max="2050" width="44.140625" style="215" customWidth="1"/>
    <col min="2051" max="2052" width="10.85546875" style="215" customWidth="1"/>
    <col min="2053" max="2053" width="39.7109375" style="215" customWidth="1"/>
    <col min="2054" max="2054" width="8.7109375" style="215" customWidth="1"/>
    <col min="2055" max="2055" width="15.42578125" style="215" customWidth="1"/>
    <col min="2056" max="2056" width="17.85546875" style="215" customWidth="1"/>
    <col min="2057" max="2060" width="18.5703125" style="215" bestFit="1" customWidth="1"/>
    <col min="2061" max="2062" width="12.85546875" style="215" bestFit="1" customWidth="1"/>
    <col min="2063" max="2063" width="16.28515625" style="215" bestFit="1" customWidth="1"/>
    <col min="2064" max="2069" width="10.42578125" style="215" bestFit="1" customWidth="1"/>
    <col min="2070" max="2070" width="13" style="215" customWidth="1"/>
    <col min="2071" max="2304" width="9.140625" style="215"/>
    <col min="2305" max="2305" width="6.5703125" style="215" customWidth="1"/>
    <col min="2306" max="2306" width="44.140625" style="215" customWidth="1"/>
    <col min="2307" max="2308" width="10.85546875" style="215" customWidth="1"/>
    <col min="2309" max="2309" width="39.7109375" style="215" customWidth="1"/>
    <col min="2310" max="2310" width="8.7109375" style="215" customWidth="1"/>
    <col min="2311" max="2311" width="15.42578125" style="215" customWidth="1"/>
    <col min="2312" max="2312" width="17.85546875" style="215" customWidth="1"/>
    <col min="2313" max="2316" width="18.5703125" style="215" bestFit="1" customWidth="1"/>
    <col min="2317" max="2318" width="12.85546875" style="215" bestFit="1" customWidth="1"/>
    <col min="2319" max="2319" width="16.28515625" style="215" bestFit="1" customWidth="1"/>
    <col min="2320" max="2325" width="10.42578125" style="215" bestFit="1" customWidth="1"/>
    <col min="2326" max="2326" width="13" style="215" customWidth="1"/>
    <col min="2327" max="2560" width="9.140625" style="215"/>
    <col min="2561" max="2561" width="6.5703125" style="215" customWidth="1"/>
    <col min="2562" max="2562" width="44.140625" style="215" customWidth="1"/>
    <col min="2563" max="2564" width="10.85546875" style="215" customWidth="1"/>
    <col min="2565" max="2565" width="39.7109375" style="215" customWidth="1"/>
    <col min="2566" max="2566" width="8.7109375" style="215" customWidth="1"/>
    <col min="2567" max="2567" width="15.42578125" style="215" customWidth="1"/>
    <col min="2568" max="2568" width="17.85546875" style="215" customWidth="1"/>
    <col min="2569" max="2572" width="18.5703125" style="215" bestFit="1" customWidth="1"/>
    <col min="2573" max="2574" width="12.85546875" style="215" bestFit="1" customWidth="1"/>
    <col min="2575" max="2575" width="16.28515625" style="215" bestFit="1" customWidth="1"/>
    <col min="2576" max="2581" width="10.42578125" style="215" bestFit="1" customWidth="1"/>
    <col min="2582" max="2582" width="13" style="215" customWidth="1"/>
    <col min="2583" max="2816" width="9.140625" style="215"/>
    <col min="2817" max="2817" width="6.5703125" style="215" customWidth="1"/>
    <col min="2818" max="2818" width="44.140625" style="215" customWidth="1"/>
    <col min="2819" max="2820" width="10.85546875" style="215" customWidth="1"/>
    <col min="2821" max="2821" width="39.7109375" style="215" customWidth="1"/>
    <col min="2822" max="2822" width="8.7109375" style="215" customWidth="1"/>
    <col min="2823" max="2823" width="15.42578125" style="215" customWidth="1"/>
    <col min="2824" max="2824" width="17.85546875" style="215" customWidth="1"/>
    <col min="2825" max="2828" width="18.5703125" style="215" bestFit="1" customWidth="1"/>
    <col min="2829" max="2830" width="12.85546875" style="215" bestFit="1" customWidth="1"/>
    <col min="2831" max="2831" width="16.28515625" style="215" bestFit="1" customWidth="1"/>
    <col min="2832" max="2837" width="10.42578125" style="215" bestFit="1" customWidth="1"/>
    <col min="2838" max="2838" width="13" style="215" customWidth="1"/>
    <col min="2839" max="3072" width="9.140625" style="215"/>
    <col min="3073" max="3073" width="6.5703125" style="215" customWidth="1"/>
    <col min="3074" max="3074" width="44.140625" style="215" customWidth="1"/>
    <col min="3075" max="3076" width="10.85546875" style="215" customWidth="1"/>
    <col min="3077" max="3077" width="39.7109375" style="215" customWidth="1"/>
    <col min="3078" max="3078" width="8.7109375" style="215" customWidth="1"/>
    <col min="3079" max="3079" width="15.42578125" style="215" customWidth="1"/>
    <col min="3080" max="3080" width="17.85546875" style="215" customWidth="1"/>
    <col min="3081" max="3084" width="18.5703125" style="215" bestFit="1" customWidth="1"/>
    <col min="3085" max="3086" width="12.85546875" style="215" bestFit="1" customWidth="1"/>
    <col min="3087" max="3087" width="16.28515625" style="215" bestFit="1" customWidth="1"/>
    <col min="3088" max="3093" width="10.42578125" style="215" bestFit="1" customWidth="1"/>
    <col min="3094" max="3094" width="13" style="215" customWidth="1"/>
    <col min="3095" max="3328" width="9.140625" style="215"/>
    <col min="3329" max="3329" width="6.5703125" style="215" customWidth="1"/>
    <col min="3330" max="3330" width="44.140625" style="215" customWidth="1"/>
    <col min="3331" max="3332" width="10.85546875" style="215" customWidth="1"/>
    <col min="3333" max="3333" width="39.7109375" style="215" customWidth="1"/>
    <col min="3334" max="3334" width="8.7109375" style="215" customWidth="1"/>
    <col min="3335" max="3335" width="15.42578125" style="215" customWidth="1"/>
    <col min="3336" max="3336" width="17.85546875" style="215" customWidth="1"/>
    <col min="3337" max="3340" width="18.5703125" style="215" bestFit="1" customWidth="1"/>
    <col min="3341" max="3342" width="12.85546875" style="215" bestFit="1" customWidth="1"/>
    <col min="3343" max="3343" width="16.28515625" style="215" bestFit="1" customWidth="1"/>
    <col min="3344" max="3349" width="10.42578125" style="215" bestFit="1" customWidth="1"/>
    <col min="3350" max="3350" width="13" style="215" customWidth="1"/>
    <col min="3351" max="3584" width="9.140625" style="215"/>
    <col min="3585" max="3585" width="6.5703125" style="215" customWidth="1"/>
    <col min="3586" max="3586" width="44.140625" style="215" customWidth="1"/>
    <col min="3587" max="3588" width="10.85546875" style="215" customWidth="1"/>
    <col min="3589" max="3589" width="39.7109375" style="215" customWidth="1"/>
    <col min="3590" max="3590" width="8.7109375" style="215" customWidth="1"/>
    <col min="3591" max="3591" width="15.42578125" style="215" customWidth="1"/>
    <col min="3592" max="3592" width="17.85546875" style="215" customWidth="1"/>
    <col min="3593" max="3596" width="18.5703125" style="215" bestFit="1" customWidth="1"/>
    <col min="3597" max="3598" width="12.85546875" style="215" bestFit="1" customWidth="1"/>
    <col min="3599" max="3599" width="16.28515625" style="215" bestFit="1" customWidth="1"/>
    <col min="3600" max="3605" width="10.42578125" style="215" bestFit="1" customWidth="1"/>
    <col min="3606" max="3606" width="13" style="215" customWidth="1"/>
    <col min="3607" max="3840" width="9.140625" style="215"/>
    <col min="3841" max="3841" width="6.5703125" style="215" customWidth="1"/>
    <col min="3842" max="3842" width="44.140625" style="215" customWidth="1"/>
    <col min="3843" max="3844" width="10.85546875" style="215" customWidth="1"/>
    <col min="3845" max="3845" width="39.7109375" style="215" customWidth="1"/>
    <col min="3846" max="3846" width="8.7109375" style="215" customWidth="1"/>
    <col min="3847" max="3847" width="15.42578125" style="215" customWidth="1"/>
    <col min="3848" max="3848" width="17.85546875" style="215" customWidth="1"/>
    <col min="3849" max="3852" width="18.5703125" style="215" bestFit="1" customWidth="1"/>
    <col min="3853" max="3854" width="12.85546875" style="215" bestFit="1" customWidth="1"/>
    <col min="3855" max="3855" width="16.28515625" style="215" bestFit="1" customWidth="1"/>
    <col min="3856" max="3861" width="10.42578125" style="215" bestFit="1" customWidth="1"/>
    <col min="3862" max="3862" width="13" style="215" customWidth="1"/>
    <col min="3863" max="4096" width="9.140625" style="215"/>
    <col min="4097" max="4097" width="6.5703125" style="215" customWidth="1"/>
    <col min="4098" max="4098" width="44.140625" style="215" customWidth="1"/>
    <col min="4099" max="4100" width="10.85546875" style="215" customWidth="1"/>
    <col min="4101" max="4101" width="39.7109375" style="215" customWidth="1"/>
    <col min="4102" max="4102" width="8.7109375" style="215" customWidth="1"/>
    <col min="4103" max="4103" width="15.42578125" style="215" customWidth="1"/>
    <col min="4104" max="4104" width="17.85546875" style="215" customWidth="1"/>
    <col min="4105" max="4108" width="18.5703125" style="215" bestFit="1" customWidth="1"/>
    <col min="4109" max="4110" width="12.85546875" style="215" bestFit="1" customWidth="1"/>
    <col min="4111" max="4111" width="16.28515625" style="215" bestFit="1" customWidth="1"/>
    <col min="4112" max="4117" width="10.42578125" style="215" bestFit="1" customWidth="1"/>
    <col min="4118" max="4118" width="13" style="215" customWidth="1"/>
    <col min="4119" max="4352" width="9.140625" style="215"/>
    <col min="4353" max="4353" width="6.5703125" style="215" customWidth="1"/>
    <col min="4354" max="4354" width="44.140625" style="215" customWidth="1"/>
    <col min="4355" max="4356" width="10.85546875" style="215" customWidth="1"/>
    <col min="4357" max="4357" width="39.7109375" style="215" customWidth="1"/>
    <col min="4358" max="4358" width="8.7109375" style="215" customWidth="1"/>
    <col min="4359" max="4359" width="15.42578125" style="215" customWidth="1"/>
    <col min="4360" max="4360" width="17.85546875" style="215" customWidth="1"/>
    <col min="4361" max="4364" width="18.5703125" style="215" bestFit="1" customWidth="1"/>
    <col min="4365" max="4366" width="12.85546875" style="215" bestFit="1" customWidth="1"/>
    <col min="4367" max="4367" width="16.28515625" style="215" bestFit="1" customWidth="1"/>
    <col min="4368" max="4373" width="10.42578125" style="215" bestFit="1" customWidth="1"/>
    <col min="4374" max="4374" width="13" style="215" customWidth="1"/>
    <col min="4375" max="4608" width="9.140625" style="215"/>
    <col min="4609" max="4609" width="6.5703125" style="215" customWidth="1"/>
    <col min="4610" max="4610" width="44.140625" style="215" customWidth="1"/>
    <col min="4611" max="4612" width="10.85546875" style="215" customWidth="1"/>
    <col min="4613" max="4613" width="39.7109375" style="215" customWidth="1"/>
    <col min="4614" max="4614" width="8.7109375" style="215" customWidth="1"/>
    <col min="4615" max="4615" width="15.42578125" style="215" customWidth="1"/>
    <col min="4616" max="4616" width="17.85546875" style="215" customWidth="1"/>
    <col min="4617" max="4620" width="18.5703125" style="215" bestFit="1" customWidth="1"/>
    <col min="4621" max="4622" width="12.85546875" style="215" bestFit="1" customWidth="1"/>
    <col min="4623" max="4623" width="16.28515625" style="215" bestFit="1" customWidth="1"/>
    <col min="4624" max="4629" width="10.42578125" style="215" bestFit="1" customWidth="1"/>
    <col min="4630" max="4630" width="13" style="215" customWidth="1"/>
    <col min="4631" max="4864" width="9.140625" style="215"/>
    <col min="4865" max="4865" width="6.5703125" style="215" customWidth="1"/>
    <col min="4866" max="4866" width="44.140625" style="215" customWidth="1"/>
    <col min="4867" max="4868" width="10.85546875" style="215" customWidth="1"/>
    <col min="4869" max="4869" width="39.7109375" style="215" customWidth="1"/>
    <col min="4870" max="4870" width="8.7109375" style="215" customWidth="1"/>
    <col min="4871" max="4871" width="15.42578125" style="215" customWidth="1"/>
    <col min="4872" max="4872" width="17.85546875" style="215" customWidth="1"/>
    <col min="4873" max="4876" width="18.5703125" style="215" bestFit="1" customWidth="1"/>
    <col min="4877" max="4878" width="12.85546875" style="215" bestFit="1" customWidth="1"/>
    <col min="4879" max="4879" width="16.28515625" style="215" bestFit="1" customWidth="1"/>
    <col min="4880" max="4885" width="10.42578125" style="215" bestFit="1" customWidth="1"/>
    <col min="4886" max="4886" width="13" style="215" customWidth="1"/>
    <col min="4887" max="5120" width="9.140625" style="215"/>
    <col min="5121" max="5121" width="6.5703125" style="215" customWidth="1"/>
    <col min="5122" max="5122" width="44.140625" style="215" customWidth="1"/>
    <col min="5123" max="5124" width="10.85546875" style="215" customWidth="1"/>
    <col min="5125" max="5125" width="39.7109375" style="215" customWidth="1"/>
    <col min="5126" max="5126" width="8.7109375" style="215" customWidth="1"/>
    <col min="5127" max="5127" width="15.42578125" style="215" customWidth="1"/>
    <col min="5128" max="5128" width="17.85546875" style="215" customWidth="1"/>
    <col min="5129" max="5132" width="18.5703125" style="215" bestFit="1" customWidth="1"/>
    <col min="5133" max="5134" width="12.85546875" style="215" bestFit="1" customWidth="1"/>
    <col min="5135" max="5135" width="16.28515625" style="215" bestFit="1" customWidth="1"/>
    <col min="5136" max="5141" width="10.42578125" style="215" bestFit="1" customWidth="1"/>
    <col min="5142" max="5142" width="13" style="215" customWidth="1"/>
    <col min="5143" max="5376" width="9.140625" style="215"/>
    <col min="5377" max="5377" width="6.5703125" style="215" customWidth="1"/>
    <col min="5378" max="5378" width="44.140625" style="215" customWidth="1"/>
    <col min="5379" max="5380" width="10.85546875" style="215" customWidth="1"/>
    <col min="5381" max="5381" width="39.7109375" style="215" customWidth="1"/>
    <col min="5382" max="5382" width="8.7109375" style="215" customWidth="1"/>
    <col min="5383" max="5383" width="15.42578125" style="215" customWidth="1"/>
    <col min="5384" max="5384" width="17.85546875" style="215" customWidth="1"/>
    <col min="5385" max="5388" width="18.5703125" style="215" bestFit="1" customWidth="1"/>
    <col min="5389" max="5390" width="12.85546875" style="215" bestFit="1" customWidth="1"/>
    <col min="5391" max="5391" width="16.28515625" style="215" bestFit="1" customWidth="1"/>
    <col min="5392" max="5397" width="10.42578125" style="215" bestFit="1" customWidth="1"/>
    <col min="5398" max="5398" width="13" style="215" customWidth="1"/>
    <col min="5399" max="5632" width="9.140625" style="215"/>
    <col min="5633" max="5633" width="6.5703125" style="215" customWidth="1"/>
    <col min="5634" max="5634" width="44.140625" style="215" customWidth="1"/>
    <col min="5635" max="5636" width="10.85546875" style="215" customWidth="1"/>
    <col min="5637" max="5637" width="39.7109375" style="215" customWidth="1"/>
    <col min="5638" max="5638" width="8.7109375" style="215" customWidth="1"/>
    <col min="5639" max="5639" width="15.42578125" style="215" customWidth="1"/>
    <col min="5640" max="5640" width="17.85546875" style="215" customWidth="1"/>
    <col min="5641" max="5644" width="18.5703125" style="215" bestFit="1" customWidth="1"/>
    <col min="5645" max="5646" width="12.85546875" style="215" bestFit="1" customWidth="1"/>
    <col min="5647" max="5647" width="16.28515625" style="215" bestFit="1" customWidth="1"/>
    <col min="5648" max="5653" width="10.42578125" style="215" bestFit="1" customWidth="1"/>
    <col min="5654" max="5654" width="13" style="215" customWidth="1"/>
    <col min="5655" max="5888" width="9.140625" style="215"/>
    <col min="5889" max="5889" width="6.5703125" style="215" customWidth="1"/>
    <col min="5890" max="5890" width="44.140625" style="215" customWidth="1"/>
    <col min="5891" max="5892" width="10.85546875" style="215" customWidth="1"/>
    <col min="5893" max="5893" width="39.7109375" style="215" customWidth="1"/>
    <col min="5894" max="5894" width="8.7109375" style="215" customWidth="1"/>
    <col min="5895" max="5895" width="15.42578125" style="215" customWidth="1"/>
    <col min="5896" max="5896" width="17.85546875" style="215" customWidth="1"/>
    <col min="5897" max="5900" width="18.5703125" style="215" bestFit="1" customWidth="1"/>
    <col min="5901" max="5902" width="12.85546875" style="215" bestFit="1" customWidth="1"/>
    <col min="5903" max="5903" width="16.28515625" style="215" bestFit="1" customWidth="1"/>
    <col min="5904" max="5909" width="10.42578125" style="215" bestFit="1" customWidth="1"/>
    <col min="5910" max="5910" width="13" style="215" customWidth="1"/>
    <col min="5911" max="6144" width="9.140625" style="215"/>
    <col min="6145" max="6145" width="6.5703125" style="215" customWidth="1"/>
    <col min="6146" max="6146" width="44.140625" style="215" customWidth="1"/>
    <col min="6147" max="6148" width="10.85546875" style="215" customWidth="1"/>
    <col min="6149" max="6149" width="39.7109375" style="215" customWidth="1"/>
    <col min="6150" max="6150" width="8.7109375" style="215" customWidth="1"/>
    <col min="6151" max="6151" width="15.42578125" style="215" customWidth="1"/>
    <col min="6152" max="6152" width="17.85546875" style="215" customWidth="1"/>
    <col min="6153" max="6156" width="18.5703125" style="215" bestFit="1" customWidth="1"/>
    <col min="6157" max="6158" width="12.85546875" style="215" bestFit="1" customWidth="1"/>
    <col min="6159" max="6159" width="16.28515625" style="215" bestFit="1" customWidth="1"/>
    <col min="6160" max="6165" width="10.42578125" style="215" bestFit="1" customWidth="1"/>
    <col min="6166" max="6166" width="13" style="215" customWidth="1"/>
    <col min="6167" max="6400" width="9.140625" style="215"/>
    <col min="6401" max="6401" width="6.5703125" style="215" customWidth="1"/>
    <col min="6402" max="6402" width="44.140625" style="215" customWidth="1"/>
    <col min="6403" max="6404" width="10.85546875" style="215" customWidth="1"/>
    <col min="6405" max="6405" width="39.7109375" style="215" customWidth="1"/>
    <col min="6406" max="6406" width="8.7109375" style="215" customWidth="1"/>
    <col min="6407" max="6407" width="15.42578125" style="215" customWidth="1"/>
    <col min="6408" max="6408" width="17.85546875" style="215" customWidth="1"/>
    <col min="6409" max="6412" width="18.5703125" style="215" bestFit="1" customWidth="1"/>
    <col min="6413" max="6414" width="12.85546875" style="215" bestFit="1" customWidth="1"/>
    <col min="6415" max="6415" width="16.28515625" style="215" bestFit="1" customWidth="1"/>
    <col min="6416" max="6421" width="10.42578125" style="215" bestFit="1" customWidth="1"/>
    <col min="6422" max="6422" width="13" style="215" customWidth="1"/>
    <col min="6423" max="6656" width="9.140625" style="215"/>
    <col min="6657" max="6657" width="6.5703125" style="215" customWidth="1"/>
    <col min="6658" max="6658" width="44.140625" style="215" customWidth="1"/>
    <col min="6659" max="6660" width="10.85546875" style="215" customWidth="1"/>
    <col min="6661" max="6661" width="39.7109375" style="215" customWidth="1"/>
    <col min="6662" max="6662" width="8.7109375" style="215" customWidth="1"/>
    <col min="6663" max="6663" width="15.42578125" style="215" customWidth="1"/>
    <col min="6664" max="6664" width="17.85546875" style="215" customWidth="1"/>
    <col min="6665" max="6668" width="18.5703125" style="215" bestFit="1" customWidth="1"/>
    <col min="6669" max="6670" width="12.85546875" style="215" bestFit="1" customWidth="1"/>
    <col min="6671" max="6671" width="16.28515625" style="215" bestFit="1" customWidth="1"/>
    <col min="6672" max="6677" width="10.42578125" style="215" bestFit="1" customWidth="1"/>
    <col min="6678" max="6678" width="13" style="215" customWidth="1"/>
    <col min="6679" max="6912" width="9.140625" style="215"/>
    <col min="6913" max="6913" width="6.5703125" style="215" customWidth="1"/>
    <col min="6914" max="6914" width="44.140625" style="215" customWidth="1"/>
    <col min="6915" max="6916" width="10.85546875" style="215" customWidth="1"/>
    <col min="6917" max="6917" width="39.7109375" style="215" customWidth="1"/>
    <col min="6918" max="6918" width="8.7109375" style="215" customWidth="1"/>
    <col min="6919" max="6919" width="15.42578125" style="215" customWidth="1"/>
    <col min="6920" max="6920" width="17.85546875" style="215" customWidth="1"/>
    <col min="6921" max="6924" width="18.5703125" style="215" bestFit="1" customWidth="1"/>
    <col min="6925" max="6926" width="12.85546875" style="215" bestFit="1" customWidth="1"/>
    <col min="6927" max="6927" width="16.28515625" style="215" bestFit="1" customWidth="1"/>
    <col min="6928" max="6933" width="10.42578125" style="215" bestFit="1" customWidth="1"/>
    <col min="6934" max="6934" width="13" style="215" customWidth="1"/>
    <col min="6935" max="7168" width="9.140625" style="215"/>
    <col min="7169" max="7169" width="6.5703125" style="215" customWidth="1"/>
    <col min="7170" max="7170" width="44.140625" style="215" customWidth="1"/>
    <col min="7171" max="7172" width="10.85546875" style="215" customWidth="1"/>
    <col min="7173" max="7173" width="39.7109375" style="215" customWidth="1"/>
    <col min="7174" max="7174" width="8.7109375" style="215" customWidth="1"/>
    <col min="7175" max="7175" width="15.42578125" style="215" customWidth="1"/>
    <col min="7176" max="7176" width="17.85546875" style="215" customWidth="1"/>
    <col min="7177" max="7180" width="18.5703125" style="215" bestFit="1" customWidth="1"/>
    <col min="7181" max="7182" width="12.85546875" style="215" bestFit="1" customWidth="1"/>
    <col min="7183" max="7183" width="16.28515625" style="215" bestFit="1" customWidth="1"/>
    <col min="7184" max="7189" width="10.42578125" style="215" bestFit="1" customWidth="1"/>
    <col min="7190" max="7190" width="13" style="215" customWidth="1"/>
    <col min="7191" max="7424" width="9.140625" style="215"/>
    <col min="7425" max="7425" width="6.5703125" style="215" customWidth="1"/>
    <col min="7426" max="7426" width="44.140625" style="215" customWidth="1"/>
    <col min="7427" max="7428" width="10.85546875" style="215" customWidth="1"/>
    <col min="7429" max="7429" width="39.7109375" style="215" customWidth="1"/>
    <col min="7430" max="7430" width="8.7109375" style="215" customWidth="1"/>
    <col min="7431" max="7431" width="15.42578125" style="215" customWidth="1"/>
    <col min="7432" max="7432" width="17.85546875" style="215" customWidth="1"/>
    <col min="7433" max="7436" width="18.5703125" style="215" bestFit="1" customWidth="1"/>
    <col min="7437" max="7438" width="12.85546875" style="215" bestFit="1" customWidth="1"/>
    <col min="7439" max="7439" width="16.28515625" style="215" bestFit="1" customWidth="1"/>
    <col min="7440" max="7445" width="10.42578125" style="215" bestFit="1" customWidth="1"/>
    <col min="7446" max="7446" width="13" style="215" customWidth="1"/>
    <col min="7447" max="7680" width="9.140625" style="215"/>
    <col min="7681" max="7681" width="6.5703125" style="215" customWidth="1"/>
    <col min="7682" max="7682" width="44.140625" style="215" customWidth="1"/>
    <col min="7683" max="7684" width="10.85546875" style="215" customWidth="1"/>
    <col min="7685" max="7685" width="39.7109375" style="215" customWidth="1"/>
    <col min="7686" max="7686" width="8.7109375" style="215" customWidth="1"/>
    <col min="7687" max="7687" width="15.42578125" style="215" customWidth="1"/>
    <col min="7688" max="7688" width="17.85546875" style="215" customWidth="1"/>
    <col min="7689" max="7692" width="18.5703125" style="215" bestFit="1" customWidth="1"/>
    <col min="7693" max="7694" width="12.85546875" style="215" bestFit="1" customWidth="1"/>
    <col min="7695" max="7695" width="16.28515625" style="215" bestFit="1" customWidth="1"/>
    <col min="7696" max="7701" width="10.42578125" style="215" bestFit="1" customWidth="1"/>
    <col min="7702" max="7702" width="13" style="215" customWidth="1"/>
    <col min="7703" max="7936" width="9.140625" style="215"/>
    <col min="7937" max="7937" width="6.5703125" style="215" customWidth="1"/>
    <col min="7938" max="7938" width="44.140625" style="215" customWidth="1"/>
    <col min="7939" max="7940" width="10.85546875" style="215" customWidth="1"/>
    <col min="7941" max="7941" width="39.7109375" style="215" customWidth="1"/>
    <col min="7942" max="7942" width="8.7109375" style="215" customWidth="1"/>
    <col min="7943" max="7943" width="15.42578125" style="215" customWidth="1"/>
    <col min="7944" max="7944" width="17.85546875" style="215" customWidth="1"/>
    <col min="7945" max="7948" width="18.5703125" style="215" bestFit="1" customWidth="1"/>
    <col min="7949" max="7950" width="12.85546875" style="215" bestFit="1" customWidth="1"/>
    <col min="7951" max="7951" width="16.28515625" style="215" bestFit="1" customWidth="1"/>
    <col min="7952" max="7957" width="10.42578125" style="215" bestFit="1" customWidth="1"/>
    <col min="7958" max="7958" width="13" style="215" customWidth="1"/>
    <col min="7959" max="8192" width="9.140625" style="215"/>
    <col min="8193" max="8193" width="6.5703125" style="215" customWidth="1"/>
    <col min="8194" max="8194" width="44.140625" style="215" customWidth="1"/>
    <col min="8195" max="8196" width="10.85546875" style="215" customWidth="1"/>
    <col min="8197" max="8197" width="39.7109375" style="215" customWidth="1"/>
    <col min="8198" max="8198" width="8.7109375" style="215" customWidth="1"/>
    <col min="8199" max="8199" width="15.42578125" style="215" customWidth="1"/>
    <col min="8200" max="8200" width="17.85546875" style="215" customWidth="1"/>
    <col min="8201" max="8204" width="18.5703125" style="215" bestFit="1" customWidth="1"/>
    <col min="8205" max="8206" width="12.85546875" style="215" bestFit="1" customWidth="1"/>
    <col min="8207" max="8207" width="16.28515625" style="215" bestFit="1" customWidth="1"/>
    <col min="8208" max="8213" width="10.42578125" style="215" bestFit="1" customWidth="1"/>
    <col min="8214" max="8214" width="13" style="215" customWidth="1"/>
    <col min="8215" max="8448" width="9.140625" style="215"/>
    <col min="8449" max="8449" width="6.5703125" style="215" customWidth="1"/>
    <col min="8450" max="8450" width="44.140625" style="215" customWidth="1"/>
    <col min="8451" max="8452" width="10.85546875" style="215" customWidth="1"/>
    <col min="8453" max="8453" width="39.7109375" style="215" customWidth="1"/>
    <col min="8454" max="8454" width="8.7109375" style="215" customWidth="1"/>
    <col min="8455" max="8455" width="15.42578125" style="215" customWidth="1"/>
    <col min="8456" max="8456" width="17.85546875" style="215" customWidth="1"/>
    <col min="8457" max="8460" width="18.5703125" style="215" bestFit="1" customWidth="1"/>
    <col min="8461" max="8462" width="12.85546875" style="215" bestFit="1" customWidth="1"/>
    <col min="8463" max="8463" width="16.28515625" style="215" bestFit="1" customWidth="1"/>
    <col min="8464" max="8469" width="10.42578125" style="215" bestFit="1" customWidth="1"/>
    <col min="8470" max="8470" width="13" style="215" customWidth="1"/>
    <col min="8471" max="8704" width="9.140625" style="215"/>
    <col min="8705" max="8705" width="6.5703125" style="215" customWidth="1"/>
    <col min="8706" max="8706" width="44.140625" style="215" customWidth="1"/>
    <col min="8707" max="8708" width="10.85546875" style="215" customWidth="1"/>
    <col min="8709" max="8709" width="39.7109375" style="215" customWidth="1"/>
    <col min="8710" max="8710" width="8.7109375" style="215" customWidth="1"/>
    <col min="8711" max="8711" width="15.42578125" style="215" customWidth="1"/>
    <col min="8712" max="8712" width="17.85546875" style="215" customWidth="1"/>
    <col min="8713" max="8716" width="18.5703125" style="215" bestFit="1" customWidth="1"/>
    <col min="8717" max="8718" width="12.85546875" style="215" bestFit="1" customWidth="1"/>
    <col min="8719" max="8719" width="16.28515625" style="215" bestFit="1" customWidth="1"/>
    <col min="8720" max="8725" width="10.42578125" style="215" bestFit="1" customWidth="1"/>
    <col min="8726" max="8726" width="13" style="215" customWidth="1"/>
    <col min="8727" max="8960" width="9.140625" style="215"/>
    <col min="8961" max="8961" width="6.5703125" style="215" customWidth="1"/>
    <col min="8962" max="8962" width="44.140625" style="215" customWidth="1"/>
    <col min="8963" max="8964" width="10.85546875" style="215" customWidth="1"/>
    <col min="8965" max="8965" width="39.7109375" style="215" customWidth="1"/>
    <col min="8966" max="8966" width="8.7109375" style="215" customWidth="1"/>
    <col min="8967" max="8967" width="15.42578125" style="215" customWidth="1"/>
    <col min="8968" max="8968" width="17.85546875" style="215" customWidth="1"/>
    <col min="8969" max="8972" width="18.5703125" style="215" bestFit="1" customWidth="1"/>
    <col min="8973" max="8974" width="12.85546875" style="215" bestFit="1" customWidth="1"/>
    <col min="8975" max="8975" width="16.28515625" style="215" bestFit="1" customWidth="1"/>
    <col min="8976" max="8981" width="10.42578125" style="215" bestFit="1" customWidth="1"/>
    <col min="8982" max="8982" width="13" style="215" customWidth="1"/>
    <col min="8983" max="9216" width="9.140625" style="215"/>
    <col min="9217" max="9217" width="6.5703125" style="215" customWidth="1"/>
    <col min="9218" max="9218" width="44.140625" style="215" customWidth="1"/>
    <col min="9219" max="9220" width="10.85546875" style="215" customWidth="1"/>
    <col min="9221" max="9221" width="39.7109375" style="215" customWidth="1"/>
    <col min="9222" max="9222" width="8.7109375" style="215" customWidth="1"/>
    <col min="9223" max="9223" width="15.42578125" style="215" customWidth="1"/>
    <col min="9224" max="9224" width="17.85546875" style="215" customWidth="1"/>
    <col min="9225" max="9228" width="18.5703125" style="215" bestFit="1" customWidth="1"/>
    <col min="9229" max="9230" width="12.85546875" style="215" bestFit="1" customWidth="1"/>
    <col min="9231" max="9231" width="16.28515625" style="215" bestFit="1" customWidth="1"/>
    <col min="9232" max="9237" width="10.42578125" style="215" bestFit="1" customWidth="1"/>
    <col min="9238" max="9238" width="13" style="215" customWidth="1"/>
    <col min="9239" max="9472" width="9.140625" style="215"/>
    <col min="9473" max="9473" width="6.5703125" style="215" customWidth="1"/>
    <col min="9474" max="9474" width="44.140625" style="215" customWidth="1"/>
    <col min="9475" max="9476" width="10.85546875" style="215" customWidth="1"/>
    <col min="9477" max="9477" width="39.7109375" style="215" customWidth="1"/>
    <col min="9478" max="9478" width="8.7109375" style="215" customWidth="1"/>
    <col min="9479" max="9479" width="15.42578125" style="215" customWidth="1"/>
    <col min="9480" max="9480" width="17.85546875" style="215" customWidth="1"/>
    <col min="9481" max="9484" width="18.5703125" style="215" bestFit="1" customWidth="1"/>
    <col min="9485" max="9486" width="12.85546875" style="215" bestFit="1" customWidth="1"/>
    <col min="9487" max="9487" width="16.28515625" style="215" bestFit="1" customWidth="1"/>
    <col min="9488" max="9493" width="10.42578125" style="215" bestFit="1" customWidth="1"/>
    <col min="9494" max="9494" width="13" style="215" customWidth="1"/>
    <col min="9495" max="9728" width="9.140625" style="215"/>
    <col min="9729" max="9729" width="6.5703125" style="215" customWidth="1"/>
    <col min="9730" max="9730" width="44.140625" style="215" customWidth="1"/>
    <col min="9731" max="9732" width="10.85546875" style="215" customWidth="1"/>
    <col min="9733" max="9733" width="39.7109375" style="215" customWidth="1"/>
    <col min="9734" max="9734" width="8.7109375" style="215" customWidth="1"/>
    <col min="9735" max="9735" width="15.42578125" style="215" customWidth="1"/>
    <col min="9736" max="9736" width="17.85546875" style="215" customWidth="1"/>
    <col min="9737" max="9740" width="18.5703125" style="215" bestFit="1" customWidth="1"/>
    <col min="9741" max="9742" width="12.85546875" style="215" bestFit="1" customWidth="1"/>
    <col min="9743" max="9743" width="16.28515625" style="215" bestFit="1" customWidth="1"/>
    <col min="9744" max="9749" width="10.42578125" style="215" bestFit="1" customWidth="1"/>
    <col min="9750" max="9750" width="13" style="215" customWidth="1"/>
    <col min="9751" max="9984" width="9.140625" style="215"/>
    <col min="9985" max="9985" width="6.5703125" style="215" customWidth="1"/>
    <col min="9986" max="9986" width="44.140625" style="215" customWidth="1"/>
    <col min="9987" max="9988" width="10.85546875" style="215" customWidth="1"/>
    <col min="9989" max="9989" width="39.7109375" style="215" customWidth="1"/>
    <col min="9990" max="9990" width="8.7109375" style="215" customWidth="1"/>
    <col min="9991" max="9991" width="15.42578125" style="215" customWidth="1"/>
    <col min="9992" max="9992" width="17.85546875" style="215" customWidth="1"/>
    <col min="9993" max="9996" width="18.5703125" style="215" bestFit="1" customWidth="1"/>
    <col min="9997" max="9998" width="12.85546875" style="215" bestFit="1" customWidth="1"/>
    <col min="9999" max="9999" width="16.28515625" style="215" bestFit="1" customWidth="1"/>
    <col min="10000" max="10005" width="10.42578125" style="215" bestFit="1" customWidth="1"/>
    <col min="10006" max="10006" width="13" style="215" customWidth="1"/>
    <col min="10007" max="10240" width="9.140625" style="215"/>
    <col min="10241" max="10241" width="6.5703125" style="215" customWidth="1"/>
    <col min="10242" max="10242" width="44.140625" style="215" customWidth="1"/>
    <col min="10243" max="10244" width="10.85546875" style="215" customWidth="1"/>
    <col min="10245" max="10245" width="39.7109375" style="215" customWidth="1"/>
    <col min="10246" max="10246" width="8.7109375" style="215" customWidth="1"/>
    <col min="10247" max="10247" width="15.42578125" style="215" customWidth="1"/>
    <col min="10248" max="10248" width="17.85546875" style="215" customWidth="1"/>
    <col min="10249" max="10252" width="18.5703125" style="215" bestFit="1" customWidth="1"/>
    <col min="10253" max="10254" width="12.85546875" style="215" bestFit="1" customWidth="1"/>
    <col min="10255" max="10255" width="16.28515625" style="215" bestFit="1" customWidth="1"/>
    <col min="10256" max="10261" width="10.42578125" style="215" bestFit="1" customWidth="1"/>
    <col min="10262" max="10262" width="13" style="215" customWidth="1"/>
    <col min="10263" max="10496" width="9.140625" style="215"/>
    <col min="10497" max="10497" width="6.5703125" style="215" customWidth="1"/>
    <col min="10498" max="10498" width="44.140625" style="215" customWidth="1"/>
    <col min="10499" max="10500" width="10.85546875" style="215" customWidth="1"/>
    <col min="10501" max="10501" width="39.7109375" style="215" customWidth="1"/>
    <col min="10502" max="10502" width="8.7109375" style="215" customWidth="1"/>
    <col min="10503" max="10503" width="15.42578125" style="215" customWidth="1"/>
    <col min="10504" max="10504" width="17.85546875" style="215" customWidth="1"/>
    <col min="10505" max="10508" width="18.5703125" style="215" bestFit="1" customWidth="1"/>
    <col min="10509" max="10510" width="12.85546875" style="215" bestFit="1" customWidth="1"/>
    <col min="10511" max="10511" width="16.28515625" style="215" bestFit="1" customWidth="1"/>
    <col min="10512" max="10517" width="10.42578125" style="215" bestFit="1" customWidth="1"/>
    <col min="10518" max="10518" width="13" style="215" customWidth="1"/>
    <col min="10519" max="10752" width="9.140625" style="215"/>
    <col min="10753" max="10753" width="6.5703125" style="215" customWidth="1"/>
    <col min="10754" max="10754" width="44.140625" style="215" customWidth="1"/>
    <col min="10755" max="10756" width="10.85546875" style="215" customWidth="1"/>
    <col min="10757" max="10757" width="39.7109375" style="215" customWidth="1"/>
    <col min="10758" max="10758" width="8.7109375" style="215" customWidth="1"/>
    <col min="10759" max="10759" width="15.42578125" style="215" customWidth="1"/>
    <col min="10760" max="10760" width="17.85546875" style="215" customWidth="1"/>
    <col min="10761" max="10764" width="18.5703125" style="215" bestFit="1" customWidth="1"/>
    <col min="10765" max="10766" width="12.85546875" style="215" bestFit="1" customWidth="1"/>
    <col min="10767" max="10767" width="16.28515625" style="215" bestFit="1" customWidth="1"/>
    <col min="10768" max="10773" width="10.42578125" style="215" bestFit="1" customWidth="1"/>
    <col min="10774" max="10774" width="13" style="215" customWidth="1"/>
    <col min="10775" max="11008" width="9.140625" style="215"/>
    <col min="11009" max="11009" width="6.5703125" style="215" customWidth="1"/>
    <col min="11010" max="11010" width="44.140625" style="215" customWidth="1"/>
    <col min="11011" max="11012" width="10.85546875" style="215" customWidth="1"/>
    <col min="11013" max="11013" width="39.7109375" style="215" customWidth="1"/>
    <col min="11014" max="11014" width="8.7109375" style="215" customWidth="1"/>
    <col min="11015" max="11015" width="15.42578125" style="215" customWidth="1"/>
    <col min="11016" max="11016" width="17.85546875" style="215" customWidth="1"/>
    <col min="11017" max="11020" width="18.5703125" style="215" bestFit="1" customWidth="1"/>
    <col min="11021" max="11022" width="12.85546875" style="215" bestFit="1" customWidth="1"/>
    <col min="11023" max="11023" width="16.28515625" style="215" bestFit="1" customWidth="1"/>
    <col min="11024" max="11029" width="10.42578125" style="215" bestFit="1" customWidth="1"/>
    <col min="11030" max="11030" width="13" style="215" customWidth="1"/>
    <col min="11031" max="11264" width="9.140625" style="215"/>
    <col min="11265" max="11265" width="6.5703125" style="215" customWidth="1"/>
    <col min="11266" max="11266" width="44.140625" style="215" customWidth="1"/>
    <col min="11267" max="11268" width="10.85546875" style="215" customWidth="1"/>
    <col min="11269" max="11269" width="39.7109375" style="215" customWidth="1"/>
    <col min="11270" max="11270" width="8.7109375" style="215" customWidth="1"/>
    <col min="11271" max="11271" width="15.42578125" style="215" customWidth="1"/>
    <col min="11272" max="11272" width="17.85546875" style="215" customWidth="1"/>
    <col min="11273" max="11276" width="18.5703125" style="215" bestFit="1" customWidth="1"/>
    <col min="11277" max="11278" width="12.85546875" style="215" bestFit="1" customWidth="1"/>
    <col min="11279" max="11279" width="16.28515625" style="215" bestFit="1" customWidth="1"/>
    <col min="11280" max="11285" width="10.42578125" style="215" bestFit="1" customWidth="1"/>
    <col min="11286" max="11286" width="13" style="215" customWidth="1"/>
    <col min="11287" max="11520" width="9.140625" style="215"/>
    <col min="11521" max="11521" width="6.5703125" style="215" customWidth="1"/>
    <col min="11522" max="11522" width="44.140625" style="215" customWidth="1"/>
    <col min="11523" max="11524" width="10.85546875" style="215" customWidth="1"/>
    <col min="11525" max="11525" width="39.7109375" style="215" customWidth="1"/>
    <col min="11526" max="11526" width="8.7109375" style="215" customWidth="1"/>
    <col min="11527" max="11527" width="15.42578125" style="215" customWidth="1"/>
    <col min="11528" max="11528" width="17.85546875" style="215" customWidth="1"/>
    <col min="11529" max="11532" width="18.5703125" style="215" bestFit="1" customWidth="1"/>
    <col min="11533" max="11534" width="12.85546875" style="215" bestFit="1" customWidth="1"/>
    <col min="11535" max="11535" width="16.28515625" style="215" bestFit="1" customWidth="1"/>
    <col min="11536" max="11541" width="10.42578125" style="215" bestFit="1" customWidth="1"/>
    <col min="11542" max="11542" width="13" style="215" customWidth="1"/>
    <col min="11543" max="11776" width="9.140625" style="215"/>
    <col min="11777" max="11777" width="6.5703125" style="215" customWidth="1"/>
    <col min="11778" max="11778" width="44.140625" style="215" customWidth="1"/>
    <col min="11779" max="11780" width="10.85546875" style="215" customWidth="1"/>
    <col min="11781" max="11781" width="39.7109375" style="215" customWidth="1"/>
    <col min="11782" max="11782" width="8.7109375" style="215" customWidth="1"/>
    <col min="11783" max="11783" width="15.42578125" style="215" customWidth="1"/>
    <col min="11784" max="11784" width="17.85546875" style="215" customWidth="1"/>
    <col min="11785" max="11788" width="18.5703125" style="215" bestFit="1" customWidth="1"/>
    <col min="11789" max="11790" width="12.85546875" style="215" bestFit="1" customWidth="1"/>
    <col min="11791" max="11791" width="16.28515625" style="215" bestFit="1" customWidth="1"/>
    <col min="11792" max="11797" width="10.42578125" style="215" bestFit="1" customWidth="1"/>
    <col min="11798" max="11798" width="13" style="215" customWidth="1"/>
    <col min="11799" max="12032" width="9.140625" style="215"/>
    <col min="12033" max="12033" width="6.5703125" style="215" customWidth="1"/>
    <col min="12034" max="12034" width="44.140625" style="215" customWidth="1"/>
    <col min="12035" max="12036" width="10.85546875" style="215" customWidth="1"/>
    <col min="12037" max="12037" width="39.7109375" style="215" customWidth="1"/>
    <col min="12038" max="12038" width="8.7109375" style="215" customWidth="1"/>
    <col min="12039" max="12039" width="15.42578125" style="215" customWidth="1"/>
    <col min="12040" max="12040" width="17.85546875" style="215" customWidth="1"/>
    <col min="12041" max="12044" width="18.5703125" style="215" bestFit="1" customWidth="1"/>
    <col min="12045" max="12046" width="12.85546875" style="215" bestFit="1" customWidth="1"/>
    <col min="12047" max="12047" width="16.28515625" style="215" bestFit="1" customWidth="1"/>
    <col min="12048" max="12053" width="10.42578125" style="215" bestFit="1" customWidth="1"/>
    <col min="12054" max="12054" width="13" style="215" customWidth="1"/>
    <col min="12055" max="12288" width="9.140625" style="215"/>
    <col min="12289" max="12289" width="6.5703125" style="215" customWidth="1"/>
    <col min="12290" max="12290" width="44.140625" style="215" customWidth="1"/>
    <col min="12291" max="12292" width="10.85546875" style="215" customWidth="1"/>
    <col min="12293" max="12293" width="39.7109375" style="215" customWidth="1"/>
    <col min="12294" max="12294" width="8.7109375" style="215" customWidth="1"/>
    <col min="12295" max="12295" width="15.42578125" style="215" customWidth="1"/>
    <col min="12296" max="12296" width="17.85546875" style="215" customWidth="1"/>
    <col min="12297" max="12300" width="18.5703125" style="215" bestFit="1" customWidth="1"/>
    <col min="12301" max="12302" width="12.85546875" style="215" bestFit="1" customWidth="1"/>
    <col min="12303" max="12303" width="16.28515625" style="215" bestFit="1" customWidth="1"/>
    <col min="12304" max="12309" width="10.42578125" style="215" bestFit="1" customWidth="1"/>
    <col min="12310" max="12310" width="13" style="215" customWidth="1"/>
    <col min="12311" max="12544" width="9.140625" style="215"/>
    <col min="12545" max="12545" width="6.5703125" style="215" customWidth="1"/>
    <col min="12546" max="12546" width="44.140625" style="215" customWidth="1"/>
    <col min="12547" max="12548" width="10.85546875" style="215" customWidth="1"/>
    <col min="12549" max="12549" width="39.7109375" style="215" customWidth="1"/>
    <col min="12550" max="12550" width="8.7109375" style="215" customWidth="1"/>
    <col min="12551" max="12551" width="15.42578125" style="215" customWidth="1"/>
    <col min="12552" max="12552" width="17.85546875" style="215" customWidth="1"/>
    <col min="12553" max="12556" width="18.5703125" style="215" bestFit="1" customWidth="1"/>
    <col min="12557" max="12558" width="12.85546875" style="215" bestFit="1" customWidth="1"/>
    <col min="12559" max="12559" width="16.28515625" style="215" bestFit="1" customWidth="1"/>
    <col min="12560" max="12565" width="10.42578125" style="215" bestFit="1" customWidth="1"/>
    <col min="12566" max="12566" width="13" style="215" customWidth="1"/>
    <col min="12567" max="12800" width="9.140625" style="215"/>
    <col min="12801" max="12801" width="6.5703125" style="215" customWidth="1"/>
    <col min="12802" max="12802" width="44.140625" style="215" customWidth="1"/>
    <col min="12803" max="12804" width="10.85546875" style="215" customWidth="1"/>
    <col min="12805" max="12805" width="39.7109375" style="215" customWidth="1"/>
    <col min="12806" max="12806" width="8.7109375" style="215" customWidth="1"/>
    <col min="12807" max="12807" width="15.42578125" style="215" customWidth="1"/>
    <col min="12808" max="12808" width="17.85546875" style="215" customWidth="1"/>
    <col min="12809" max="12812" width="18.5703125" style="215" bestFit="1" customWidth="1"/>
    <col min="12813" max="12814" width="12.85546875" style="215" bestFit="1" customWidth="1"/>
    <col min="12815" max="12815" width="16.28515625" style="215" bestFit="1" customWidth="1"/>
    <col min="12816" max="12821" width="10.42578125" style="215" bestFit="1" customWidth="1"/>
    <col min="12822" max="12822" width="13" style="215" customWidth="1"/>
    <col min="12823" max="13056" width="9.140625" style="215"/>
    <col min="13057" max="13057" width="6.5703125" style="215" customWidth="1"/>
    <col min="13058" max="13058" width="44.140625" style="215" customWidth="1"/>
    <col min="13059" max="13060" width="10.85546875" style="215" customWidth="1"/>
    <col min="13061" max="13061" width="39.7109375" style="215" customWidth="1"/>
    <col min="13062" max="13062" width="8.7109375" style="215" customWidth="1"/>
    <col min="13063" max="13063" width="15.42578125" style="215" customWidth="1"/>
    <col min="13064" max="13064" width="17.85546875" style="215" customWidth="1"/>
    <col min="13065" max="13068" width="18.5703125" style="215" bestFit="1" customWidth="1"/>
    <col min="13069" max="13070" width="12.85546875" style="215" bestFit="1" customWidth="1"/>
    <col min="13071" max="13071" width="16.28515625" style="215" bestFit="1" customWidth="1"/>
    <col min="13072" max="13077" width="10.42578125" style="215" bestFit="1" customWidth="1"/>
    <col min="13078" max="13078" width="13" style="215" customWidth="1"/>
    <col min="13079" max="13312" width="9.140625" style="215"/>
    <col min="13313" max="13313" width="6.5703125" style="215" customWidth="1"/>
    <col min="13314" max="13314" width="44.140625" style="215" customWidth="1"/>
    <col min="13315" max="13316" width="10.85546875" style="215" customWidth="1"/>
    <col min="13317" max="13317" width="39.7109375" style="215" customWidth="1"/>
    <col min="13318" max="13318" width="8.7109375" style="215" customWidth="1"/>
    <col min="13319" max="13319" width="15.42578125" style="215" customWidth="1"/>
    <col min="13320" max="13320" width="17.85546875" style="215" customWidth="1"/>
    <col min="13321" max="13324" width="18.5703125" style="215" bestFit="1" customWidth="1"/>
    <col min="13325" max="13326" width="12.85546875" style="215" bestFit="1" customWidth="1"/>
    <col min="13327" max="13327" width="16.28515625" style="215" bestFit="1" customWidth="1"/>
    <col min="13328" max="13333" width="10.42578125" style="215" bestFit="1" customWidth="1"/>
    <col min="13334" max="13334" width="13" style="215" customWidth="1"/>
    <col min="13335" max="13568" width="9.140625" style="215"/>
    <col min="13569" max="13569" width="6.5703125" style="215" customWidth="1"/>
    <col min="13570" max="13570" width="44.140625" style="215" customWidth="1"/>
    <col min="13571" max="13572" width="10.85546875" style="215" customWidth="1"/>
    <col min="13573" max="13573" width="39.7109375" style="215" customWidth="1"/>
    <col min="13574" max="13574" width="8.7109375" style="215" customWidth="1"/>
    <col min="13575" max="13575" width="15.42578125" style="215" customWidth="1"/>
    <col min="13576" max="13576" width="17.85546875" style="215" customWidth="1"/>
    <col min="13577" max="13580" width="18.5703125" style="215" bestFit="1" customWidth="1"/>
    <col min="13581" max="13582" width="12.85546875" style="215" bestFit="1" customWidth="1"/>
    <col min="13583" max="13583" width="16.28515625" style="215" bestFit="1" customWidth="1"/>
    <col min="13584" max="13589" width="10.42578125" style="215" bestFit="1" customWidth="1"/>
    <col min="13590" max="13590" width="13" style="215" customWidth="1"/>
    <col min="13591" max="13824" width="9.140625" style="215"/>
    <col min="13825" max="13825" width="6.5703125" style="215" customWidth="1"/>
    <col min="13826" max="13826" width="44.140625" style="215" customWidth="1"/>
    <col min="13827" max="13828" width="10.85546875" style="215" customWidth="1"/>
    <col min="13829" max="13829" width="39.7109375" style="215" customWidth="1"/>
    <col min="13830" max="13830" width="8.7109375" style="215" customWidth="1"/>
    <col min="13831" max="13831" width="15.42578125" style="215" customWidth="1"/>
    <col min="13832" max="13832" width="17.85546875" style="215" customWidth="1"/>
    <col min="13833" max="13836" width="18.5703125" style="215" bestFit="1" customWidth="1"/>
    <col min="13837" max="13838" width="12.85546875" style="215" bestFit="1" customWidth="1"/>
    <col min="13839" max="13839" width="16.28515625" style="215" bestFit="1" customWidth="1"/>
    <col min="13840" max="13845" width="10.42578125" style="215" bestFit="1" customWidth="1"/>
    <col min="13846" max="13846" width="13" style="215" customWidth="1"/>
    <col min="13847" max="14080" width="9.140625" style="215"/>
    <col min="14081" max="14081" width="6.5703125" style="215" customWidth="1"/>
    <col min="14082" max="14082" width="44.140625" style="215" customWidth="1"/>
    <col min="14083" max="14084" width="10.85546875" style="215" customWidth="1"/>
    <col min="14085" max="14085" width="39.7109375" style="215" customWidth="1"/>
    <col min="14086" max="14086" width="8.7109375" style="215" customWidth="1"/>
    <col min="14087" max="14087" width="15.42578125" style="215" customWidth="1"/>
    <col min="14088" max="14088" width="17.85546875" style="215" customWidth="1"/>
    <col min="14089" max="14092" width="18.5703125" style="215" bestFit="1" customWidth="1"/>
    <col min="14093" max="14094" width="12.85546875" style="215" bestFit="1" customWidth="1"/>
    <col min="14095" max="14095" width="16.28515625" style="215" bestFit="1" customWidth="1"/>
    <col min="14096" max="14101" width="10.42578125" style="215" bestFit="1" customWidth="1"/>
    <col min="14102" max="14102" width="13" style="215" customWidth="1"/>
    <col min="14103" max="14336" width="9.140625" style="215"/>
    <col min="14337" max="14337" width="6.5703125" style="215" customWidth="1"/>
    <col min="14338" max="14338" width="44.140625" style="215" customWidth="1"/>
    <col min="14339" max="14340" width="10.85546875" style="215" customWidth="1"/>
    <col min="14341" max="14341" width="39.7109375" style="215" customWidth="1"/>
    <col min="14342" max="14342" width="8.7109375" style="215" customWidth="1"/>
    <col min="14343" max="14343" width="15.42578125" style="215" customWidth="1"/>
    <col min="14344" max="14344" width="17.85546875" style="215" customWidth="1"/>
    <col min="14345" max="14348" width="18.5703125" style="215" bestFit="1" customWidth="1"/>
    <col min="14349" max="14350" width="12.85546875" style="215" bestFit="1" customWidth="1"/>
    <col min="14351" max="14351" width="16.28515625" style="215" bestFit="1" customWidth="1"/>
    <col min="14352" max="14357" width="10.42578125" style="215" bestFit="1" customWidth="1"/>
    <col min="14358" max="14358" width="13" style="215" customWidth="1"/>
    <col min="14359" max="14592" width="9.140625" style="215"/>
    <col min="14593" max="14593" width="6.5703125" style="215" customWidth="1"/>
    <col min="14594" max="14594" width="44.140625" style="215" customWidth="1"/>
    <col min="14595" max="14596" width="10.85546875" style="215" customWidth="1"/>
    <col min="14597" max="14597" width="39.7109375" style="215" customWidth="1"/>
    <col min="14598" max="14598" width="8.7109375" style="215" customWidth="1"/>
    <col min="14599" max="14599" width="15.42578125" style="215" customWidth="1"/>
    <col min="14600" max="14600" width="17.85546875" style="215" customWidth="1"/>
    <col min="14601" max="14604" width="18.5703125" style="215" bestFit="1" customWidth="1"/>
    <col min="14605" max="14606" width="12.85546875" style="215" bestFit="1" customWidth="1"/>
    <col min="14607" max="14607" width="16.28515625" style="215" bestFit="1" customWidth="1"/>
    <col min="14608" max="14613" width="10.42578125" style="215" bestFit="1" customWidth="1"/>
    <col min="14614" max="14614" width="13" style="215" customWidth="1"/>
    <col min="14615" max="14848" width="9.140625" style="215"/>
    <col min="14849" max="14849" width="6.5703125" style="215" customWidth="1"/>
    <col min="14850" max="14850" width="44.140625" style="215" customWidth="1"/>
    <col min="14851" max="14852" width="10.85546875" style="215" customWidth="1"/>
    <col min="14853" max="14853" width="39.7109375" style="215" customWidth="1"/>
    <col min="14854" max="14854" width="8.7109375" style="215" customWidth="1"/>
    <col min="14855" max="14855" width="15.42578125" style="215" customWidth="1"/>
    <col min="14856" max="14856" width="17.85546875" style="215" customWidth="1"/>
    <col min="14857" max="14860" width="18.5703125" style="215" bestFit="1" customWidth="1"/>
    <col min="14861" max="14862" width="12.85546875" style="215" bestFit="1" customWidth="1"/>
    <col min="14863" max="14863" width="16.28515625" style="215" bestFit="1" customWidth="1"/>
    <col min="14864" max="14869" width="10.42578125" style="215" bestFit="1" customWidth="1"/>
    <col min="14870" max="14870" width="13" style="215" customWidth="1"/>
    <col min="14871" max="15104" width="9.140625" style="215"/>
    <col min="15105" max="15105" width="6.5703125" style="215" customWidth="1"/>
    <col min="15106" max="15106" width="44.140625" style="215" customWidth="1"/>
    <col min="15107" max="15108" width="10.85546875" style="215" customWidth="1"/>
    <col min="15109" max="15109" width="39.7109375" style="215" customWidth="1"/>
    <col min="15110" max="15110" width="8.7109375" style="215" customWidth="1"/>
    <col min="15111" max="15111" width="15.42578125" style="215" customWidth="1"/>
    <col min="15112" max="15112" width="17.85546875" style="215" customWidth="1"/>
    <col min="15113" max="15116" width="18.5703125" style="215" bestFit="1" customWidth="1"/>
    <col min="15117" max="15118" width="12.85546875" style="215" bestFit="1" customWidth="1"/>
    <col min="15119" max="15119" width="16.28515625" style="215" bestFit="1" customWidth="1"/>
    <col min="15120" max="15125" width="10.42578125" style="215" bestFit="1" customWidth="1"/>
    <col min="15126" max="15126" width="13" style="215" customWidth="1"/>
    <col min="15127" max="15360" width="9.140625" style="215"/>
    <col min="15361" max="15361" width="6.5703125" style="215" customWidth="1"/>
    <col min="15362" max="15362" width="44.140625" style="215" customWidth="1"/>
    <col min="15363" max="15364" width="10.85546875" style="215" customWidth="1"/>
    <col min="15365" max="15365" width="39.7109375" style="215" customWidth="1"/>
    <col min="15366" max="15366" width="8.7109375" style="215" customWidth="1"/>
    <col min="15367" max="15367" width="15.42578125" style="215" customWidth="1"/>
    <col min="15368" max="15368" width="17.85546875" style="215" customWidth="1"/>
    <col min="15369" max="15372" width="18.5703125" style="215" bestFit="1" customWidth="1"/>
    <col min="15373" max="15374" width="12.85546875" style="215" bestFit="1" customWidth="1"/>
    <col min="15375" max="15375" width="16.28515625" style="215" bestFit="1" customWidth="1"/>
    <col min="15376" max="15381" width="10.42578125" style="215" bestFit="1" customWidth="1"/>
    <col min="15382" max="15382" width="13" style="215" customWidth="1"/>
    <col min="15383" max="15616" width="9.140625" style="215"/>
    <col min="15617" max="15617" width="6.5703125" style="215" customWidth="1"/>
    <col min="15618" max="15618" width="44.140625" style="215" customWidth="1"/>
    <col min="15619" max="15620" width="10.85546875" style="215" customWidth="1"/>
    <col min="15621" max="15621" width="39.7109375" style="215" customWidth="1"/>
    <col min="15622" max="15622" width="8.7109375" style="215" customWidth="1"/>
    <col min="15623" max="15623" width="15.42578125" style="215" customWidth="1"/>
    <col min="15624" max="15624" width="17.85546875" style="215" customWidth="1"/>
    <col min="15625" max="15628" width="18.5703125" style="215" bestFit="1" customWidth="1"/>
    <col min="15629" max="15630" width="12.85546875" style="215" bestFit="1" customWidth="1"/>
    <col min="15631" max="15631" width="16.28515625" style="215" bestFit="1" customWidth="1"/>
    <col min="15632" max="15637" width="10.42578125" style="215" bestFit="1" customWidth="1"/>
    <col min="15638" max="15638" width="13" style="215" customWidth="1"/>
    <col min="15639" max="15872" width="9.140625" style="215"/>
    <col min="15873" max="15873" width="6.5703125" style="215" customWidth="1"/>
    <col min="15874" max="15874" width="44.140625" style="215" customWidth="1"/>
    <col min="15875" max="15876" width="10.85546875" style="215" customWidth="1"/>
    <col min="15877" max="15877" width="39.7109375" style="215" customWidth="1"/>
    <col min="15878" max="15878" width="8.7109375" style="215" customWidth="1"/>
    <col min="15879" max="15879" width="15.42578125" style="215" customWidth="1"/>
    <col min="15880" max="15880" width="17.85546875" style="215" customWidth="1"/>
    <col min="15881" max="15884" width="18.5703125" style="215" bestFit="1" customWidth="1"/>
    <col min="15885" max="15886" width="12.85546875" style="215" bestFit="1" customWidth="1"/>
    <col min="15887" max="15887" width="16.28515625" style="215" bestFit="1" customWidth="1"/>
    <col min="15888" max="15893" width="10.42578125" style="215" bestFit="1" customWidth="1"/>
    <col min="15894" max="15894" width="13" style="215" customWidth="1"/>
    <col min="15895" max="16128" width="9.140625" style="215"/>
    <col min="16129" max="16129" width="6.5703125" style="215" customWidth="1"/>
    <col min="16130" max="16130" width="44.140625" style="215" customWidth="1"/>
    <col min="16131" max="16132" width="10.85546875" style="215" customWidth="1"/>
    <col min="16133" max="16133" width="39.7109375" style="215" customWidth="1"/>
    <col min="16134" max="16134" width="8.7109375" style="215" customWidth="1"/>
    <col min="16135" max="16135" width="15.42578125" style="215" customWidth="1"/>
    <col min="16136" max="16136" width="17.85546875" style="215" customWidth="1"/>
    <col min="16137" max="16140" width="18.5703125" style="215" bestFit="1" customWidth="1"/>
    <col min="16141" max="16142" width="12.85546875" style="215" bestFit="1" customWidth="1"/>
    <col min="16143" max="16143" width="16.28515625" style="215" bestFit="1" customWidth="1"/>
    <col min="16144" max="16149" width="10.42578125" style="215" bestFit="1" customWidth="1"/>
    <col min="16150" max="16150" width="13" style="215" customWidth="1"/>
    <col min="16151" max="16384" width="9.140625" style="215"/>
  </cols>
  <sheetData>
    <row r="1" spans="1:6">
      <c r="A1" s="216"/>
      <c r="B1" s="216"/>
      <c r="D1" s="216" t="s">
        <v>2555</v>
      </c>
      <c r="E1" s="216"/>
      <c r="F1" s="232"/>
    </row>
    <row r="2" spans="1:6">
      <c r="D2" s="216" t="s">
        <v>1</v>
      </c>
    </row>
    <row r="3" spans="1:6">
      <c r="D3" s="215" t="s">
        <v>1171</v>
      </c>
    </row>
    <row r="5" spans="1:6" ht="44.25" customHeight="1">
      <c r="A5" s="413" t="s">
        <v>2599</v>
      </c>
      <c r="B5" s="413"/>
      <c r="C5" s="413"/>
      <c r="D5" s="413"/>
      <c r="E5" s="233"/>
    </row>
    <row r="7" spans="1:6" ht="18.75" customHeight="1">
      <c r="A7" s="217" t="s">
        <v>1128</v>
      </c>
      <c r="B7" s="218" t="s">
        <v>2553</v>
      </c>
      <c r="C7" s="218" t="s">
        <v>511</v>
      </c>
      <c r="D7" s="218" t="s">
        <v>512</v>
      </c>
    </row>
    <row r="8" spans="1:6">
      <c r="A8" s="225">
        <v>1</v>
      </c>
      <c r="B8" s="245" t="s">
        <v>2558</v>
      </c>
      <c r="C8" s="235">
        <v>164449</v>
      </c>
      <c r="D8" s="221">
        <v>163690.1</v>
      </c>
    </row>
    <row r="9" spans="1:6">
      <c r="A9" s="225">
        <v>2</v>
      </c>
      <c r="B9" s="245" t="s">
        <v>2559</v>
      </c>
      <c r="C9" s="235">
        <v>70431.199999999997</v>
      </c>
      <c r="D9" s="221">
        <v>70130.100000000006</v>
      </c>
    </row>
    <row r="10" spans="1:6">
      <c r="A10" s="225">
        <v>3</v>
      </c>
      <c r="B10" s="245" t="s">
        <v>2497</v>
      </c>
      <c r="C10" s="235">
        <v>96412.6</v>
      </c>
      <c r="D10" s="221">
        <v>95242.4</v>
      </c>
    </row>
    <row r="11" spans="1:6">
      <c r="A11" s="225">
        <v>4</v>
      </c>
      <c r="B11" s="245" t="s">
        <v>2560</v>
      </c>
      <c r="C11" s="235">
        <v>154277.9</v>
      </c>
      <c r="D11" s="221">
        <v>153756.79999999999</v>
      </c>
    </row>
    <row r="12" spans="1:6">
      <c r="A12" s="225">
        <v>5</v>
      </c>
      <c r="B12" s="245" t="s">
        <v>2561</v>
      </c>
      <c r="C12" s="235">
        <v>115092.9</v>
      </c>
      <c r="D12" s="221">
        <v>114667.6</v>
      </c>
    </row>
    <row r="13" spans="1:6">
      <c r="A13" s="225">
        <v>6</v>
      </c>
      <c r="B13" s="245" t="s">
        <v>2562</v>
      </c>
      <c r="C13" s="235">
        <v>178845.2</v>
      </c>
      <c r="D13" s="221">
        <v>180163</v>
      </c>
    </row>
    <row r="14" spans="1:6">
      <c r="A14" s="225">
        <v>7</v>
      </c>
      <c r="B14" s="245" t="s">
        <v>2501</v>
      </c>
      <c r="C14" s="235">
        <v>115848.6</v>
      </c>
      <c r="D14" s="221">
        <v>115907.9</v>
      </c>
    </row>
    <row r="15" spans="1:6">
      <c r="A15" s="225">
        <v>8</v>
      </c>
      <c r="B15" s="245" t="s">
        <v>2502</v>
      </c>
      <c r="C15" s="235">
        <v>315542.09999999998</v>
      </c>
      <c r="D15" s="221">
        <v>315102.40000000002</v>
      </c>
    </row>
    <row r="16" spans="1:6">
      <c r="A16" s="225">
        <v>9</v>
      </c>
      <c r="B16" s="245" t="s">
        <v>2503</v>
      </c>
      <c r="C16" s="235">
        <v>81645.100000000006</v>
      </c>
      <c r="D16" s="221">
        <v>81048.800000000003</v>
      </c>
    </row>
    <row r="17" spans="1:4">
      <c r="A17" s="225">
        <v>10</v>
      </c>
      <c r="B17" s="245" t="s">
        <v>2563</v>
      </c>
      <c r="C17" s="235">
        <v>190530.8</v>
      </c>
      <c r="D17" s="221">
        <v>191150.5</v>
      </c>
    </row>
    <row r="18" spans="1:4">
      <c r="A18" s="225">
        <v>11</v>
      </c>
      <c r="B18" s="245" t="s">
        <v>2564</v>
      </c>
      <c r="C18" s="235">
        <v>209078.9</v>
      </c>
      <c r="D18" s="221">
        <v>208086</v>
      </c>
    </row>
    <row r="19" spans="1:4">
      <c r="A19" s="225">
        <v>12</v>
      </c>
      <c r="B19" s="245" t="s">
        <v>2565</v>
      </c>
      <c r="C19" s="235">
        <v>185088</v>
      </c>
      <c r="D19" s="221">
        <v>184906.3</v>
      </c>
    </row>
    <row r="20" spans="1:4">
      <c r="A20" s="225">
        <v>13</v>
      </c>
      <c r="B20" s="245" t="s">
        <v>2566</v>
      </c>
      <c r="C20" s="235">
        <v>134724.79999999999</v>
      </c>
      <c r="D20" s="221">
        <v>134343.5</v>
      </c>
    </row>
    <row r="21" spans="1:4">
      <c r="A21" s="225">
        <v>14</v>
      </c>
      <c r="B21" s="245" t="s">
        <v>2567</v>
      </c>
      <c r="C21" s="235">
        <v>137870.1</v>
      </c>
      <c r="D21" s="221">
        <v>137752.6</v>
      </c>
    </row>
    <row r="22" spans="1:4">
      <c r="A22" s="225">
        <v>15</v>
      </c>
      <c r="B22" s="245" t="s">
        <v>2568</v>
      </c>
      <c r="C22" s="235">
        <v>261811</v>
      </c>
      <c r="D22" s="221">
        <v>261480</v>
      </c>
    </row>
    <row r="23" spans="1:4">
      <c r="A23" s="225">
        <v>16</v>
      </c>
      <c r="B23" s="245" t="s">
        <v>2569</v>
      </c>
      <c r="C23" s="235">
        <v>107565</v>
      </c>
      <c r="D23" s="221">
        <v>106918.6</v>
      </c>
    </row>
    <row r="24" spans="1:4">
      <c r="A24" s="225">
        <v>17</v>
      </c>
      <c r="B24" s="245" t="s">
        <v>2570</v>
      </c>
      <c r="C24" s="235">
        <v>94837.5</v>
      </c>
      <c r="D24" s="221">
        <v>94690.2</v>
      </c>
    </row>
    <row r="25" spans="1:4">
      <c r="A25" s="225">
        <v>18</v>
      </c>
      <c r="B25" s="245" t="s">
        <v>2571</v>
      </c>
      <c r="C25" s="235">
        <v>185470.4</v>
      </c>
      <c r="D25" s="221">
        <v>184987.3</v>
      </c>
    </row>
    <row r="26" spans="1:4">
      <c r="A26" s="225">
        <v>19</v>
      </c>
      <c r="B26" s="245" t="s">
        <v>2572</v>
      </c>
      <c r="C26" s="235">
        <v>204184.4</v>
      </c>
      <c r="D26" s="221">
        <v>203669.1</v>
      </c>
    </row>
    <row r="27" spans="1:4">
      <c r="A27" s="225">
        <v>20</v>
      </c>
      <c r="B27" s="245" t="s">
        <v>2573</v>
      </c>
      <c r="C27" s="235">
        <v>112252</v>
      </c>
      <c r="D27" s="221">
        <v>111864.7</v>
      </c>
    </row>
    <row r="28" spans="1:4">
      <c r="A28" s="225">
        <v>21</v>
      </c>
      <c r="B28" s="245" t="s">
        <v>2574</v>
      </c>
      <c r="C28" s="235">
        <v>230261.3</v>
      </c>
      <c r="D28" s="221">
        <v>230114.3</v>
      </c>
    </row>
    <row r="29" spans="1:4">
      <c r="A29" s="225">
        <v>22</v>
      </c>
      <c r="B29" s="245" t="s">
        <v>2575</v>
      </c>
      <c r="C29" s="235">
        <v>355304.5</v>
      </c>
      <c r="D29" s="221">
        <v>355569.1</v>
      </c>
    </row>
    <row r="30" spans="1:4">
      <c r="A30" s="225">
        <v>23</v>
      </c>
      <c r="B30" s="245" t="s">
        <v>2576</v>
      </c>
      <c r="C30" s="235">
        <v>170921.4</v>
      </c>
      <c r="D30" s="221">
        <v>170490</v>
      </c>
    </row>
    <row r="31" spans="1:4">
      <c r="A31" s="225">
        <v>24</v>
      </c>
      <c r="B31" s="245" t="s">
        <v>2577</v>
      </c>
      <c r="C31" s="235">
        <v>217634.8</v>
      </c>
      <c r="D31" s="221">
        <v>217204.3</v>
      </c>
    </row>
    <row r="32" spans="1:4">
      <c r="A32" s="225">
        <v>25</v>
      </c>
      <c r="B32" s="245" t="s">
        <v>2578</v>
      </c>
      <c r="C32" s="235">
        <v>269511</v>
      </c>
      <c r="D32" s="221">
        <v>269373.09999999998</v>
      </c>
    </row>
    <row r="33" spans="1:4">
      <c r="A33" s="225">
        <v>26</v>
      </c>
      <c r="B33" s="245" t="s">
        <v>2579</v>
      </c>
      <c r="C33" s="235">
        <v>101773.1</v>
      </c>
      <c r="D33" s="221">
        <v>101410.7</v>
      </c>
    </row>
    <row r="34" spans="1:4">
      <c r="A34" s="225">
        <v>27</v>
      </c>
      <c r="B34" s="245" t="s">
        <v>2580</v>
      </c>
      <c r="C34" s="235">
        <v>117989.9</v>
      </c>
      <c r="D34" s="221">
        <v>117986.6</v>
      </c>
    </row>
    <row r="35" spans="1:4">
      <c r="A35" s="225">
        <v>28</v>
      </c>
      <c r="B35" s="245" t="s">
        <v>2581</v>
      </c>
      <c r="C35" s="235">
        <v>102769.9</v>
      </c>
      <c r="D35" s="221">
        <v>102514.4</v>
      </c>
    </row>
    <row r="36" spans="1:4">
      <c r="A36" s="225">
        <v>29</v>
      </c>
      <c r="B36" s="245" t="s">
        <v>2582</v>
      </c>
      <c r="C36" s="235">
        <v>128868.8</v>
      </c>
      <c r="D36" s="221">
        <v>128442.2</v>
      </c>
    </row>
    <row r="37" spans="1:4">
      <c r="A37" s="225">
        <v>30</v>
      </c>
      <c r="B37" s="245" t="s">
        <v>2583</v>
      </c>
      <c r="C37" s="235">
        <v>462381.6</v>
      </c>
      <c r="D37" s="221">
        <v>463130.4</v>
      </c>
    </row>
    <row r="38" spans="1:4">
      <c r="A38" s="225">
        <v>31</v>
      </c>
      <c r="B38" s="245" t="s">
        <v>2584</v>
      </c>
      <c r="C38" s="235">
        <v>160456.5</v>
      </c>
      <c r="D38" s="221">
        <v>159878.79999999999</v>
      </c>
    </row>
    <row r="39" spans="1:4">
      <c r="A39" s="225">
        <v>32</v>
      </c>
      <c r="B39" s="245" t="s">
        <v>2585</v>
      </c>
      <c r="C39" s="235">
        <v>72351.399999999994</v>
      </c>
      <c r="D39" s="221">
        <v>71289.399999999994</v>
      </c>
    </row>
    <row r="40" spans="1:4">
      <c r="A40" s="225">
        <v>33</v>
      </c>
      <c r="B40" s="245" t="s">
        <v>2586</v>
      </c>
      <c r="C40" s="235">
        <v>168282.1</v>
      </c>
      <c r="D40" s="221">
        <v>168073.1</v>
      </c>
    </row>
    <row r="41" spans="1:4">
      <c r="A41" s="225">
        <v>34</v>
      </c>
      <c r="B41" s="245" t="s">
        <v>2587</v>
      </c>
      <c r="C41" s="235">
        <v>71936.100000000006</v>
      </c>
      <c r="D41" s="221">
        <v>71201.2</v>
      </c>
    </row>
    <row r="42" spans="1:4">
      <c r="A42" s="225">
        <v>35</v>
      </c>
      <c r="B42" s="245" t="s">
        <v>2588</v>
      </c>
      <c r="C42" s="235">
        <v>97450.5</v>
      </c>
      <c r="D42" s="221">
        <v>97402.2</v>
      </c>
    </row>
    <row r="43" spans="1:4">
      <c r="A43" s="225">
        <v>36</v>
      </c>
      <c r="B43" s="245" t="s">
        <v>2589</v>
      </c>
      <c r="C43" s="235">
        <v>122652.8</v>
      </c>
      <c r="D43" s="221">
        <v>122330.9</v>
      </c>
    </row>
    <row r="44" spans="1:4">
      <c r="A44" s="225">
        <v>37</v>
      </c>
      <c r="B44" s="245" t="s">
        <v>2590</v>
      </c>
      <c r="C44" s="235">
        <v>217819.1</v>
      </c>
      <c r="D44" s="221">
        <v>217216.2</v>
      </c>
    </row>
    <row r="45" spans="1:4">
      <c r="A45" s="225">
        <v>38</v>
      </c>
      <c r="B45" s="245" t="s">
        <v>2591</v>
      </c>
      <c r="C45" s="235">
        <v>224638</v>
      </c>
      <c r="D45" s="221">
        <v>225374.4</v>
      </c>
    </row>
    <row r="46" spans="1:4">
      <c r="A46" s="225">
        <v>39</v>
      </c>
      <c r="B46" s="245" t="s">
        <v>1115</v>
      </c>
      <c r="C46" s="235">
        <v>46703.6</v>
      </c>
      <c r="D46" s="221">
        <v>46620</v>
      </c>
    </row>
    <row r="47" spans="1:4">
      <c r="A47" s="225">
        <v>40</v>
      </c>
      <c r="B47" s="245" t="s">
        <v>2539</v>
      </c>
      <c r="C47" s="235">
        <v>97116.800000000003</v>
      </c>
      <c r="D47" s="221">
        <v>97258.9</v>
      </c>
    </row>
    <row r="48" spans="1:4">
      <c r="A48" s="225">
        <v>41</v>
      </c>
      <c r="B48" s="245" t="s">
        <v>2592</v>
      </c>
      <c r="C48" s="235">
        <v>173609.9</v>
      </c>
      <c r="D48" s="221">
        <v>173263.9</v>
      </c>
    </row>
    <row r="49" spans="1:4">
      <c r="A49" s="225">
        <v>42</v>
      </c>
      <c r="B49" s="245" t="s">
        <v>2593</v>
      </c>
      <c r="C49" s="235">
        <v>109887.1</v>
      </c>
      <c r="D49" s="221">
        <v>109563.3</v>
      </c>
    </row>
    <row r="50" spans="1:4">
      <c r="A50" s="225">
        <v>43</v>
      </c>
      <c r="B50" s="245" t="s">
        <v>2594</v>
      </c>
      <c r="C50" s="235">
        <v>158138</v>
      </c>
      <c r="D50" s="221">
        <v>157791</v>
      </c>
    </row>
    <row r="51" spans="1:4">
      <c r="A51" s="225">
        <v>44</v>
      </c>
      <c r="B51" s="245" t="s">
        <v>2595</v>
      </c>
      <c r="C51" s="235">
        <v>362659.9</v>
      </c>
      <c r="D51" s="221">
        <v>361492.7</v>
      </c>
    </row>
    <row r="52" spans="1:4">
      <c r="A52" s="225">
        <v>45</v>
      </c>
      <c r="B52" s="245" t="s">
        <v>2596</v>
      </c>
      <c r="C52" s="235">
        <v>140824.70000000001</v>
      </c>
      <c r="D52" s="221">
        <v>140252.1</v>
      </c>
    </row>
    <row r="53" spans="1:4">
      <c r="A53" s="225">
        <v>46</v>
      </c>
      <c r="B53" s="245" t="s">
        <v>2597</v>
      </c>
      <c r="C53" s="235">
        <v>211244.1</v>
      </c>
      <c r="D53" s="221">
        <v>210583.9</v>
      </c>
    </row>
    <row r="54" spans="1:4">
      <c r="A54" s="219"/>
      <c r="B54" s="256" t="s">
        <v>2554</v>
      </c>
      <c r="C54" s="224">
        <v>580258.19999999995</v>
      </c>
      <c r="D54" s="224">
        <v>1252737.1000000001</v>
      </c>
    </row>
    <row r="55" spans="1:4">
      <c r="A55" s="222"/>
      <c r="B55" s="257" t="s">
        <v>860</v>
      </c>
      <c r="C55" s="253">
        <f>SUM(C8:C54)</f>
        <v>8289402.5999999987</v>
      </c>
      <c r="D55" s="253">
        <f>SUM(D8:D54)</f>
        <v>8948122.1000000034</v>
      </c>
    </row>
  </sheetData>
  <mergeCells count="1">
    <mergeCell ref="A5:D5"/>
  </mergeCells>
  <pageMargins left="0.70866141732283472" right="0.56000000000000005" top="0.34" bottom="0.31" header="0.31496062992125984" footer="0.31496062992125984"/>
  <pageSetup paperSize="9" firstPageNumber="43" orientation="portrait" useFirstPageNumber="1" r:id="rId1"/>
  <drawing r:id="rId2"/>
</worksheet>
</file>

<file path=xl/worksheets/sheet17.xml><?xml version="1.0" encoding="utf-8"?>
<worksheet xmlns="http://schemas.openxmlformats.org/spreadsheetml/2006/main" xmlns:r="http://schemas.openxmlformats.org/officeDocument/2006/relationships">
  <dimension ref="A1:C347"/>
  <sheetViews>
    <sheetView zoomScaleNormal="100" workbookViewId="0">
      <selection activeCell="G321" sqref="G321"/>
    </sheetView>
  </sheetViews>
  <sheetFormatPr defaultRowHeight="15"/>
  <cols>
    <col min="1" max="1" width="7.140625" style="227" customWidth="1"/>
    <col min="2" max="2" width="49.28515625" style="227" customWidth="1"/>
    <col min="3" max="3" width="21.5703125" style="227" customWidth="1"/>
    <col min="4" max="4" width="3.140625" style="227" customWidth="1"/>
    <col min="5" max="5" width="7.28515625" style="227" customWidth="1"/>
    <col min="6" max="6" width="8.7109375" style="227" customWidth="1"/>
    <col min="7" max="7" width="15.42578125" style="227" customWidth="1"/>
    <col min="8" max="8" width="17.85546875" style="227" customWidth="1"/>
    <col min="9" max="12" width="18.5703125" style="227" bestFit="1" customWidth="1"/>
    <col min="13" max="14" width="12.85546875" style="227" bestFit="1" customWidth="1"/>
    <col min="15" max="15" width="16.28515625" style="227" bestFit="1" customWidth="1"/>
    <col min="16" max="22" width="10.42578125" style="227" bestFit="1" customWidth="1"/>
    <col min="23" max="256" width="9.140625" style="227"/>
    <col min="257" max="257" width="7.140625" style="227" customWidth="1"/>
    <col min="258" max="258" width="49.28515625" style="227" customWidth="1"/>
    <col min="259" max="259" width="13.5703125" style="227" customWidth="1"/>
    <col min="260" max="260" width="6.5703125" style="227" bestFit="1" customWidth="1"/>
    <col min="261" max="261" width="7.28515625" style="227" customWidth="1"/>
    <col min="262" max="262" width="8.7109375" style="227" customWidth="1"/>
    <col min="263" max="263" width="15.42578125" style="227" customWidth="1"/>
    <col min="264" max="264" width="17.85546875" style="227" customWidth="1"/>
    <col min="265" max="268" width="18.5703125" style="227" bestFit="1" customWidth="1"/>
    <col min="269" max="270" width="12.85546875" style="227" bestFit="1" customWidth="1"/>
    <col min="271" max="271" width="16.28515625" style="227" bestFit="1" customWidth="1"/>
    <col min="272" max="278" width="10.42578125" style="227" bestFit="1" customWidth="1"/>
    <col min="279" max="512" width="9.140625" style="227"/>
    <col min="513" max="513" width="7.140625" style="227" customWidth="1"/>
    <col min="514" max="514" width="49.28515625" style="227" customWidth="1"/>
    <col min="515" max="515" width="13.5703125" style="227" customWidth="1"/>
    <col min="516" max="516" width="6.5703125" style="227" bestFit="1" customWidth="1"/>
    <col min="517" max="517" width="7.28515625" style="227" customWidth="1"/>
    <col min="518" max="518" width="8.7109375" style="227" customWidth="1"/>
    <col min="519" max="519" width="15.42578125" style="227" customWidth="1"/>
    <col min="520" max="520" width="17.85546875" style="227" customWidth="1"/>
    <col min="521" max="524" width="18.5703125" style="227" bestFit="1" customWidth="1"/>
    <col min="525" max="526" width="12.85546875" style="227" bestFit="1" customWidth="1"/>
    <col min="527" max="527" width="16.28515625" style="227" bestFit="1" customWidth="1"/>
    <col min="528" max="534" width="10.42578125" style="227" bestFit="1" customWidth="1"/>
    <col min="535" max="768" width="9.140625" style="227"/>
    <col min="769" max="769" width="7.140625" style="227" customWidth="1"/>
    <col min="770" max="770" width="49.28515625" style="227" customWidth="1"/>
    <col min="771" max="771" width="13.5703125" style="227" customWidth="1"/>
    <col min="772" max="772" width="6.5703125" style="227" bestFit="1" customWidth="1"/>
    <col min="773" max="773" width="7.28515625" style="227" customWidth="1"/>
    <col min="774" max="774" width="8.7109375" style="227" customWidth="1"/>
    <col min="775" max="775" width="15.42578125" style="227" customWidth="1"/>
    <col min="776" max="776" width="17.85546875" style="227" customWidth="1"/>
    <col min="777" max="780" width="18.5703125" style="227" bestFit="1" customWidth="1"/>
    <col min="781" max="782" width="12.85546875" style="227" bestFit="1" customWidth="1"/>
    <col min="783" max="783" width="16.28515625" style="227" bestFit="1" customWidth="1"/>
    <col min="784" max="790" width="10.42578125" style="227" bestFit="1" customWidth="1"/>
    <col min="791" max="1024" width="9.140625" style="227"/>
    <col min="1025" max="1025" width="7.140625" style="227" customWidth="1"/>
    <col min="1026" max="1026" width="49.28515625" style="227" customWidth="1"/>
    <col min="1027" max="1027" width="13.5703125" style="227" customWidth="1"/>
    <col min="1028" max="1028" width="6.5703125" style="227" bestFit="1" customWidth="1"/>
    <col min="1029" max="1029" width="7.28515625" style="227" customWidth="1"/>
    <col min="1030" max="1030" width="8.7109375" style="227" customWidth="1"/>
    <col min="1031" max="1031" width="15.42578125" style="227" customWidth="1"/>
    <col min="1032" max="1032" width="17.85546875" style="227" customWidth="1"/>
    <col min="1033" max="1036" width="18.5703125" style="227" bestFit="1" customWidth="1"/>
    <col min="1037" max="1038" width="12.85546875" style="227" bestFit="1" customWidth="1"/>
    <col min="1039" max="1039" width="16.28515625" style="227" bestFit="1" customWidth="1"/>
    <col min="1040" max="1046" width="10.42578125" style="227" bestFit="1" customWidth="1"/>
    <col min="1047" max="1280" width="9.140625" style="227"/>
    <col min="1281" max="1281" width="7.140625" style="227" customWidth="1"/>
    <col min="1282" max="1282" width="49.28515625" style="227" customWidth="1"/>
    <col min="1283" max="1283" width="13.5703125" style="227" customWidth="1"/>
    <col min="1284" max="1284" width="6.5703125" style="227" bestFit="1" customWidth="1"/>
    <col min="1285" max="1285" width="7.28515625" style="227" customWidth="1"/>
    <col min="1286" max="1286" width="8.7109375" style="227" customWidth="1"/>
    <col min="1287" max="1287" width="15.42578125" style="227" customWidth="1"/>
    <col min="1288" max="1288" width="17.85546875" style="227" customWidth="1"/>
    <col min="1289" max="1292" width="18.5703125" style="227" bestFit="1" customWidth="1"/>
    <col min="1293" max="1294" width="12.85546875" style="227" bestFit="1" customWidth="1"/>
    <col min="1295" max="1295" width="16.28515625" style="227" bestFit="1" customWidth="1"/>
    <col min="1296" max="1302" width="10.42578125" style="227" bestFit="1" customWidth="1"/>
    <col min="1303" max="1536" width="9.140625" style="227"/>
    <col min="1537" max="1537" width="7.140625" style="227" customWidth="1"/>
    <col min="1538" max="1538" width="49.28515625" style="227" customWidth="1"/>
    <col min="1539" max="1539" width="13.5703125" style="227" customWidth="1"/>
    <col min="1540" max="1540" width="6.5703125" style="227" bestFit="1" customWidth="1"/>
    <col min="1541" max="1541" width="7.28515625" style="227" customWidth="1"/>
    <col min="1542" max="1542" width="8.7109375" style="227" customWidth="1"/>
    <col min="1543" max="1543" width="15.42578125" style="227" customWidth="1"/>
    <col min="1544" max="1544" width="17.85546875" style="227" customWidth="1"/>
    <col min="1545" max="1548" width="18.5703125" style="227" bestFit="1" customWidth="1"/>
    <col min="1549" max="1550" width="12.85546875" style="227" bestFit="1" customWidth="1"/>
    <col min="1551" max="1551" width="16.28515625" style="227" bestFit="1" customWidth="1"/>
    <col min="1552" max="1558" width="10.42578125" style="227" bestFit="1" customWidth="1"/>
    <col min="1559" max="1792" width="9.140625" style="227"/>
    <col min="1793" max="1793" width="7.140625" style="227" customWidth="1"/>
    <col min="1794" max="1794" width="49.28515625" style="227" customWidth="1"/>
    <col min="1795" max="1795" width="13.5703125" style="227" customWidth="1"/>
    <col min="1796" max="1796" width="6.5703125" style="227" bestFit="1" customWidth="1"/>
    <col min="1797" max="1797" width="7.28515625" style="227" customWidth="1"/>
    <col min="1798" max="1798" width="8.7109375" style="227" customWidth="1"/>
    <col min="1799" max="1799" width="15.42578125" style="227" customWidth="1"/>
    <col min="1800" max="1800" width="17.85546875" style="227" customWidth="1"/>
    <col min="1801" max="1804" width="18.5703125" style="227" bestFit="1" customWidth="1"/>
    <col min="1805" max="1806" width="12.85546875" style="227" bestFit="1" customWidth="1"/>
    <col min="1807" max="1807" width="16.28515625" style="227" bestFit="1" customWidth="1"/>
    <col min="1808" max="1814" width="10.42578125" style="227" bestFit="1" customWidth="1"/>
    <col min="1815" max="2048" width="9.140625" style="227"/>
    <col min="2049" max="2049" width="7.140625" style="227" customWidth="1"/>
    <col min="2050" max="2050" width="49.28515625" style="227" customWidth="1"/>
    <col min="2051" max="2051" width="13.5703125" style="227" customWidth="1"/>
    <col min="2052" max="2052" width="6.5703125" style="227" bestFit="1" customWidth="1"/>
    <col min="2053" max="2053" width="7.28515625" style="227" customWidth="1"/>
    <col min="2054" max="2054" width="8.7109375" style="227" customWidth="1"/>
    <col min="2055" max="2055" width="15.42578125" style="227" customWidth="1"/>
    <col min="2056" max="2056" width="17.85546875" style="227" customWidth="1"/>
    <col min="2057" max="2060" width="18.5703125" style="227" bestFit="1" customWidth="1"/>
    <col min="2061" max="2062" width="12.85546875" style="227" bestFit="1" customWidth="1"/>
    <col min="2063" max="2063" width="16.28515625" style="227" bestFit="1" customWidth="1"/>
    <col min="2064" max="2070" width="10.42578125" style="227" bestFit="1" customWidth="1"/>
    <col min="2071" max="2304" width="9.140625" style="227"/>
    <col min="2305" max="2305" width="7.140625" style="227" customWidth="1"/>
    <col min="2306" max="2306" width="49.28515625" style="227" customWidth="1"/>
    <col min="2307" max="2307" width="13.5703125" style="227" customWidth="1"/>
    <col min="2308" max="2308" width="6.5703125" style="227" bestFit="1" customWidth="1"/>
    <col min="2309" max="2309" width="7.28515625" style="227" customWidth="1"/>
    <col min="2310" max="2310" width="8.7109375" style="227" customWidth="1"/>
    <col min="2311" max="2311" width="15.42578125" style="227" customWidth="1"/>
    <col min="2312" max="2312" width="17.85546875" style="227" customWidth="1"/>
    <col min="2313" max="2316" width="18.5703125" style="227" bestFit="1" customWidth="1"/>
    <col min="2317" max="2318" width="12.85546875" style="227" bestFit="1" customWidth="1"/>
    <col min="2319" max="2319" width="16.28515625" style="227" bestFit="1" customWidth="1"/>
    <col min="2320" max="2326" width="10.42578125" style="227" bestFit="1" customWidth="1"/>
    <col min="2327" max="2560" width="9.140625" style="227"/>
    <col min="2561" max="2561" width="7.140625" style="227" customWidth="1"/>
    <col min="2562" max="2562" width="49.28515625" style="227" customWidth="1"/>
    <col min="2563" max="2563" width="13.5703125" style="227" customWidth="1"/>
    <col min="2564" max="2564" width="6.5703125" style="227" bestFit="1" customWidth="1"/>
    <col min="2565" max="2565" width="7.28515625" style="227" customWidth="1"/>
    <col min="2566" max="2566" width="8.7109375" style="227" customWidth="1"/>
    <col min="2567" max="2567" width="15.42578125" style="227" customWidth="1"/>
    <col min="2568" max="2568" width="17.85546875" style="227" customWidth="1"/>
    <col min="2569" max="2572" width="18.5703125" style="227" bestFit="1" customWidth="1"/>
    <col min="2573" max="2574" width="12.85546875" style="227" bestFit="1" customWidth="1"/>
    <col min="2575" max="2575" width="16.28515625" style="227" bestFit="1" customWidth="1"/>
    <col min="2576" max="2582" width="10.42578125" style="227" bestFit="1" customWidth="1"/>
    <col min="2583" max="2816" width="9.140625" style="227"/>
    <col min="2817" max="2817" width="7.140625" style="227" customWidth="1"/>
    <col min="2818" max="2818" width="49.28515625" style="227" customWidth="1"/>
    <col min="2819" max="2819" width="13.5703125" style="227" customWidth="1"/>
    <col min="2820" max="2820" width="6.5703125" style="227" bestFit="1" customWidth="1"/>
    <col min="2821" max="2821" width="7.28515625" style="227" customWidth="1"/>
    <col min="2822" max="2822" width="8.7109375" style="227" customWidth="1"/>
    <col min="2823" max="2823" width="15.42578125" style="227" customWidth="1"/>
    <col min="2824" max="2824" width="17.85546875" style="227" customWidth="1"/>
    <col min="2825" max="2828" width="18.5703125" style="227" bestFit="1" customWidth="1"/>
    <col min="2829" max="2830" width="12.85546875" style="227" bestFit="1" customWidth="1"/>
    <col min="2831" max="2831" width="16.28515625" style="227" bestFit="1" customWidth="1"/>
    <col min="2832" max="2838" width="10.42578125" style="227" bestFit="1" customWidth="1"/>
    <col min="2839" max="3072" width="9.140625" style="227"/>
    <col min="3073" max="3073" width="7.140625" style="227" customWidth="1"/>
    <col min="3074" max="3074" width="49.28515625" style="227" customWidth="1"/>
    <col min="3075" max="3075" width="13.5703125" style="227" customWidth="1"/>
    <col min="3076" max="3076" width="6.5703125" style="227" bestFit="1" customWidth="1"/>
    <col min="3077" max="3077" width="7.28515625" style="227" customWidth="1"/>
    <col min="3078" max="3078" width="8.7109375" style="227" customWidth="1"/>
    <col min="3079" max="3079" width="15.42578125" style="227" customWidth="1"/>
    <col min="3080" max="3080" width="17.85546875" style="227" customWidth="1"/>
    <col min="3081" max="3084" width="18.5703125" style="227" bestFit="1" customWidth="1"/>
    <col min="3085" max="3086" width="12.85546875" style="227" bestFit="1" customWidth="1"/>
    <col min="3087" max="3087" width="16.28515625" style="227" bestFit="1" customWidth="1"/>
    <col min="3088" max="3094" width="10.42578125" style="227" bestFit="1" customWidth="1"/>
    <col min="3095" max="3328" width="9.140625" style="227"/>
    <col min="3329" max="3329" width="7.140625" style="227" customWidth="1"/>
    <col min="3330" max="3330" width="49.28515625" style="227" customWidth="1"/>
    <col min="3331" max="3331" width="13.5703125" style="227" customWidth="1"/>
    <col min="3332" max="3332" width="6.5703125" style="227" bestFit="1" customWidth="1"/>
    <col min="3333" max="3333" width="7.28515625" style="227" customWidth="1"/>
    <col min="3334" max="3334" width="8.7109375" style="227" customWidth="1"/>
    <col min="3335" max="3335" width="15.42578125" style="227" customWidth="1"/>
    <col min="3336" max="3336" width="17.85546875" style="227" customWidth="1"/>
    <col min="3337" max="3340" width="18.5703125" style="227" bestFit="1" customWidth="1"/>
    <col min="3341" max="3342" width="12.85546875" style="227" bestFit="1" customWidth="1"/>
    <col min="3343" max="3343" width="16.28515625" style="227" bestFit="1" customWidth="1"/>
    <col min="3344" max="3350" width="10.42578125" style="227" bestFit="1" customWidth="1"/>
    <col min="3351" max="3584" width="9.140625" style="227"/>
    <col min="3585" max="3585" width="7.140625" style="227" customWidth="1"/>
    <col min="3586" max="3586" width="49.28515625" style="227" customWidth="1"/>
    <col min="3587" max="3587" width="13.5703125" style="227" customWidth="1"/>
    <col min="3588" max="3588" width="6.5703125" style="227" bestFit="1" customWidth="1"/>
    <col min="3589" max="3589" width="7.28515625" style="227" customWidth="1"/>
    <col min="3590" max="3590" width="8.7109375" style="227" customWidth="1"/>
    <col min="3591" max="3591" width="15.42578125" style="227" customWidth="1"/>
    <col min="3592" max="3592" width="17.85546875" style="227" customWidth="1"/>
    <col min="3593" max="3596" width="18.5703125" style="227" bestFit="1" customWidth="1"/>
    <col min="3597" max="3598" width="12.85546875" style="227" bestFit="1" customWidth="1"/>
    <col min="3599" max="3599" width="16.28515625" style="227" bestFit="1" customWidth="1"/>
    <col min="3600" max="3606" width="10.42578125" style="227" bestFit="1" customWidth="1"/>
    <col min="3607" max="3840" width="9.140625" style="227"/>
    <col min="3841" max="3841" width="7.140625" style="227" customWidth="1"/>
    <col min="3842" max="3842" width="49.28515625" style="227" customWidth="1"/>
    <col min="3843" max="3843" width="13.5703125" style="227" customWidth="1"/>
    <col min="3844" max="3844" width="6.5703125" style="227" bestFit="1" customWidth="1"/>
    <col min="3845" max="3845" width="7.28515625" style="227" customWidth="1"/>
    <col min="3846" max="3846" width="8.7109375" style="227" customWidth="1"/>
    <col min="3847" max="3847" width="15.42578125" style="227" customWidth="1"/>
    <col min="3848" max="3848" width="17.85546875" style="227" customWidth="1"/>
    <col min="3849" max="3852" width="18.5703125" style="227" bestFit="1" customWidth="1"/>
    <col min="3853" max="3854" width="12.85546875" style="227" bestFit="1" customWidth="1"/>
    <col min="3855" max="3855" width="16.28515625" style="227" bestFit="1" customWidth="1"/>
    <col min="3856" max="3862" width="10.42578125" style="227" bestFit="1" customWidth="1"/>
    <col min="3863" max="4096" width="9.140625" style="227"/>
    <col min="4097" max="4097" width="7.140625" style="227" customWidth="1"/>
    <col min="4098" max="4098" width="49.28515625" style="227" customWidth="1"/>
    <col min="4099" max="4099" width="13.5703125" style="227" customWidth="1"/>
    <col min="4100" max="4100" width="6.5703125" style="227" bestFit="1" customWidth="1"/>
    <col min="4101" max="4101" width="7.28515625" style="227" customWidth="1"/>
    <col min="4102" max="4102" width="8.7109375" style="227" customWidth="1"/>
    <col min="4103" max="4103" width="15.42578125" style="227" customWidth="1"/>
    <col min="4104" max="4104" width="17.85546875" style="227" customWidth="1"/>
    <col min="4105" max="4108" width="18.5703125" style="227" bestFit="1" customWidth="1"/>
    <col min="4109" max="4110" width="12.85546875" style="227" bestFit="1" customWidth="1"/>
    <col min="4111" max="4111" width="16.28515625" style="227" bestFit="1" customWidth="1"/>
    <col min="4112" max="4118" width="10.42578125" style="227" bestFit="1" customWidth="1"/>
    <col min="4119" max="4352" width="9.140625" style="227"/>
    <col min="4353" max="4353" width="7.140625" style="227" customWidth="1"/>
    <col min="4354" max="4354" width="49.28515625" style="227" customWidth="1"/>
    <col min="4355" max="4355" width="13.5703125" style="227" customWidth="1"/>
    <col min="4356" max="4356" width="6.5703125" style="227" bestFit="1" customWidth="1"/>
    <col min="4357" max="4357" width="7.28515625" style="227" customWidth="1"/>
    <col min="4358" max="4358" width="8.7109375" style="227" customWidth="1"/>
    <col min="4359" max="4359" width="15.42578125" style="227" customWidth="1"/>
    <col min="4360" max="4360" width="17.85546875" style="227" customWidth="1"/>
    <col min="4361" max="4364" width="18.5703125" style="227" bestFit="1" customWidth="1"/>
    <col min="4365" max="4366" width="12.85546875" style="227" bestFit="1" customWidth="1"/>
    <col min="4367" max="4367" width="16.28515625" style="227" bestFit="1" customWidth="1"/>
    <col min="4368" max="4374" width="10.42578125" style="227" bestFit="1" customWidth="1"/>
    <col min="4375" max="4608" width="9.140625" style="227"/>
    <col min="4609" max="4609" width="7.140625" style="227" customWidth="1"/>
    <col min="4610" max="4610" width="49.28515625" style="227" customWidth="1"/>
    <col min="4611" max="4611" width="13.5703125" style="227" customWidth="1"/>
    <col min="4612" max="4612" width="6.5703125" style="227" bestFit="1" customWidth="1"/>
    <col min="4613" max="4613" width="7.28515625" style="227" customWidth="1"/>
    <col min="4614" max="4614" width="8.7109375" style="227" customWidth="1"/>
    <col min="4615" max="4615" width="15.42578125" style="227" customWidth="1"/>
    <col min="4616" max="4616" width="17.85546875" style="227" customWidth="1"/>
    <col min="4617" max="4620" width="18.5703125" style="227" bestFit="1" customWidth="1"/>
    <col min="4621" max="4622" width="12.85546875" style="227" bestFit="1" customWidth="1"/>
    <col min="4623" max="4623" width="16.28515625" style="227" bestFit="1" customWidth="1"/>
    <col min="4624" max="4630" width="10.42578125" style="227" bestFit="1" customWidth="1"/>
    <col min="4631" max="4864" width="9.140625" style="227"/>
    <col min="4865" max="4865" width="7.140625" style="227" customWidth="1"/>
    <col min="4866" max="4866" width="49.28515625" style="227" customWidth="1"/>
    <col min="4867" max="4867" width="13.5703125" style="227" customWidth="1"/>
    <col min="4868" max="4868" width="6.5703125" style="227" bestFit="1" customWidth="1"/>
    <col min="4869" max="4869" width="7.28515625" style="227" customWidth="1"/>
    <col min="4870" max="4870" width="8.7109375" style="227" customWidth="1"/>
    <col min="4871" max="4871" width="15.42578125" style="227" customWidth="1"/>
    <col min="4872" max="4872" width="17.85546875" style="227" customWidth="1"/>
    <col min="4873" max="4876" width="18.5703125" style="227" bestFit="1" customWidth="1"/>
    <col min="4877" max="4878" width="12.85546875" style="227" bestFit="1" customWidth="1"/>
    <col min="4879" max="4879" width="16.28515625" style="227" bestFit="1" customWidth="1"/>
    <col min="4880" max="4886" width="10.42578125" style="227" bestFit="1" customWidth="1"/>
    <col min="4887" max="5120" width="9.140625" style="227"/>
    <col min="5121" max="5121" width="7.140625" style="227" customWidth="1"/>
    <col min="5122" max="5122" width="49.28515625" style="227" customWidth="1"/>
    <col min="5123" max="5123" width="13.5703125" style="227" customWidth="1"/>
    <col min="5124" max="5124" width="6.5703125" style="227" bestFit="1" customWidth="1"/>
    <col min="5125" max="5125" width="7.28515625" style="227" customWidth="1"/>
    <col min="5126" max="5126" width="8.7109375" style="227" customWidth="1"/>
    <col min="5127" max="5127" width="15.42578125" style="227" customWidth="1"/>
    <col min="5128" max="5128" width="17.85546875" style="227" customWidth="1"/>
    <col min="5129" max="5132" width="18.5703125" style="227" bestFit="1" customWidth="1"/>
    <col min="5133" max="5134" width="12.85546875" style="227" bestFit="1" customWidth="1"/>
    <col min="5135" max="5135" width="16.28515625" style="227" bestFit="1" customWidth="1"/>
    <col min="5136" max="5142" width="10.42578125" style="227" bestFit="1" customWidth="1"/>
    <col min="5143" max="5376" width="9.140625" style="227"/>
    <col min="5377" max="5377" width="7.140625" style="227" customWidth="1"/>
    <col min="5378" max="5378" width="49.28515625" style="227" customWidth="1"/>
    <col min="5379" max="5379" width="13.5703125" style="227" customWidth="1"/>
    <col min="5380" max="5380" width="6.5703125" style="227" bestFit="1" customWidth="1"/>
    <col min="5381" max="5381" width="7.28515625" style="227" customWidth="1"/>
    <col min="5382" max="5382" width="8.7109375" style="227" customWidth="1"/>
    <col min="5383" max="5383" width="15.42578125" style="227" customWidth="1"/>
    <col min="5384" max="5384" width="17.85546875" style="227" customWidth="1"/>
    <col min="5385" max="5388" width="18.5703125" style="227" bestFit="1" customWidth="1"/>
    <col min="5389" max="5390" width="12.85546875" style="227" bestFit="1" customWidth="1"/>
    <col min="5391" max="5391" width="16.28515625" style="227" bestFit="1" customWidth="1"/>
    <col min="5392" max="5398" width="10.42578125" style="227" bestFit="1" customWidth="1"/>
    <col min="5399" max="5632" width="9.140625" style="227"/>
    <col min="5633" max="5633" width="7.140625" style="227" customWidth="1"/>
    <col min="5634" max="5634" width="49.28515625" style="227" customWidth="1"/>
    <col min="5635" max="5635" width="13.5703125" style="227" customWidth="1"/>
    <col min="5636" max="5636" width="6.5703125" style="227" bestFit="1" customWidth="1"/>
    <col min="5637" max="5637" width="7.28515625" style="227" customWidth="1"/>
    <col min="5638" max="5638" width="8.7109375" style="227" customWidth="1"/>
    <col min="5639" max="5639" width="15.42578125" style="227" customWidth="1"/>
    <col min="5640" max="5640" width="17.85546875" style="227" customWidth="1"/>
    <col min="5641" max="5644" width="18.5703125" style="227" bestFit="1" customWidth="1"/>
    <col min="5645" max="5646" width="12.85546875" style="227" bestFit="1" customWidth="1"/>
    <col min="5647" max="5647" width="16.28515625" style="227" bestFit="1" customWidth="1"/>
    <col min="5648" max="5654" width="10.42578125" style="227" bestFit="1" customWidth="1"/>
    <col min="5655" max="5888" width="9.140625" style="227"/>
    <col min="5889" max="5889" width="7.140625" style="227" customWidth="1"/>
    <col min="5890" max="5890" width="49.28515625" style="227" customWidth="1"/>
    <col min="5891" max="5891" width="13.5703125" style="227" customWidth="1"/>
    <col min="5892" max="5892" width="6.5703125" style="227" bestFit="1" customWidth="1"/>
    <col min="5893" max="5893" width="7.28515625" style="227" customWidth="1"/>
    <col min="5894" max="5894" width="8.7109375" style="227" customWidth="1"/>
    <col min="5895" max="5895" width="15.42578125" style="227" customWidth="1"/>
    <col min="5896" max="5896" width="17.85546875" style="227" customWidth="1"/>
    <col min="5897" max="5900" width="18.5703125" style="227" bestFit="1" customWidth="1"/>
    <col min="5901" max="5902" width="12.85546875" style="227" bestFit="1" customWidth="1"/>
    <col min="5903" max="5903" width="16.28515625" style="227" bestFit="1" customWidth="1"/>
    <col min="5904" max="5910" width="10.42578125" style="227" bestFit="1" customWidth="1"/>
    <col min="5911" max="6144" width="9.140625" style="227"/>
    <col min="6145" max="6145" width="7.140625" style="227" customWidth="1"/>
    <col min="6146" max="6146" width="49.28515625" style="227" customWidth="1"/>
    <col min="6147" max="6147" width="13.5703125" style="227" customWidth="1"/>
    <col min="6148" max="6148" width="6.5703125" style="227" bestFit="1" customWidth="1"/>
    <col min="6149" max="6149" width="7.28515625" style="227" customWidth="1"/>
    <col min="6150" max="6150" width="8.7109375" style="227" customWidth="1"/>
    <col min="6151" max="6151" width="15.42578125" style="227" customWidth="1"/>
    <col min="6152" max="6152" width="17.85546875" style="227" customWidth="1"/>
    <col min="6153" max="6156" width="18.5703125" style="227" bestFit="1" customWidth="1"/>
    <col min="6157" max="6158" width="12.85546875" style="227" bestFit="1" customWidth="1"/>
    <col min="6159" max="6159" width="16.28515625" style="227" bestFit="1" customWidth="1"/>
    <col min="6160" max="6166" width="10.42578125" style="227" bestFit="1" customWidth="1"/>
    <col min="6167" max="6400" width="9.140625" style="227"/>
    <col min="6401" max="6401" width="7.140625" style="227" customWidth="1"/>
    <col min="6402" max="6402" width="49.28515625" style="227" customWidth="1"/>
    <col min="6403" max="6403" width="13.5703125" style="227" customWidth="1"/>
    <col min="6404" max="6404" width="6.5703125" style="227" bestFit="1" customWidth="1"/>
    <col min="6405" max="6405" width="7.28515625" style="227" customWidth="1"/>
    <col min="6406" max="6406" width="8.7109375" style="227" customWidth="1"/>
    <col min="6407" max="6407" width="15.42578125" style="227" customWidth="1"/>
    <col min="6408" max="6408" width="17.85546875" style="227" customWidth="1"/>
    <col min="6409" max="6412" width="18.5703125" style="227" bestFit="1" customWidth="1"/>
    <col min="6413" max="6414" width="12.85546875" style="227" bestFit="1" customWidth="1"/>
    <col min="6415" max="6415" width="16.28515625" style="227" bestFit="1" customWidth="1"/>
    <col min="6416" max="6422" width="10.42578125" style="227" bestFit="1" customWidth="1"/>
    <col min="6423" max="6656" width="9.140625" style="227"/>
    <col min="6657" max="6657" width="7.140625" style="227" customWidth="1"/>
    <col min="6658" max="6658" width="49.28515625" style="227" customWidth="1"/>
    <col min="6659" max="6659" width="13.5703125" style="227" customWidth="1"/>
    <col min="6660" max="6660" width="6.5703125" style="227" bestFit="1" customWidth="1"/>
    <col min="6661" max="6661" width="7.28515625" style="227" customWidth="1"/>
    <col min="6662" max="6662" width="8.7109375" style="227" customWidth="1"/>
    <col min="6663" max="6663" width="15.42578125" style="227" customWidth="1"/>
    <col min="6664" max="6664" width="17.85546875" style="227" customWidth="1"/>
    <col min="6665" max="6668" width="18.5703125" style="227" bestFit="1" customWidth="1"/>
    <col min="6669" max="6670" width="12.85546875" style="227" bestFit="1" customWidth="1"/>
    <col min="6671" max="6671" width="16.28515625" style="227" bestFit="1" customWidth="1"/>
    <col min="6672" max="6678" width="10.42578125" style="227" bestFit="1" customWidth="1"/>
    <col min="6679" max="6912" width="9.140625" style="227"/>
    <col min="6913" max="6913" width="7.140625" style="227" customWidth="1"/>
    <col min="6914" max="6914" width="49.28515625" style="227" customWidth="1"/>
    <col min="6915" max="6915" width="13.5703125" style="227" customWidth="1"/>
    <col min="6916" max="6916" width="6.5703125" style="227" bestFit="1" customWidth="1"/>
    <col min="6917" max="6917" width="7.28515625" style="227" customWidth="1"/>
    <col min="6918" max="6918" width="8.7109375" style="227" customWidth="1"/>
    <col min="6919" max="6919" width="15.42578125" style="227" customWidth="1"/>
    <col min="6920" max="6920" width="17.85546875" style="227" customWidth="1"/>
    <col min="6921" max="6924" width="18.5703125" style="227" bestFit="1" customWidth="1"/>
    <col min="6925" max="6926" width="12.85546875" style="227" bestFit="1" customWidth="1"/>
    <col min="6927" max="6927" width="16.28515625" style="227" bestFit="1" customWidth="1"/>
    <col min="6928" max="6934" width="10.42578125" style="227" bestFit="1" customWidth="1"/>
    <col min="6935" max="7168" width="9.140625" style="227"/>
    <col min="7169" max="7169" width="7.140625" style="227" customWidth="1"/>
    <col min="7170" max="7170" width="49.28515625" style="227" customWidth="1"/>
    <col min="7171" max="7171" width="13.5703125" style="227" customWidth="1"/>
    <col min="7172" max="7172" width="6.5703125" style="227" bestFit="1" customWidth="1"/>
    <col min="7173" max="7173" width="7.28515625" style="227" customWidth="1"/>
    <col min="7174" max="7174" width="8.7109375" style="227" customWidth="1"/>
    <col min="7175" max="7175" width="15.42578125" style="227" customWidth="1"/>
    <col min="7176" max="7176" width="17.85546875" style="227" customWidth="1"/>
    <col min="7177" max="7180" width="18.5703125" style="227" bestFit="1" customWidth="1"/>
    <col min="7181" max="7182" width="12.85546875" style="227" bestFit="1" customWidth="1"/>
    <col min="7183" max="7183" width="16.28515625" style="227" bestFit="1" customWidth="1"/>
    <col min="7184" max="7190" width="10.42578125" style="227" bestFit="1" customWidth="1"/>
    <col min="7191" max="7424" width="9.140625" style="227"/>
    <col min="7425" max="7425" width="7.140625" style="227" customWidth="1"/>
    <col min="7426" max="7426" width="49.28515625" style="227" customWidth="1"/>
    <col min="7427" max="7427" width="13.5703125" style="227" customWidth="1"/>
    <col min="7428" max="7428" width="6.5703125" style="227" bestFit="1" customWidth="1"/>
    <col min="7429" max="7429" width="7.28515625" style="227" customWidth="1"/>
    <col min="7430" max="7430" width="8.7109375" style="227" customWidth="1"/>
    <col min="7431" max="7431" width="15.42578125" style="227" customWidth="1"/>
    <col min="7432" max="7432" width="17.85546875" style="227" customWidth="1"/>
    <col min="7433" max="7436" width="18.5703125" style="227" bestFit="1" customWidth="1"/>
    <col min="7437" max="7438" width="12.85546875" style="227" bestFit="1" customWidth="1"/>
    <col min="7439" max="7439" width="16.28515625" style="227" bestFit="1" customWidth="1"/>
    <col min="7440" max="7446" width="10.42578125" style="227" bestFit="1" customWidth="1"/>
    <col min="7447" max="7680" width="9.140625" style="227"/>
    <col min="7681" max="7681" width="7.140625" style="227" customWidth="1"/>
    <col min="7682" max="7682" width="49.28515625" style="227" customWidth="1"/>
    <col min="7683" max="7683" width="13.5703125" style="227" customWidth="1"/>
    <col min="7684" max="7684" width="6.5703125" style="227" bestFit="1" customWidth="1"/>
    <col min="7685" max="7685" width="7.28515625" style="227" customWidth="1"/>
    <col min="7686" max="7686" width="8.7109375" style="227" customWidth="1"/>
    <col min="7687" max="7687" width="15.42578125" style="227" customWidth="1"/>
    <col min="7688" max="7688" width="17.85546875" style="227" customWidth="1"/>
    <col min="7689" max="7692" width="18.5703125" style="227" bestFit="1" customWidth="1"/>
    <col min="7693" max="7694" width="12.85546875" style="227" bestFit="1" customWidth="1"/>
    <col min="7695" max="7695" width="16.28515625" style="227" bestFit="1" customWidth="1"/>
    <col min="7696" max="7702" width="10.42578125" style="227" bestFit="1" customWidth="1"/>
    <col min="7703" max="7936" width="9.140625" style="227"/>
    <col min="7937" max="7937" width="7.140625" style="227" customWidth="1"/>
    <col min="7938" max="7938" width="49.28515625" style="227" customWidth="1"/>
    <col min="7939" max="7939" width="13.5703125" style="227" customWidth="1"/>
    <col min="7940" max="7940" width="6.5703125" style="227" bestFit="1" customWidth="1"/>
    <col min="7941" max="7941" width="7.28515625" style="227" customWidth="1"/>
    <col min="7942" max="7942" width="8.7109375" style="227" customWidth="1"/>
    <col min="7943" max="7943" width="15.42578125" style="227" customWidth="1"/>
    <col min="7944" max="7944" width="17.85546875" style="227" customWidth="1"/>
    <col min="7945" max="7948" width="18.5703125" style="227" bestFit="1" customWidth="1"/>
    <col min="7949" max="7950" width="12.85546875" style="227" bestFit="1" customWidth="1"/>
    <col min="7951" max="7951" width="16.28515625" style="227" bestFit="1" customWidth="1"/>
    <col min="7952" max="7958" width="10.42578125" style="227" bestFit="1" customWidth="1"/>
    <col min="7959" max="8192" width="9.140625" style="227"/>
    <col min="8193" max="8193" width="7.140625" style="227" customWidth="1"/>
    <col min="8194" max="8194" width="49.28515625" style="227" customWidth="1"/>
    <col min="8195" max="8195" width="13.5703125" style="227" customWidth="1"/>
    <col min="8196" max="8196" width="6.5703125" style="227" bestFit="1" customWidth="1"/>
    <col min="8197" max="8197" width="7.28515625" style="227" customWidth="1"/>
    <col min="8198" max="8198" width="8.7109375" style="227" customWidth="1"/>
    <col min="8199" max="8199" width="15.42578125" style="227" customWidth="1"/>
    <col min="8200" max="8200" width="17.85546875" style="227" customWidth="1"/>
    <col min="8201" max="8204" width="18.5703125" style="227" bestFit="1" customWidth="1"/>
    <col min="8205" max="8206" width="12.85546875" style="227" bestFit="1" customWidth="1"/>
    <col min="8207" max="8207" width="16.28515625" style="227" bestFit="1" customWidth="1"/>
    <col min="8208" max="8214" width="10.42578125" style="227" bestFit="1" customWidth="1"/>
    <col min="8215" max="8448" width="9.140625" style="227"/>
    <col min="8449" max="8449" width="7.140625" style="227" customWidth="1"/>
    <col min="8450" max="8450" width="49.28515625" style="227" customWidth="1"/>
    <col min="8451" max="8451" width="13.5703125" style="227" customWidth="1"/>
    <col min="8452" max="8452" width="6.5703125" style="227" bestFit="1" customWidth="1"/>
    <col min="8453" max="8453" width="7.28515625" style="227" customWidth="1"/>
    <col min="8454" max="8454" width="8.7109375" style="227" customWidth="1"/>
    <col min="8455" max="8455" width="15.42578125" style="227" customWidth="1"/>
    <col min="8456" max="8456" width="17.85546875" style="227" customWidth="1"/>
    <col min="8457" max="8460" width="18.5703125" style="227" bestFit="1" customWidth="1"/>
    <col min="8461" max="8462" width="12.85546875" style="227" bestFit="1" customWidth="1"/>
    <col min="8463" max="8463" width="16.28515625" style="227" bestFit="1" customWidth="1"/>
    <col min="8464" max="8470" width="10.42578125" style="227" bestFit="1" customWidth="1"/>
    <col min="8471" max="8704" width="9.140625" style="227"/>
    <col min="8705" max="8705" width="7.140625" style="227" customWidth="1"/>
    <col min="8706" max="8706" width="49.28515625" style="227" customWidth="1"/>
    <col min="8707" max="8707" width="13.5703125" style="227" customWidth="1"/>
    <col min="8708" max="8708" width="6.5703125" style="227" bestFit="1" customWidth="1"/>
    <col min="8709" max="8709" width="7.28515625" style="227" customWidth="1"/>
    <col min="8710" max="8710" width="8.7109375" style="227" customWidth="1"/>
    <col min="8711" max="8711" width="15.42578125" style="227" customWidth="1"/>
    <col min="8712" max="8712" width="17.85546875" style="227" customWidth="1"/>
    <col min="8713" max="8716" width="18.5703125" style="227" bestFit="1" customWidth="1"/>
    <col min="8717" max="8718" width="12.85546875" style="227" bestFit="1" customWidth="1"/>
    <col min="8719" max="8719" width="16.28515625" style="227" bestFit="1" customWidth="1"/>
    <col min="8720" max="8726" width="10.42578125" style="227" bestFit="1" customWidth="1"/>
    <col min="8727" max="8960" width="9.140625" style="227"/>
    <col min="8961" max="8961" width="7.140625" style="227" customWidth="1"/>
    <col min="8962" max="8962" width="49.28515625" style="227" customWidth="1"/>
    <col min="8963" max="8963" width="13.5703125" style="227" customWidth="1"/>
    <col min="8964" max="8964" width="6.5703125" style="227" bestFit="1" customWidth="1"/>
    <col min="8965" max="8965" width="7.28515625" style="227" customWidth="1"/>
    <col min="8966" max="8966" width="8.7109375" style="227" customWidth="1"/>
    <col min="8967" max="8967" width="15.42578125" style="227" customWidth="1"/>
    <col min="8968" max="8968" width="17.85546875" style="227" customWidth="1"/>
    <col min="8969" max="8972" width="18.5703125" style="227" bestFit="1" customWidth="1"/>
    <col min="8973" max="8974" width="12.85546875" style="227" bestFit="1" customWidth="1"/>
    <col min="8975" max="8975" width="16.28515625" style="227" bestFit="1" customWidth="1"/>
    <col min="8976" max="8982" width="10.42578125" style="227" bestFit="1" customWidth="1"/>
    <col min="8983" max="9216" width="9.140625" style="227"/>
    <col min="9217" max="9217" width="7.140625" style="227" customWidth="1"/>
    <col min="9218" max="9218" width="49.28515625" style="227" customWidth="1"/>
    <col min="9219" max="9219" width="13.5703125" style="227" customWidth="1"/>
    <col min="9220" max="9220" width="6.5703125" style="227" bestFit="1" customWidth="1"/>
    <col min="9221" max="9221" width="7.28515625" style="227" customWidth="1"/>
    <col min="9222" max="9222" width="8.7109375" style="227" customWidth="1"/>
    <col min="9223" max="9223" width="15.42578125" style="227" customWidth="1"/>
    <col min="9224" max="9224" width="17.85546875" style="227" customWidth="1"/>
    <col min="9225" max="9228" width="18.5703125" style="227" bestFit="1" customWidth="1"/>
    <col min="9229" max="9230" width="12.85546875" style="227" bestFit="1" customWidth="1"/>
    <col min="9231" max="9231" width="16.28515625" style="227" bestFit="1" customWidth="1"/>
    <col min="9232" max="9238" width="10.42578125" style="227" bestFit="1" customWidth="1"/>
    <col min="9239" max="9472" width="9.140625" style="227"/>
    <col min="9473" max="9473" width="7.140625" style="227" customWidth="1"/>
    <col min="9474" max="9474" width="49.28515625" style="227" customWidth="1"/>
    <col min="9475" max="9475" width="13.5703125" style="227" customWidth="1"/>
    <col min="9476" max="9476" width="6.5703125" style="227" bestFit="1" customWidth="1"/>
    <col min="9477" max="9477" width="7.28515625" style="227" customWidth="1"/>
    <col min="9478" max="9478" width="8.7109375" style="227" customWidth="1"/>
    <col min="9479" max="9479" width="15.42578125" style="227" customWidth="1"/>
    <col min="9480" max="9480" width="17.85546875" style="227" customWidth="1"/>
    <col min="9481" max="9484" width="18.5703125" style="227" bestFit="1" customWidth="1"/>
    <col min="9485" max="9486" width="12.85546875" style="227" bestFit="1" customWidth="1"/>
    <col min="9487" max="9487" width="16.28515625" style="227" bestFit="1" customWidth="1"/>
    <col min="9488" max="9494" width="10.42578125" style="227" bestFit="1" customWidth="1"/>
    <col min="9495" max="9728" width="9.140625" style="227"/>
    <col min="9729" max="9729" width="7.140625" style="227" customWidth="1"/>
    <col min="9730" max="9730" width="49.28515625" style="227" customWidth="1"/>
    <col min="9731" max="9731" width="13.5703125" style="227" customWidth="1"/>
    <col min="9732" max="9732" width="6.5703125" style="227" bestFit="1" customWidth="1"/>
    <col min="9733" max="9733" width="7.28515625" style="227" customWidth="1"/>
    <col min="9734" max="9734" width="8.7109375" style="227" customWidth="1"/>
    <col min="9735" max="9735" width="15.42578125" style="227" customWidth="1"/>
    <col min="9736" max="9736" width="17.85546875" style="227" customWidth="1"/>
    <col min="9737" max="9740" width="18.5703125" style="227" bestFit="1" customWidth="1"/>
    <col min="9741" max="9742" width="12.85546875" style="227" bestFit="1" customWidth="1"/>
    <col min="9743" max="9743" width="16.28515625" style="227" bestFit="1" customWidth="1"/>
    <col min="9744" max="9750" width="10.42578125" style="227" bestFit="1" customWidth="1"/>
    <col min="9751" max="9984" width="9.140625" style="227"/>
    <col min="9985" max="9985" width="7.140625" style="227" customWidth="1"/>
    <col min="9986" max="9986" width="49.28515625" style="227" customWidth="1"/>
    <col min="9987" max="9987" width="13.5703125" style="227" customWidth="1"/>
    <col min="9988" max="9988" width="6.5703125" style="227" bestFit="1" customWidth="1"/>
    <col min="9989" max="9989" width="7.28515625" style="227" customWidth="1"/>
    <col min="9990" max="9990" width="8.7109375" style="227" customWidth="1"/>
    <col min="9991" max="9991" width="15.42578125" style="227" customWidth="1"/>
    <col min="9992" max="9992" width="17.85546875" style="227" customWidth="1"/>
    <col min="9993" max="9996" width="18.5703125" style="227" bestFit="1" customWidth="1"/>
    <col min="9997" max="9998" width="12.85546875" style="227" bestFit="1" customWidth="1"/>
    <col min="9999" max="9999" width="16.28515625" style="227" bestFit="1" customWidth="1"/>
    <col min="10000" max="10006" width="10.42578125" style="227" bestFit="1" customWidth="1"/>
    <col min="10007" max="10240" width="9.140625" style="227"/>
    <col min="10241" max="10241" width="7.140625" style="227" customWidth="1"/>
    <col min="10242" max="10242" width="49.28515625" style="227" customWidth="1"/>
    <col min="10243" max="10243" width="13.5703125" style="227" customWidth="1"/>
    <col min="10244" max="10244" width="6.5703125" style="227" bestFit="1" customWidth="1"/>
    <col min="10245" max="10245" width="7.28515625" style="227" customWidth="1"/>
    <col min="10246" max="10246" width="8.7109375" style="227" customWidth="1"/>
    <col min="10247" max="10247" width="15.42578125" style="227" customWidth="1"/>
    <col min="10248" max="10248" width="17.85546875" style="227" customWidth="1"/>
    <col min="10249" max="10252" width="18.5703125" style="227" bestFit="1" customWidth="1"/>
    <col min="10253" max="10254" width="12.85546875" style="227" bestFit="1" customWidth="1"/>
    <col min="10255" max="10255" width="16.28515625" style="227" bestFit="1" customWidth="1"/>
    <col min="10256" max="10262" width="10.42578125" style="227" bestFit="1" customWidth="1"/>
    <col min="10263" max="10496" width="9.140625" style="227"/>
    <col min="10497" max="10497" width="7.140625" style="227" customWidth="1"/>
    <col min="10498" max="10498" width="49.28515625" style="227" customWidth="1"/>
    <col min="10499" max="10499" width="13.5703125" style="227" customWidth="1"/>
    <col min="10500" max="10500" width="6.5703125" style="227" bestFit="1" customWidth="1"/>
    <col min="10501" max="10501" width="7.28515625" style="227" customWidth="1"/>
    <col min="10502" max="10502" width="8.7109375" style="227" customWidth="1"/>
    <col min="10503" max="10503" width="15.42578125" style="227" customWidth="1"/>
    <col min="10504" max="10504" width="17.85546875" style="227" customWidth="1"/>
    <col min="10505" max="10508" width="18.5703125" style="227" bestFit="1" customWidth="1"/>
    <col min="10509" max="10510" width="12.85546875" style="227" bestFit="1" customWidth="1"/>
    <col min="10511" max="10511" width="16.28515625" style="227" bestFit="1" customWidth="1"/>
    <col min="10512" max="10518" width="10.42578125" style="227" bestFit="1" customWidth="1"/>
    <col min="10519" max="10752" width="9.140625" style="227"/>
    <col min="10753" max="10753" width="7.140625" style="227" customWidth="1"/>
    <col min="10754" max="10754" width="49.28515625" style="227" customWidth="1"/>
    <col min="10755" max="10755" width="13.5703125" style="227" customWidth="1"/>
    <col min="10756" max="10756" width="6.5703125" style="227" bestFit="1" customWidth="1"/>
    <col min="10757" max="10757" width="7.28515625" style="227" customWidth="1"/>
    <col min="10758" max="10758" width="8.7109375" style="227" customWidth="1"/>
    <col min="10759" max="10759" width="15.42578125" style="227" customWidth="1"/>
    <col min="10760" max="10760" width="17.85546875" style="227" customWidth="1"/>
    <col min="10761" max="10764" width="18.5703125" style="227" bestFit="1" customWidth="1"/>
    <col min="10765" max="10766" width="12.85546875" style="227" bestFit="1" customWidth="1"/>
    <col min="10767" max="10767" width="16.28515625" style="227" bestFit="1" customWidth="1"/>
    <col min="10768" max="10774" width="10.42578125" style="227" bestFit="1" customWidth="1"/>
    <col min="10775" max="11008" width="9.140625" style="227"/>
    <col min="11009" max="11009" width="7.140625" style="227" customWidth="1"/>
    <col min="11010" max="11010" width="49.28515625" style="227" customWidth="1"/>
    <col min="11011" max="11011" width="13.5703125" style="227" customWidth="1"/>
    <col min="11012" max="11012" width="6.5703125" style="227" bestFit="1" customWidth="1"/>
    <col min="11013" max="11013" width="7.28515625" style="227" customWidth="1"/>
    <col min="11014" max="11014" width="8.7109375" style="227" customWidth="1"/>
    <col min="11015" max="11015" width="15.42578125" style="227" customWidth="1"/>
    <col min="11016" max="11016" width="17.85546875" style="227" customWidth="1"/>
    <col min="11017" max="11020" width="18.5703125" style="227" bestFit="1" customWidth="1"/>
    <col min="11021" max="11022" width="12.85546875" style="227" bestFit="1" customWidth="1"/>
    <col min="11023" max="11023" width="16.28515625" style="227" bestFit="1" customWidth="1"/>
    <col min="11024" max="11030" width="10.42578125" style="227" bestFit="1" customWidth="1"/>
    <col min="11031" max="11264" width="9.140625" style="227"/>
    <col min="11265" max="11265" width="7.140625" style="227" customWidth="1"/>
    <col min="11266" max="11266" width="49.28515625" style="227" customWidth="1"/>
    <col min="11267" max="11267" width="13.5703125" style="227" customWidth="1"/>
    <col min="11268" max="11268" width="6.5703125" style="227" bestFit="1" customWidth="1"/>
    <col min="11269" max="11269" width="7.28515625" style="227" customWidth="1"/>
    <col min="11270" max="11270" width="8.7109375" style="227" customWidth="1"/>
    <col min="11271" max="11271" width="15.42578125" style="227" customWidth="1"/>
    <col min="11272" max="11272" width="17.85546875" style="227" customWidth="1"/>
    <col min="11273" max="11276" width="18.5703125" style="227" bestFit="1" customWidth="1"/>
    <col min="11277" max="11278" width="12.85546875" style="227" bestFit="1" customWidth="1"/>
    <col min="11279" max="11279" width="16.28515625" style="227" bestFit="1" customWidth="1"/>
    <col min="11280" max="11286" width="10.42578125" style="227" bestFit="1" customWidth="1"/>
    <col min="11287" max="11520" width="9.140625" style="227"/>
    <col min="11521" max="11521" width="7.140625" style="227" customWidth="1"/>
    <col min="11522" max="11522" width="49.28515625" style="227" customWidth="1"/>
    <col min="11523" max="11523" width="13.5703125" style="227" customWidth="1"/>
    <col min="11524" max="11524" width="6.5703125" style="227" bestFit="1" customWidth="1"/>
    <col min="11525" max="11525" width="7.28515625" style="227" customWidth="1"/>
    <col min="11526" max="11526" width="8.7109375" style="227" customWidth="1"/>
    <col min="11527" max="11527" width="15.42578125" style="227" customWidth="1"/>
    <col min="11528" max="11528" width="17.85546875" style="227" customWidth="1"/>
    <col min="11529" max="11532" width="18.5703125" style="227" bestFit="1" customWidth="1"/>
    <col min="11533" max="11534" width="12.85546875" style="227" bestFit="1" customWidth="1"/>
    <col min="11535" max="11535" width="16.28515625" style="227" bestFit="1" customWidth="1"/>
    <col min="11536" max="11542" width="10.42578125" style="227" bestFit="1" customWidth="1"/>
    <col min="11543" max="11776" width="9.140625" style="227"/>
    <col min="11777" max="11777" width="7.140625" style="227" customWidth="1"/>
    <col min="11778" max="11778" width="49.28515625" style="227" customWidth="1"/>
    <col min="11779" max="11779" width="13.5703125" style="227" customWidth="1"/>
    <col min="11780" max="11780" width="6.5703125" style="227" bestFit="1" customWidth="1"/>
    <col min="11781" max="11781" width="7.28515625" style="227" customWidth="1"/>
    <col min="11782" max="11782" width="8.7109375" style="227" customWidth="1"/>
    <col min="11783" max="11783" width="15.42578125" style="227" customWidth="1"/>
    <col min="11784" max="11784" width="17.85546875" style="227" customWidth="1"/>
    <col min="11785" max="11788" width="18.5703125" style="227" bestFit="1" customWidth="1"/>
    <col min="11789" max="11790" width="12.85546875" style="227" bestFit="1" customWidth="1"/>
    <col min="11791" max="11791" width="16.28515625" style="227" bestFit="1" customWidth="1"/>
    <col min="11792" max="11798" width="10.42578125" style="227" bestFit="1" customWidth="1"/>
    <col min="11799" max="12032" width="9.140625" style="227"/>
    <col min="12033" max="12033" width="7.140625" style="227" customWidth="1"/>
    <col min="12034" max="12034" width="49.28515625" style="227" customWidth="1"/>
    <col min="12035" max="12035" width="13.5703125" style="227" customWidth="1"/>
    <col min="12036" max="12036" width="6.5703125" style="227" bestFit="1" customWidth="1"/>
    <col min="12037" max="12037" width="7.28515625" style="227" customWidth="1"/>
    <col min="12038" max="12038" width="8.7109375" style="227" customWidth="1"/>
    <col min="12039" max="12039" width="15.42578125" style="227" customWidth="1"/>
    <col min="12040" max="12040" width="17.85546875" style="227" customWidth="1"/>
    <col min="12041" max="12044" width="18.5703125" style="227" bestFit="1" customWidth="1"/>
    <col min="12045" max="12046" width="12.85546875" style="227" bestFit="1" customWidth="1"/>
    <col min="12047" max="12047" width="16.28515625" style="227" bestFit="1" customWidth="1"/>
    <col min="12048" max="12054" width="10.42578125" style="227" bestFit="1" customWidth="1"/>
    <col min="12055" max="12288" width="9.140625" style="227"/>
    <col min="12289" max="12289" width="7.140625" style="227" customWidth="1"/>
    <col min="12290" max="12290" width="49.28515625" style="227" customWidth="1"/>
    <col min="12291" max="12291" width="13.5703125" style="227" customWidth="1"/>
    <col min="12292" max="12292" width="6.5703125" style="227" bestFit="1" customWidth="1"/>
    <col min="12293" max="12293" width="7.28515625" style="227" customWidth="1"/>
    <col min="12294" max="12294" width="8.7109375" style="227" customWidth="1"/>
    <col min="12295" max="12295" width="15.42578125" style="227" customWidth="1"/>
    <col min="12296" max="12296" width="17.85546875" style="227" customWidth="1"/>
    <col min="12297" max="12300" width="18.5703125" style="227" bestFit="1" customWidth="1"/>
    <col min="12301" max="12302" width="12.85546875" style="227" bestFit="1" customWidth="1"/>
    <col min="12303" max="12303" width="16.28515625" style="227" bestFit="1" customWidth="1"/>
    <col min="12304" max="12310" width="10.42578125" style="227" bestFit="1" customWidth="1"/>
    <col min="12311" max="12544" width="9.140625" style="227"/>
    <col min="12545" max="12545" width="7.140625" style="227" customWidth="1"/>
    <col min="12546" max="12546" width="49.28515625" style="227" customWidth="1"/>
    <col min="12547" max="12547" width="13.5703125" style="227" customWidth="1"/>
    <col min="12548" max="12548" width="6.5703125" style="227" bestFit="1" customWidth="1"/>
    <col min="12549" max="12549" width="7.28515625" style="227" customWidth="1"/>
    <col min="12550" max="12550" width="8.7109375" style="227" customWidth="1"/>
    <col min="12551" max="12551" width="15.42578125" style="227" customWidth="1"/>
    <col min="12552" max="12552" width="17.85546875" style="227" customWidth="1"/>
    <col min="12553" max="12556" width="18.5703125" style="227" bestFit="1" customWidth="1"/>
    <col min="12557" max="12558" width="12.85546875" style="227" bestFit="1" customWidth="1"/>
    <col min="12559" max="12559" width="16.28515625" style="227" bestFit="1" customWidth="1"/>
    <col min="12560" max="12566" width="10.42578125" style="227" bestFit="1" customWidth="1"/>
    <col min="12567" max="12800" width="9.140625" style="227"/>
    <col min="12801" max="12801" width="7.140625" style="227" customWidth="1"/>
    <col min="12802" max="12802" width="49.28515625" style="227" customWidth="1"/>
    <col min="12803" max="12803" width="13.5703125" style="227" customWidth="1"/>
    <col min="12804" max="12804" width="6.5703125" style="227" bestFit="1" customWidth="1"/>
    <col min="12805" max="12805" width="7.28515625" style="227" customWidth="1"/>
    <col min="12806" max="12806" width="8.7109375" style="227" customWidth="1"/>
    <col min="12807" max="12807" width="15.42578125" style="227" customWidth="1"/>
    <col min="12808" max="12808" width="17.85546875" style="227" customWidth="1"/>
    <col min="12809" max="12812" width="18.5703125" style="227" bestFit="1" customWidth="1"/>
    <col min="12813" max="12814" width="12.85546875" style="227" bestFit="1" customWidth="1"/>
    <col min="12815" max="12815" width="16.28515625" style="227" bestFit="1" customWidth="1"/>
    <col min="12816" max="12822" width="10.42578125" style="227" bestFit="1" customWidth="1"/>
    <col min="12823" max="13056" width="9.140625" style="227"/>
    <col min="13057" max="13057" width="7.140625" style="227" customWidth="1"/>
    <col min="13058" max="13058" width="49.28515625" style="227" customWidth="1"/>
    <col min="13059" max="13059" width="13.5703125" style="227" customWidth="1"/>
    <col min="13060" max="13060" width="6.5703125" style="227" bestFit="1" customWidth="1"/>
    <col min="13061" max="13061" width="7.28515625" style="227" customWidth="1"/>
    <col min="13062" max="13062" width="8.7109375" style="227" customWidth="1"/>
    <col min="13063" max="13063" width="15.42578125" style="227" customWidth="1"/>
    <col min="13064" max="13064" width="17.85546875" style="227" customWidth="1"/>
    <col min="13065" max="13068" width="18.5703125" style="227" bestFit="1" customWidth="1"/>
    <col min="13069" max="13070" width="12.85546875" style="227" bestFit="1" customWidth="1"/>
    <col min="13071" max="13071" width="16.28515625" style="227" bestFit="1" customWidth="1"/>
    <col min="13072" max="13078" width="10.42578125" style="227" bestFit="1" customWidth="1"/>
    <col min="13079" max="13312" width="9.140625" style="227"/>
    <col min="13313" max="13313" width="7.140625" style="227" customWidth="1"/>
    <col min="13314" max="13314" width="49.28515625" style="227" customWidth="1"/>
    <col min="13315" max="13315" width="13.5703125" style="227" customWidth="1"/>
    <col min="13316" max="13316" width="6.5703125" style="227" bestFit="1" customWidth="1"/>
    <col min="13317" max="13317" width="7.28515625" style="227" customWidth="1"/>
    <col min="13318" max="13318" width="8.7109375" style="227" customWidth="1"/>
    <col min="13319" max="13319" width="15.42578125" style="227" customWidth="1"/>
    <col min="13320" max="13320" width="17.85546875" style="227" customWidth="1"/>
    <col min="13321" max="13324" width="18.5703125" style="227" bestFit="1" customWidth="1"/>
    <col min="13325" max="13326" width="12.85546875" style="227" bestFit="1" customWidth="1"/>
    <col min="13327" max="13327" width="16.28515625" style="227" bestFit="1" customWidth="1"/>
    <col min="13328" max="13334" width="10.42578125" style="227" bestFit="1" customWidth="1"/>
    <col min="13335" max="13568" width="9.140625" style="227"/>
    <col min="13569" max="13569" width="7.140625" style="227" customWidth="1"/>
    <col min="13570" max="13570" width="49.28515625" style="227" customWidth="1"/>
    <col min="13571" max="13571" width="13.5703125" style="227" customWidth="1"/>
    <col min="13572" max="13572" width="6.5703125" style="227" bestFit="1" customWidth="1"/>
    <col min="13573" max="13573" width="7.28515625" style="227" customWidth="1"/>
    <col min="13574" max="13574" width="8.7109375" style="227" customWidth="1"/>
    <col min="13575" max="13575" width="15.42578125" style="227" customWidth="1"/>
    <col min="13576" max="13576" width="17.85546875" style="227" customWidth="1"/>
    <col min="13577" max="13580" width="18.5703125" style="227" bestFit="1" customWidth="1"/>
    <col min="13581" max="13582" width="12.85546875" style="227" bestFit="1" customWidth="1"/>
    <col min="13583" max="13583" width="16.28515625" style="227" bestFit="1" customWidth="1"/>
    <col min="13584" max="13590" width="10.42578125" style="227" bestFit="1" customWidth="1"/>
    <col min="13591" max="13824" width="9.140625" style="227"/>
    <col min="13825" max="13825" width="7.140625" style="227" customWidth="1"/>
    <col min="13826" max="13826" width="49.28515625" style="227" customWidth="1"/>
    <col min="13827" max="13827" width="13.5703125" style="227" customWidth="1"/>
    <col min="13828" max="13828" width="6.5703125" style="227" bestFit="1" customWidth="1"/>
    <col min="13829" max="13829" width="7.28515625" style="227" customWidth="1"/>
    <col min="13830" max="13830" width="8.7109375" style="227" customWidth="1"/>
    <col min="13831" max="13831" width="15.42578125" style="227" customWidth="1"/>
    <col min="13832" max="13832" width="17.85546875" style="227" customWidth="1"/>
    <col min="13833" max="13836" width="18.5703125" style="227" bestFit="1" customWidth="1"/>
    <col min="13837" max="13838" width="12.85546875" style="227" bestFit="1" customWidth="1"/>
    <col min="13839" max="13839" width="16.28515625" style="227" bestFit="1" customWidth="1"/>
    <col min="13840" max="13846" width="10.42578125" style="227" bestFit="1" customWidth="1"/>
    <col min="13847" max="14080" width="9.140625" style="227"/>
    <col min="14081" max="14081" width="7.140625" style="227" customWidth="1"/>
    <col min="14082" max="14082" width="49.28515625" style="227" customWidth="1"/>
    <col min="14083" max="14083" width="13.5703125" style="227" customWidth="1"/>
    <col min="14084" max="14084" width="6.5703125" style="227" bestFit="1" customWidth="1"/>
    <col min="14085" max="14085" width="7.28515625" style="227" customWidth="1"/>
    <col min="14086" max="14086" width="8.7109375" style="227" customWidth="1"/>
    <col min="14087" max="14087" width="15.42578125" style="227" customWidth="1"/>
    <col min="14088" max="14088" width="17.85546875" style="227" customWidth="1"/>
    <col min="14089" max="14092" width="18.5703125" style="227" bestFit="1" customWidth="1"/>
    <col min="14093" max="14094" width="12.85546875" style="227" bestFit="1" customWidth="1"/>
    <col min="14095" max="14095" width="16.28515625" style="227" bestFit="1" customWidth="1"/>
    <col min="14096" max="14102" width="10.42578125" style="227" bestFit="1" customWidth="1"/>
    <col min="14103" max="14336" width="9.140625" style="227"/>
    <col min="14337" max="14337" width="7.140625" style="227" customWidth="1"/>
    <col min="14338" max="14338" width="49.28515625" style="227" customWidth="1"/>
    <col min="14339" max="14339" width="13.5703125" style="227" customWidth="1"/>
    <col min="14340" max="14340" width="6.5703125" style="227" bestFit="1" customWidth="1"/>
    <col min="14341" max="14341" width="7.28515625" style="227" customWidth="1"/>
    <col min="14342" max="14342" width="8.7109375" style="227" customWidth="1"/>
    <col min="14343" max="14343" width="15.42578125" style="227" customWidth="1"/>
    <col min="14344" max="14344" width="17.85546875" style="227" customWidth="1"/>
    <col min="14345" max="14348" width="18.5703125" style="227" bestFit="1" customWidth="1"/>
    <col min="14349" max="14350" width="12.85546875" style="227" bestFit="1" customWidth="1"/>
    <col min="14351" max="14351" width="16.28515625" style="227" bestFit="1" customWidth="1"/>
    <col min="14352" max="14358" width="10.42578125" style="227" bestFit="1" customWidth="1"/>
    <col min="14359" max="14592" width="9.140625" style="227"/>
    <col min="14593" max="14593" width="7.140625" style="227" customWidth="1"/>
    <col min="14594" max="14594" width="49.28515625" style="227" customWidth="1"/>
    <col min="14595" max="14595" width="13.5703125" style="227" customWidth="1"/>
    <col min="14596" max="14596" width="6.5703125" style="227" bestFit="1" customWidth="1"/>
    <col min="14597" max="14597" width="7.28515625" style="227" customWidth="1"/>
    <col min="14598" max="14598" width="8.7109375" style="227" customWidth="1"/>
    <col min="14599" max="14599" width="15.42578125" style="227" customWidth="1"/>
    <col min="14600" max="14600" width="17.85546875" style="227" customWidth="1"/>
    <col min="14601" max="14604" width="18.5703125" style="227" bestFit="1" customWidth="1"/>
    <col min="14605" max="14606" width="12.85546875" style="227" bestFit="1" customWidth="1"/>
    <col min="14607" max="14607" width="16.28515625" style="227" bestFit="1" customWidth="1"/>
    <col min="14608" max="14614" width="10.42578125" style="227" bestFit="1" customWidth="1"/>
    <col min="14615" max="14848" width="9.140625" style="227"/>
    <col min="14849" max="14849" width="7.140625" style="227" customWidth="1"/>
    <col min="14850" max="14850" width="49.28515625" style="227" customWidth="1"/>
    <col min="14851" max="14851" width="13.5703125" style="227" customWidth="1"/>
    <col min="14852" max="14852" width="6.5703125" style="227" bestFit="1" customWidth="1"/>
    <col min="14853" max="14853" width="7.28515625" style="227" customWidth="1"/>
    <col min="14854" max="14854" width="8.7109375" style="227" customWidth="1"/>
    <col min="14855" max="14855" width="15.42578125" style="227" customWidth="1"/>
    <col min="14856" max="14856" width="17.85546875" style="227" customWidth="1"/>
    <col min="14857" max="14860" width="18.5703125" style="227" bestFit="1" customWidth="1"/>
    <col min="14861" max="14862" width="12.85546875" style="227" bestFit="1" customWidth="1"/>
    <col min="14863" max="14863" width="16.28515625" style="227" bestFit="1" customWidth="1"/>
    <col min="14864" max="14870" width="10.42578125" style="227" bestFit="1" customWidth="1"/>
    <col min="14871" max="15104" width="9.140625" style="227"/>
    <col min="15105" max="15105" width="7.140625" style="227" customWidth="1"/>
    <col min="15106" max="15106" width="49.28515625" style="227" customWidth="1"/>
    <col min="15107" max="15107" width="13.5703125" style="227" customWidth="1"/>
    <col min="15108" max="15108" width="6.5703125" style="227" bestFit="1" customWidth="1"/>
    <col min="15109" max="15109" width="7.28515625" style="227" customWidth="1"/>
    <col min="15110" max="15110" width="8.7109375" style="227" customWidth="1"/>
    <col min="15111" max="15111" width="15.42578125" style="227" customWidth="1"/>
    <col min="15112" max="15112" width="17.85546875" style="227" customWidth="1"/>
    <col min="15113" max="15116" width="18.5703125" style="227" bestFit="1" customWidth="1"/>
    <col min="15117" max="15118" width="12.85546875" style="227" bestFit="1" customWidth="1"/>
    <col min="15119" max="15119" width="16.28515625" style="227" bestFit="1" customWidth="1"/>
    <col min="15120" max="15126" width="10.42578125" style="227" bestFit="1" customWidth="1"/>
    <col min="15127" max="15360" width="9.140625" style="227"/>
    <col min="15361" max="15361" width="7.140625" style="227" customWidth="1"/>
    <col min="15362" max="15362" width="49.28515625" style="227" customWidth="1"/>
    <col min="15363" max="15363" width="13.5703125" style="227" customWidth="1"/>
    <col min="15364" max="15364" width="6.5703125" style="227" bestFit="1" customWidth="1"/>
    <col min="15365" max="15365" width="7.28515625" style="227" customWidth="1"/>
    <col min="15366" max="15366" width="8.7109375" style="227" customWidth="1"/>
    <col min="15367" max="15367" width="15.42578125" style="227" customWidth="1"/>
    <col min="15368" max="15368" width="17.85546875" style="227" customWidth="1"/>
    <col min="15369" max="15372" width="18.5703125" style="227" bestFit="1" customWidth="1"/>
    <col min="15373" max="15374" width="12.85546875" style="227" bestFit="1" customWidth="1"/>
    <col min="15375" max="15375" width="16.28515625" style="227" bestFit="1" customWidth="1"/>
    <col min="15376" max="15382" width="10.42578125" style="227" bestFit="1" customWidth="1"/>
    <col min="15383" max="15616" width="9.140625" style="227"/>
    <col min="15617" max="15617" width="7.140625" style="227" customWidth="1"/>
    <col min="15618" max="15618" width="49.28515625" style="227" customWidth="1"/>
    <col min="15619" max="15619" width="13.5703125" style="227" customWidth="1"/>
    <col min="15620" max="15620" width="6.5703125" style="227" bestFit="1" customWidth="1"/>
    <col min="15621" max="15621" width="7.28515625" style="227" customWidth="1"/>
    <col min="15622" max="15622" width="8.7109375" style="227" customWidth="1"/>
    <col min="15623" max="15623" width="15.42578125" style="227" customWidth="1"/>
    <col min="15624" max="15624" width="17.85546875" style="227" customWidth="1"/>
    <col min="15625" max="15628" width="18.5703125" style="227" bestFit="1" customWidth="1"/>
    <col min="15629" max="15630" width="12.85546875" style="227" bestFit="1" customWidth="1"/>
    <col min="15631" max="15631" width="16.28515625" style="227" bestFit="1" customWidth="1"/>
    <col min="15632" max="15638" width="10.42578125" style="227" bestFit="1" customWidth="1"/>
    <col min="15639" max="15872" width="9.140625" style="227"/>
    <col min="15873" max="15873" width="7.140625" style="227" customWidth="1"/>
    <col min="15874" max="15874" width="49.28515625" style="227" customWidth="1"/>
    <col min="15875" max="15875" width="13.5703125" style="227" customWidth="1"/>
    <col min="15876" max="15876" width="6.5703125" style="227" bestFit="1" customWidth="1"/>
    <col min="15877" max="15877" width="7.28515625" style="227" customWidth="1"/>
    <col min="15878" max="15878" width="8.7109375" style="227" customWidth="1"/>
    <col min="15879" max="15879" width="15.42578125" style="227" customWidth="1"/>
    <col min="15880" max="15880" width="17.85546875" style="227" customWidth="1"/>
    <col min="15881" max="15884" width="18.5703125" style="227" bestFit="1" customWidth="1"/>
    <col min="15885" max="15886" width="12.85546875" style="227" bestFit="1" customWidth="1"/>
    <col min="15887" max="15887" width="16.28515625" style="227" bestFit="1" customWidth="1"/>
    <col min="15888" max="15894" width="10.42578125" style="227" bestFit="1" customWidth="1"/>
    <col min="15895" max="16128" width="9.140625" style="227"/>
    <col min="16129" max="16129" width="7.140625" style="227" customWidth="1"/>
    <col min="16130" max="16130" width="49.28515625" style="227" customWidth="1"/>
    <col min="16131" max="16131" width="13.5703125" style="227" customWidth="1"/>
    <col min="16132" max="16132" width="6.5703125" style="227" bestFit="1" customWidth="1"/>
    <col min="16133" max="16133" width="7.28515625" style="227" customWidth="1"/>
    <col min="16134" max="16134" width="8.7109375" style="227" customWidth="1"/>
    <col min="16135" max="16135" width="15.42578125" style="227" customWidth="1"/>
    <col min="16136" max="16136" width="17.85546875" style="227" customWidth="1"/>
    <col min="16137" max="16140" width="18.5703125" style="227" bestFit="1" customWidth="1"/>
    <col min="16141" max="16142" width="12.85546875" style="227" bestFit="1" customWidth="1"/>
    <col min="16143" max="16143" width="16.28515625" style="227" bestFit="1" customWidth="1"/>
    <col min="16144" max="16150" width="10.42578125" style="227" bestFit="1" customWidth="1"/>
    <col min="16151" max="16384" width="9.140625" style="227"/>
  </cols>
  <sheetData>
    <row r="1" spans="1:3">
      <c r="A1" s="215"/>
      <c r="B1" s="215"/>
      <c r="C1" s="216" t="s">
        <v>2557</v>
      </c>
    </row>
    <row r="2" spans="1:3">
      <c r="A2" s="215" t="s">
        <v>263</v>
      </c>
      <c r="B2" s="215"/>
      <c r="C2" s="216" t="s">
        <v>1</v>
      </c>
    </row>
    <row r="3" spans="1:3">
      <c r="A3" s="215" t="s">
        <v>263</v>
      </c>
      <c r="B3" s="215"/>
      <c r="C3" s="215" t="s">
        <v>1171</v>
      </c>
    </row>
    <row r="4" spans="1:3" ht="11.25" customHeight="1">
      <c r="A4" s="412" t="s">
        <v>2547</v>
      </c>
      <c r="B4" s="412"/>
      <c r="C4" s="412"/>
    </row>
    <row r="5" spans="1:3" ht="36.75" customHeight="1">
      <c r="A5" s="412"/>
      <c r="B5" s="412"/>
      <c r="C5" s="412"/>
    </row>
    <row r="6" spans="1:3" ht="27" customHeight="1">
      <c r="A6" s="217" t="s">
        <v>2491</v>
      </c>
      <c r="B6" s="217" t="s">
        <v>516</v>
      </c>
      <c r="C6" s="218" t="s">
        <v>2492</v>
      </c>
    </row>
    <row r="7" spans="1:3">
      <c r="A7" s="225">
        <v>1</v>
      </c>
      <c r="B7" s="225">
        <v>2</v>
      </c>
      <c r="C7" s="226">
        <v>3</v>
      </c>
    </row>
    <row r="8" spans="1:3" s="229" customFormat="1" ht="12.75">
      <c r="A8" s="225">
        <v>1</v>
      </c>
      <c r="B8" s="228" t="s">
        <v>2493</v>
      </c>
      <c r="C8" s="221">
        <v>234441.9</v>
      </c>
    </row>
    <row r="9" spans="1:3" s="229" customFormat="1" ht="12.75">
      <c r="A9" s="225">
        <v>2</v>
      </c>
      <c r="B9" s="228" t="s">
        <v>2494</v>
      </c>
      <c r="C9" s="221">
        <v>6991</v>
      </c>
    </row>
    <row r="10" spans="1:3">
      <c r="A10" s="219"/>
      <c r="B10" s="220" t="s">
        <v>520</v>
      </c>
      <c r="C10" s="221">
        <v>3355.6</v>
      </c>
    </row>
    <row r="11" spans="1:3">
      <c r="A11" s="219"/>
      <c r="B11" s="220" t="s">
        <v>521</v>
      </c>
      <c r="C11" s="221">
        <v>1180.4000000000001</v>
      </c>
    </row>
    <row r="12" spans="1:3">
      <c r="A12" s="219"/>
      <c r="B12" s="220" t="s">
        <v>522</v>
      </c>
      <c r="C12" s="221">
        <v>2384</v>
      </c>
    </row>
    <row r="13" spans="1:3">
      <c r="A13" s="219"/>
      <c r="B13" s="220" t="s">
        <v>523</v>
      </c>
      <c r="C13" s="221">
        <v>71</v>
      </c>
    </row>
    <row r="14" spans="1:3" s="229" customFormat="1" ht="12.75">
      <c r="A14" s="225">
        <v>3</v>
      </c>
      <c r="B14" s="228" t="s">
        <v>2495</v>
      </c>
      <c r="C14" s="221">
        <v>35370.300000000003</v>
      </c>
    </row>
    <row r="15" spans="1:3" s="229" customFormat="1" ht="12.75">
      <c r="A15" s="225">
        <v>4</v>
      </c>
      <c r="B15" s="228" t="s">
        <v>2496</v>
      </c>
      <c r="C15" s="221">
        <v>2936.5</v>
      </c>
    </row>
    <row r="16" spans="1:3">
      <c r="A16" s="219"/>
      <c r="B16" s="220" t="s">
        <v>526</v>
      </c>
      <c r="C16" s="221">
        <v>2283.9</v>
      </c>
    </row>
    <row r="17" spans="1:3">
      <c r="A17" s="219"/>
      <c r="B17" s="220" t="s">
        <v>527</v>
      </c>
      <c r="C17" s="221">
        <v>106.8</v>
      </c>
    </row>
    <row r="18" spans="1:3">
      <c r="A18" s="219"/>
      <c r="B18" s="220" t="s">
        <v>528</v>
      </c>
      <c r="C18" s="221">
        <v>258.10000000000002</v>
      </c>
    </row>
    <row r="19" spans="1:3">
      <c r="A19" s="219"/>
      <c r="B19" s="220" t="s">
        <v>529</v>
      </c>
      <c r="C19" s="221">
        <v>287.7</v>
      </c>
    </row>
    <row r="20" spans="1:3" s="229" customFormat="1" ht="12.75">
      <c r="A20" s="225">
        <v>5</v>
      </c>
      <c r="B20" s="228" t="s">
        <v>2497</v>
      </c>
      <c r="C20" s="221">
        <v>8596.4</v>
      </c>
    </row>
    <row r="21" spans="1:3" s="229" customFormat="1" ht="12.75">
      <c r="A21" s="225">
        <v>6</v>
      </c>
      <c r="B21" s="228" t="s">
        <v>2498</v>
      </c>
      <c r="C21" s="221">
        <v>13146.800000000001</v>
      </c>
    </row>
    <row r="22" spans="1:3">
      <c r="A22" s="219"/>
      <c r="B22" s="220" t="s">
        <v>532</v>
      </c>
      <c r="C22" s="221">
        <v>7848</v>
      </c>
    </row>
    <row r="23" spans="1:3">
      <c r="A23" s="219"/>
      <c r="B23" s="220" t="s">
        <v>533</v>
      </c>
      <c r="C23" s="221">
        <v>3021.5</v>
      </c>
    </row>
    <row r="24" spans="1:3">
      <c r="A24" s="219"/>
      <c r="B24" s="220" t="s">
        <v>534</v>
      </c>
      <c r="C24" s="221">
        <v>339.7</v>
      </c>
    </row>
    <row r="25" spans="1:3">
      <c r="A25" s="219"/>
      <c r="B25" s="220" t="s">
        <v>535</v>
      </c>
      <c r="C25" s="221">
        <v>300.10000000000002</v>
      </c>
    </row>
    <row r="26" spans="1:3">
      <c r="A26" s="219"/>
      <c r="B26" s="220" t="s">
        <v>536</v>
      </c>
      <c r="C26" s="221">
        <v>481.4</v>
      </c>
    </row>
    <row r="27" spans="1:3">
      <c r="A27" s="219"/>
      <c r="B27" s="220" t="s">
        <v>537</v>
      </c>
      <c r="C27" s="221">
        <v>503.6</v>
      </c>
    </row>
    <row r="28" spans="1:3">
      <c r="A28" s="219"/>
      <c r="B28" s="220" t="s">
        <v>538</v>
      </c>
      <c r="C28" s="221">
        <v>369.5</v>
      </c>
    </row>
    <row r="29" spans="1:3">
      <c r="A29" s="219"/>
      <c r="B29" s="220" t="s">
        <v>539</v>
      </c>
      <c r="C29" s="221">
        <v>283</v>
      </c>
    </row>
    <row r="30" spans="1:3" s="229" customFormat="1" ht="12.75">
      <c r="A30" s="225">
        <v>7</v>
      </c>
      <c r="B30" s="228" t="s">
        <v>2499</v>
      </c>
      <c r="C30" s="221">
        <v>5353.7</v>
      </c>
    </row>
    <row r="31" spans="1:3">
      <c r="A31" s="219"/>
      <c r="B31" s="220" t="s">
        <v>541</v>
      </c>
      <c r="C31" s="221">
        <v>4135.1000000000004</v>
      </c>
    </row>
    <row r="32" spans="1:3">
      <c r="A32" s="219"/>
      <c r="B32" s="220" t="s">
        <v>542</v>
      </c>
      <c r="C32" s="221">
        <v>328.8</v>
      </c>
    </row>
    <row r="33" spans="1:3">
      <c r="A33" s="219"/>
      <c r="B33" s="220" t="s">
        <v>543</v>
      </c>
      <c r="C33" s="221">
        <v>238.4</v>
      </c>
    </row>
    <row r="34" spans="1:3">
      <c r="A34" s="219"/>
      <c r="B34" s="220" t="s">
        <v>544</v>
      </c>
      <c r="C34" s="221">
        <v>336.7</v>
      </c>
    </row>
    <row r="35" spans="1:3">
      <c r="A35" s="219"/>
      <c r="B35" s="220" t="s">
        <v>545</v>
      </c>
      <c r="C35" s="221">
        <v>314.7</v>
      </c>
    </row>
    <row r="36" spans="1:3" s="229" customFormat="1" ht="12.75">
      <c r="A36" s="225">
        <v>8</v>
      </c>
      <c r="B36" s="228" t="s">
        <v>2500</v>
      </c>
      <c r="C36" s="221">
        <v>16603.199999999997</v>
      </c>
    </row>
    <row r="37" spans="1:3">
      <c r="A37" s="219"/>
      <c r="B37" s="220" t="s">
        <v>547</v>
      </c>
      <c r="C37" s="221">
        <v>12296.8</v>
      </c>
    </row>
    <row r="38" spans="1:3">
      <c r="A38" s="219"/>
      <c r="B38" s="220" t="s">
        <v>548</v>
      </c>
      <c r="C38" s="221">
        <v>2264.4</v>
      </c>
    </row>
    <row r="39" spans="1:3">
      <c r="A39" s="219"/>
      <c r="B39" s="220" t="s">
        <v>549</v>
      </c>
      <c r="C39" s="221">
        <v>1601.5</v>
      </c>
    </row>
    <row r="40" spans="1:3">
      <c r="A40" s="219"/>
      <c r="B40" s="220" t="s">
        <v>550</v>
      </c>
      <c r="C40" s="221">
        <v>440.5</v>
      </c>
    </row>
    <row r="41" spans="1:3" s="229" customFormat="1" ht="12.75">
      <c r="A41" s="225">
        <v>9</v>
      </c>
      <c r="B41" s="228" t="s">
        <v>2501</v>
      </c>
      <c r="C41" s="221">
        <v>15371.7</v>
      </c>
    </row>
    <row r="42" spans="1:3" s="229" customFormat="1" ht="12.75">
      <c r="A42" s="225">
        <v>10</v>
      </c>
      <c r="B42" s="228" t="s">
        <v>2502</v>
      </c>
      <c r="C42" s="221">
        <v>17618.3</v>
      </c>
    </row>
    <row r="43" spans="1:3" s="229" customFormat="1" ht="12.75">
      <c r="A43" s="225">
        <v>11</v>
      </c>
      <c r="B43" s="228" t="s">
        <v>2503</v>
      </c>
      <c r="C43" s="221">
        <v>22268.799999999999</v>
      </c>
    </row>
    <row r="44" spans="1:3" s="229" customFormat="1" ht="12.75">
      <c r="A44" s="225">
        <v>12</v>
      </c>
      <c r="B44" s="228" t="s">
        <v>2504</v>
      </c>
      <c r="C44" s="221">
        <v>24030.9</v>
      </c>
    </row>
    <row r="45" spans="1:3">
      <c r="A45" s="219"/>
      <c r="B45" s="220" t="s">
        <v>556</v>
      </c>
      <c r="C45" s="221">
        <v>19169</v>
      </c>
    </row>
    <row r="46" spans="1:3">
      <c r="A46" s="219"/>
      <c r="B46" s="220" t="s">
        <v>557</v>
      </c>
      <c r="C46" s="221">
        <v>324</v>
      </c>
    </row>
    <row r="47" spans="1:3">
      <c r="A47" s="219"/>
      <c r="B47" s="220" t="s">
        <v>558</v>
      </c>
      <c r="C47" s="221">
        <v>287.39999999999998</v>
      </c>
    </row>
    <row r="48" spans="1:3">
      <c r="A48" s="219"/>
      <c r="B48" s="220" t="s">
        <v>559</v>
      </c>
      <c r="C48" s="221">
        <v>508.9</v>
      </c>
    </row>
    <row r="49" spans="1:3">
      <c r="A49" s="219"/>
      <c r="B49" s="220" t="s">
        <v>560</v>
      </c>
      <c r="C49" s="221">
        <v>280</v>
      </c>
    </row>
    <row r="50" spans="1:3">
      <c r="A50" s="219"/>
      <c r="B50" s="220" t="s">
        <v>561</v>
      </c>
      <c r="C50" s="221">
        <v>783.6</v>
      </c>
    </row>
    <row r="51" spans="1:3">
      <c r="A51" s="219"/>
      <c r="B51" s="220" t="s">
        <v>562</v>
      </c>
      <c r="C51" s="221">
        <v>731.7</v>
      </c>
    </row>
    <row r="52" spans="1:3">
      <c r="A52" s="219"/>
      <c r="B52" s="220" t="s">
        <v>563</v>
      </c>
      <c r="C52" s="221">
        <v>387.3</v>
      </c>
    </row>
    <row r="53" spans="1:3">
      <c r="A53" s="219"/>
      <c r="B53" s="220" t="s">
        <v>564</v>
      </c>
      <c r="C53" s="221">
        <v>224.8</v>
      </c>
    </row>
    <row r="54" spans="1:3">
      <c r="A54" s="219"/>
      <c r="B54" s="220" t="s">
        <v>565</v>
      </c>
      <c r="C54" s="221">
        <v>1334.2</v>
      </c>
    </row>
    <row r="55" spans="1:3" s="229" customFormat="1" ht="12.75">
      <c r="A55" s="225">
        <v>13</v>
      </c>
      <c r="B55" s="228" t="s">
        <v>2505</v>
      </c>
      <c r="C55" s="221">
        <v>16162.000000000002</v>
      </c>
    </row>
    <row r="56" spans="1:3">
      <c r="A56" s="219"/>
      <c r="B56" s="220" t="s">
        <v>568</v>
      </c>
      <c r="C56" s="221">
        <v>11703.2</v>
      </c>
    </row>
    <row r="57" spans="1:3">
      <c r="A57" s="219"/>
      <c r="B57" s="220" t="s">
        <v>569</v>
      </c>
      <c r="C57" s="221">
        <v>595.20000000000005</v>
      </c>
    </row>
    <row r="58" spans="1:3">
      <c r="A58" s="219"/>
      <c r="B58" s="220" t="s">
        <v>570</v>
      </c>
      <c r="C58" s="221">
        <v>590.29999999999995</v>
      </c>
    </row>
    <row r="59" spans="1:3">
      <c r="A59" s="219"/>
      <c r="B59" s="220" t="s">
        <v>571</v>
      </c>
      <c r="C59" s="221">
        <v>1638.5</v>
      </c>
    </row>
    <row r="60" spans="1:3">
      <c r="A60" s="219"/>
      <c r="B60" s="220" t="s">
        <v>572</v>
      </c>
      <c r="C60" s="221">
        <v>542.5</v>
      </c>
    </row>
    <row r="61" spans="1:3">
      <c r="A61" s="219"/>
      <c r="B61" s="220" t="s">
        <v>573</v>
      </c>
      <c r="C61" s="221">
        <v>550.1</v>
      </c>
    </row>
    <row r="62" spans="1:3">
      <c r="A62" s="219"/>
      <c r="B62" s="220" t="s">
        <v>574</v>
      </c>
      <c r="C62" s="221">
        <v>264.5</v>
      </c>
    </row>
    <row r="63" spans="1:3">
      <c r="A63" s="219"/>
      <c r="B63" s="220" t="s">
        <v>575</v>
      </c>
      <c r="C63" s="221">
        <v>277.7</v>
      </c>
    </row>
    <row r="64" spans="1:3" s="229" customFormat="1" ht="12.75">
      <c r="A64" s="225">
        <v>14</v>
      </c>
      <c r="B64" s="228" t="s">
        <v>2506</v>
      </c>
      <c r="C64" s="221">
        <v>5838.3999999999987</v>
      </c>
    </row>
    <row r="65" spans="1:3">
      <c r="A65" s="219"/>
      <c r="B65" s="220" t="s">
        <v>578</v>
      </c>
      <c r="C65" s="221">
        <v>2196.5</v>
      </c>
    </row>
    <row r="66" spans="1:3">
      <c r="A66" s="219"/>
      <c r="B66" s="220" t="s">
        <v>579</v>
      </c>
      <c r="C66" s="221">
        <v>251.6</v>
      </c>
    </row>
    <row r="67" spans="1:3">
      <c r="A67" s="219"/>
      <c r="B67" s="220" t="s">
        <v>580</v>
      </c>
      <c r="C67" s="221">
        <v>398.2</v>
      </c>
    </row>
    <row r="68" spans="1:3">
      <c r="A68" s="219"/>
      <c r="B68" s="220" t="s">
        <v>581</v>
      </c>
      <c r="C68" s="221">
        <v>191.7</v>
      </c>
    </row>
    <row r="69" spans="1:3">
      <c r="A69" s="219"/>
      <c r="B69" s="220" t="s">
        <v>582</v>
      </c>
      <c r="C69" s="221">
        <v>465.5</v>
      </c>
    </row>
    <row r="70" spans="1:3">
      <c r="A70" s="219"/>
      <c r="B70" s="220" t="s">
        <v>583</v>
      </c>
      <c r="C70" s="221">
        <v>506.6</v>
      </c>
    </row>
    <row r="71" spans="1:3">
      <c r="A71" s="219"/>
      <c r="B71" s="220" t="s">
        <v>584</v>
      </c>
      <c r="C71" s="221">
        <v>111.7</v>
      </c>
    </row>
    <row r="72" spans="1:3">
      <c r="A72" s="219"/>
      <c r="B72" s="220" t="s">
        <v>585</v>
      </c>
      <c r="C72" s="221">
        <v>385.9</v>
      </c>
    </row>
    <row r="73" spans="1:3">
      <c r="A73" s="219"/>
      <c r="B73" s="220" t="s">
        <v>586</v>
      </c>
      <c r="C73" s="221">
        <v>600</v>
      </c>
    </row>
    <row r="74" spans="1:3">
      <c r="A74" s="219"/>
      <c r="B74" s="220" t="s">
        <v>587</v>
      </c>
      <c r="C74" s="221">
        <v>321.89999999999998</v>
      </c>
    </row>
    <row r="75" spans="1:3">
      <c r="A75" s="219"/>
      <c r="B75" s="220" t="s">
        <v>588</v>
      </c>
      <c r="C75" s="221">
        <v>286</v>
      </c>
    </row>
    <row r="76" spans="1:3">
      <c r="A76" s="219"/>
      <c r="B76" s="220" t="s">
        <v>589</v>
      </c>
      <c r="C76" s="221">
        <v>122.8</v>
      </c>
    </row>
    <row r="77" spans="1:3" s="229" customFormat="1" ht="12.75">
      <c r="A77" s="225">
        <v>15</v>
      </c>
      <c r="B77" s="228" t="s">
        <v>2507</v>
      </c>
      <c r="C77" s="221">
        <v>3794.4999999999995</v>
      </c>
    </row>
    <row r="78" spans="1:3">
      <c r="A78" s="219"/>
      <c r="B78" s="220" t="s">
        <v>592</v>
      </c>
      <c r="C78" s="221">
        <v>1749</v>
      </c>
    </row>
    <row r="79" spans="1:3">
      <c r="A79" s="219"/>
      <c r="B79" s="220" t="s">
        <v>593</v>
      </c>
      <c r="C79" s="221">
        <v>520.70000000000005</v>
      </c>
    </row>
    <row r="80" spans="1:3">
      <c r="A80" s="219"/>
      <c r="B80" s="220" t="s">
        <v>594</v>
      </c>
      <c r="C80" s="221">
        <v>260.60000000000002</v>
      </c>
    </row>
    <row r="81" spans="1:3">
      <c r="A81" s="219"/>
      <c r="B81" s="220" t="s">
        <v>563</v>
      </c>
      <c r="C81" s="221">
        <v>234.5</v>
      </c>
    </row>
    <row r="82" spans="1:3">
      <c r="A82" s="219"/>
      <c r="B82" s="220" t="s">
        <v>595</v>
      </c>
      <c r="C82" s="221">
        <v>270.8</v>
      </c>
    </row>
    <row r="83" spans="1:3">
      <c r="A83" s="219"/>
      <c r="B83" s="220" t="s">
        <v>596</v>
      </c>
      <c r="C83" s="221">
        <v>376.2</v>
      </c>
    </row>
    <row r="84" spans="1:3">
      <c r="A84" s="219"/>
      <c r="B84" s="220" t="s">
        <v>597</v>
      </c>
      <c r="C84" s="221">
        <v>382.7</v>
      </c>
    </row>
    <row r="85" spans="1:3" s="229" customFormat="1" ht="12.75">
      <c r="A85" s="225">
        <v>16</v>
      </c>
      <c r="B85" s="228" t="s">
        <v>2508</v>
      </c>
      <c r="C85" s="221">
        <v>3000.3</v>
      </c>
    </row>
    <row r="86" spans="1:3">
      <c r="A86" s="219"/>
      <c r="B86" s="220" t="s">
        <v>599</v>
      </c>
      <c r="C86" s="221">
        <v>1386</v>
      </c>
    </row>
    <row r="87" spans="1:3">
      <c r="A87" s="219"/>
      <c r="B87" s="220" t="s">
        <v>600</v>
      </c>
      <c r="C87" s="221">
        <v>184.3</v>
      </c>
    </row>
    <row r="88" spans="1:3">
      <c r="A88" s="219"/>
      <c r="B88" s="220" t="s">
        <v>601</v>
      </c>
      <c r="C88" s="221">
        <v>118.2</v>
      </c>
    </row>
    <row r="89" spans="1:3">
      <c r="A89" s="219"/>
      <c r="B89" s="220" t="s">
        <v>602</v>
      </c>
      <c r="C89" s="221">
        <v>221.3</v>
      </c>
    </row>
    <row r="90" spans="1:3">
      <c r="A90" s="219"/>
      <c r="B90" s="220" t="s">
        <v>603</v>
      </c>
      <c r="C90" s="221">
        <v>439.8</v>
      </c>
    </row>
    <row r="91" spans="1:3">
      <c r="A91" s="219"/>
      <c r="B91" s="220" t="s">
        <v>604</v>
      </c>
      <c r="C91" s="221">
        <v>144.30000000000001</v>
      </c>
    </row>
    <row r="92" spans="1:3">
      <c r="A92" s="219"/>
      <c r="B92" s="220" t="s">
        <v>605</v>
      </c>
      <c r="C92" s="221">
        <v>506.4</v>
      </c>
    </row>
    <row r="93" spans="1:3" s="229" customFormat="1" ht="12.75">
      <c r="A93" s="225">
        <v>17</v>
      </c>
      <c r="B93" s="228" t="s">
        <v>2509</v>
      </c>
      <c r="C93" s="221">
        <v>9571</v>
      </c>
    </row>
    <row r="94" spans="1:3">
      <c r="A94" s="219"/>
      <c r="B94" s="220" t="s">
        <v>607</v>
      </c>
      <c r="C94" s="221">
        <v>5480.8</v>
      </c>
    </row>
    <row r="95" spans="1:3">
      <c r="A95" s="219"/>
      <c r="B95" s="220" t="s">
        <v>608</v>
      </c>
      <c r="C95" s="221">
        <v>281.39999999999998</v>
      </c>
    </row>
    <row r="96" spans="1:3">
      <c r="A96" s="219"/>
      <c r="B96" s="220" t="s">
        <v>609</v>
      </c>
      <c r="C96" s="221">
        <v>768.8</v>
      </c>
    </row>
    <row r="97" spans="1:3">
      <c r="A97" s="219"/>
      <c r="B97" s="220" t="s">
        <v>610</v>
      </c>
      <c r="C97" s="221">
        <v>1155.2</v>
      </c>
    </row>
    <row r="98" spans="1:3">
      <c r="A98" s="219"/>
      <c r="B98" s="220" t="s">
        <v>611</v>
      </c>
      <c r="C98" s="221">
        <v>398.9</v>
      </c>
    </row>
    <row r="99" spans="1:3">
      <c r="A99" s="219"/>
      <c r="B99" s="220" t="s">
        <v>612</v>
      </c>
      <c r="C99" s="221">
        <v>673.8</v>
      </c>
    </row>
    <row r="100" spans="1:3">
      <c r="A100" s="219"/>
      <c r="B100" s="220" t="s">
        <v>613</v>
      </c>
      <c r="C100" s="221">
        <v>812.1</v>
      </c>
    </row>
    <row r="101" spans="1:3" s="229" customFormat="1" ht="12.75">
      <c r="A101" s="225">
        <v>18</v>
      </c>
      <c r="B101" s="228" t="s">
        <v>2510</v>
      </c>
      <c r="C101" s="221">
        <v>5809.8</v>
      </c>
    </row>
    <row r="102" spans="1:3">
      <c r="A102" s="219"/>
      <c r="B102" s="220" t="s">
        <v>615</v>
      </c>
      <c r="C102" s="221">
        <v>2802</v>
      </c>
    </row>
    <row r="103" spans="1:3">
      <c r="A103" s="219"/>
      <c r="B103" s="220" t="s">
        <v>616</v>
      </c>
      <c r="C103" s="221">
        <v>281.89999999999998</v>
      </c>
    </row>
    <row r="104" spans="1:3">
      <c r="A104" s="219"/>
      <c r="B104" s="220" t="s">
        <v>617</v>
      </c>
      <c r="C104" s="221">
        <v>474</v>
      </c>
    </row>
    <row r="105" spans="1:3">
      <c r="A105" s="219"/>
      <c r="B105" s="220" t="s">
        <v>618</v>
      </c>
      <c r="C105" s="221">
        <v>958.7</v>
      </c>
    </row>
    <row r="106" spans="1:3">
      <c r="A106" s="219"/>
      <c r="B106" s="220" t="s">
        <v>619</v>
      </c>
      <c r="C106" s="221">
        <v>240</v>
      </c>
    </row>
    <row r="107" spans="1:3">
      <c r="A107" s="219"/>
      <c r="B107" s="220" t="s">
        <v>620</v>
      </c>
      <c r="C107" s="221">
        <v>831.5</v>
      </c>
    </row>
    <row r="108" spans="1:3">
      <c r="A108" s="219"/>
      <c r="B108" s="220" t="s">
        <v>621</v>
      </c>
      <c r="C108" s="221">
        <v>221.7</v>
      </c>
    </row>
    <row r="109" spans="1:3" s="229" customFormat="1" ht="12.75">
      <c r="A109" s="225">
        <v>19</v>
      </c>
      <c r="B109" s="228" t="s">
        <v>2511</v>
      </c>
      <c r="C109" s="221">
        <v>2337.2000000000003</v>
      </c>
    </row>
    <row r="110" spans="1:3">
      <c r="A110" s="219"/>
      <c r="B110" s="220" t="s">
        <v>624</v>
      </c>
      <c r="C110" s="221">
        <v>1480.1</v>
      </c>
    </row>
    <row r="111" spans="1:3">
      <c r="A111" s="219"/>
      <c r="B111" s="220" t="s">
        <v>625</v>
      </c>
      <c r="C111" s="221">
        <v>346.8</v>
      </c>
    </row>
    <row r="112" spans="1:3">
      <c r="A112" s="219"/>
      <c r="B112" s="220" t="s">
        <v>626</v>
      </c>
      <c r="C112" s="221">
        <v>243.7</v>
      </c>
    </row>
    <row r="113" spans="1:3">
      <c r="A113" s="219"/>
      <c r="B113" s="220" t="s">
        <v>627</v>
      </c>
      <c r="C113" s="221">
        <v>165.8</v>
      </c>
    </row>
    <row r="114" spans="1:3">
      <c r="A114" s="219"/>
      <c r="B114" s="220" t="s">
        <v>628</v>
      </c>
      <c r="C114" s="221">
        <v>100.8</v>
      </c>
    </row>
    <row r="115" spans="1:3" s="229" customFormat="1" ht="12.75">
      <c r="A115" s="225">
        <v>20</v>
      </c>
      <c r="B115" s="228" t="s">
        <v>2512</v>
      </c>
      <c r="C115" s="221">
        <v>4478.8</v>
      </c>
    </row>
    <row r="116" spans="1:3">
      <c r="A116" s="219"/>
      <c r="B116" s="220" t="s">
        <v>631</v>
      </c>
      <c r="C116" s="221">
        <v>1731.2</v>
      </c>
    </row>
    <row r="117" spans="1:3">
      <c r="A117" s="219"/>
      <c r="B117" s="220" t="s">
        <v>632</v>
      </c>
      <c r="C117" s="221">
        <v>942.7</v>
      </c>
    </row>
    <row r="118" spans="1:3">
      <c r="A118" s="219"/>
      <c r="B118" s="220" t="s">
        <v>633</v>
      </c>
      <c r="C118" s="221">
        <v>237.2</v>
      </c>
    </row>
    <row r="119" spans="1:3">
      <c r="A119" s="219"/>
      <c r="B119" s="220" t="s">
        <v>634</v>
      </c>
      <c r="C119" s="221">
        <v>402.3</v>
      </c>
    </row>
    <row r="120" spans="1:3">
      <c r="A120" s="219"/>
      <c r="B120" s="220" t="s">
        <v>635</v>
      </c>
      <c r="C120" s="221">
        <v>250.2</v>
      </c>
    </row>
    <row r="121" spans="1:3">
      <c r="A121" s="219"/>
      <c r="B121" s="220" t="s">
        <v>636</v>
      </c>
      <c r="C121" s="221">
        <v>728.4</v>
      </c>
    </row>
    <row r="122" spans="1:3">
      <c r="A122" s="219"/>
      <c r="B122" s="220" t="s">
        <v>637</v>
      </c>
      <c r="C122" s="221">
        <v>186.8</v>
      </c>
    </row>
    <row r="123" spans="1:3" s="229" customFormat="1" ht="12.75">
      <c r="A123" s="225">
        <v>21</v>
      </c>
      <c r="B123" s="228" t="s">
        <v>2513</v>
      </c>
      <c r="C123" s="221">
        <v>5105.5999999999995</v>
      </c>
    </row>
    <row r="124" spans="1:3">
      <c r="A124" s="219"/>
      <c r="B124" s="220" t="s">
        <v>639</v>
      </c>
      <c r="C124" s="221">
        <v>1970.3</v>
      </c>
    </row>
    <row r="125" spans="1:3">
      <c r="A125" s="219"/>
      <c r="B125" s="220" t="s">
        <v>640</v>
      </c>
      <c r="C125" s="221">
        <v>239.3</v>
      </c>
    </row>
    <row r="126" spans="1:3">
      <c r="A126" s="219"/>
      <c r="B126" s="220" t="s">
        <v>641</v>
      </c>
      <c r="C126" s="221">
        <v>1367.3</v>
      </c>
    </row>
    <row r="127" spans="1:3">
      <c r="A127" s="219"/>
      <c r="B127" s="220" t="s">
        <v>642</v>
      </c>
      <c r="C127" s="221">
        <v>520</v>
      </c>
    </row>
    <row r="128" spans="1:3">
      <c r="A128" s="219"/>
      <c r="B128" s="220" t="s">
        <v>643</v>
      </c>
      <c r="C128" s="221">
        <v>293</v>
      </c>
    </row>
    <row r="129" spans="1:3">
      <c r="A129" s="219"/>
      <c r="B129" s="220" t="s">
        <v>644</v>
      </c>
      <c r="C129" s="221">
        <v>299.89999999999998</v>
      </c>
    </row>
    <row r="130" spans="1:3">
      <c r="A130" s="219"/>
      <c r="B130" s="220" t="s">
        <v>645</v>
      </c>
      <c r="C130" s="221">
        <v>415.8</v>
      </c>
    </row>
    <row r="131" spans="1:3" s="229" customFormat="1" ht="12.75">
      <c r="A131" s="225">
        <v>22</v>
      </c>
      <c r="B131" s="228" t="s">
        <v>2514</v>
      </c>
      <c r="C131" s="221">
        <v>2902.6</v>
      </c>
    </row>
    <row r="132" spans="1:3">
      <c r="A132" s="219"/>
      <c r="B132" s="220" t="s">
        <v>2515</v>
      </c>
      <c r="C132" s="221">
        <v>1309</v>
      </c>
    </row>
    <row r="133" spans="1:3">
      <c r="A133" s="219"/>
      <c r="B133" s="220" t="s">
        <v>648</v>
      </c>
      <c r="C133" s="221">
        <v>390.5</v>
      </c>
    </row>
    <row r="134" spans="1:3">
      <c r="A134" s="219"/>
      <c r="B134" s="220" t="s">
        <v>2516</v>
      </c>
      <c r="C134" s="221">
        <v>337.4</v>
      </c>
    </row>
    <row r="135" spans="1:3">
      <c r="A135" s="219"/>
      <c r="B135" s="220" t="s">
        <v>650</v>
      </c>
      <c r="C135" s="221">
        <v>502</v>
      </c>
    </row>
    <row r="136" spans="1:3">
      <c r="A136" s="219"/>
      <c r="B136" s="220" t="s">
        <v>651</v>
      </c>
      <c r="C136" s="221">
        <v>363.7</v>
      </c>
    </row>
    <row r="137" spans="1:3" s="229" customFormat="1" ht="12.75">
      <c r="A137" s="225">
        <v>23</v>
      </c>
      <c r="B137" s="228" t="s">
        <v>2517</v>
      </c>
      <c r="C137" s="221">
        <v>6096.8</v>
      </c>
    </row>
    <row r="138" spans="1:3">
      <c r="A138" s="219"/>
      <c r="B138" s="220" t="s">
        <v>2518</v>
      </c>
      <c r="C138" s="221">
        <v>2738.9</v>
      </c>
    </row>
    <row r="139" spans="1:3">
      <c r="A139" s="219"/>
      <c r="B139" s="220" t="s">
        <v>654</v>
      </c>
      <c r="C139" s="221">
        <v>240.7</v>
      </c>
    </row>
    <row r="140" spans="1:3">
      <c r="A140" s="219"/>
      <c r="B140" s="220" t="s">
        <v>655</v>
      </c>
      <c r="C140" s="221">
        <v>682.1</v>
      </c>
    </row>
    <row r="141" spans="1:3">
      <c r="A141" s="219"/>
      <c r="B141" s="220" t="s">
        <v>656</v>
      </c>
      <c r="C141" s="221">
        <v>240.5</v>
      </c>
    </row>
    <row r="142" spans="1:3">
      <c r="A142" s="219"/>
      <c r="B142" s="220" t="s">
        <v>657</v>
      </c>
      <c r="C142" s="221">
        <v>549.4</v>
      </c>
    </row>
    <row r="143" spans="1:3">
      <c r="A143" s="219"/>
      <c r="B143" s="220" t="s">
        <v>658</v>
      </c>
      <c r="C143" s="221">
        <v>226.1</v>
      </c>
    </row>
    <row r="144" spans="1:3">
      <c r="A144" s="219"/>
      <c r="B144" s="220" t="s">
        <v>659</v>
      </c>
      <c r="C144" s="221">
        <v>386.4</v>
      </c>
    </row>
    <row r="145" spans="1:3">
      <c r="A145" s="219"/>
      <c r="B145" s="220" t="s">
        <v>660</v>
      </c>
      <c r="C145" s="221">
        <v>166.3</v>
      </c>
    </row>
    <row r="146" spans="1:3">
      <c r="A146" s="219"/>
      <c r="B146" s="220" t="s">
        <v>661</v>
      </c>
      <c r="C146" s="221">
        <v>304.3</v>
      </c>
    </row>
    <row r="147" spans="1:3">
      <c r="A147" s="219"/>
      <c r="B147" s="220" t="s">
        <v>662</v>
      </c>
      <c r="C147" s="221">
        <v>562.1</v>
      </c>
    </row>
    <row r="148" spans="1:3" s="229" customFormat="1" ht="12.75">
      <c r="A148" s="225">
        <v>24</v>
      </c>
      <c r="B148" s="228" t="s">
        <v>2519</v>
      </c>
      <c r="C148" s="221">
        <v>9965.0999999999985</v>
      </c>
    </row>
    <row r="149" spans="1:3">
      <c r="A149" s="219"/>
      <c r="B149" s="220" t="s">
        <v>664</v>
      </c>
      <c r="C149" s="221">
        <v>319.10000000000002</v>
      </c>
    </row>
    <row r="150" spans="1:3">
      <c r="A150" s="219"/>
      <c r="B150" s="220" t="s">
        <v>665</v>
      </c>
      <c r="C150" s="221">
        <v>450.7</v>
      </c>
    </row>
    <row r="151" spans="1:3">
      <c r="A151" s="219"/>
      <c r="B151" s="220" t="s">
        <v>666</v>
      </c>
      <c r="C151" s="221">
        <v>490.4</v>
      </c>
    </row>
    <row r="152" spans="1:3">
      <c r="A152" s="219"/>
      <c r="B152" s="220" t="s">
        <v>667</v>
      </c>
      <c r="C152" s="221">
        <v>650.70000000000005</v>
      </c>
    </row>
    <row r="153" spans="1:3">
      <c r="A153" s="219"/>
      <c r="B153" s="220" t="s">
        <v>668</v>
      </c>
      <c r="C153" s="221">
        <v>780.4</v>
      </c>
    </row>
    <row r="154" spans="1:3">
      <c r="A154" s="219"/>
      <c r="B154" s="220" t="s">
        <v>669</v>
      </c>
      <c r="C154" s="221">
        <v>539.9</v>
      </c>
    </row>
    <row r="155" spans="1:3">
      <c r="A155" s="219"/>
      <c r="B155" s="220" t="s">
        <v>670</v>
      </c>
      <c r="C155" s="221">
        <v>652.79999999999995</v>
      </c>
    </row>
    <row r="156" spans="1:3">
      <c r="A156" s="219"/>
      <c r="B156" s="220" t="s">
        <v>671</v>
      </c>
      <c r="C156" s="221">
        <v>306.39999999999998</v>
      </c>
    </row>
    <row r="157" spans="1:3">
      <c r="A157" s="219"/>
      <c r="B157" s="220" t="s">
        <v>672</v>
      </c>
      <c r="C157" s="221">
        <v>636.79999999999995</v>
      </c>
    </row>
    <row r="158" spans="1:3">
      <c r="A158" s="219"/>
      <c r="B158" s="220" t="s">
        <v>673</v>
      </c>
      <c r="C158" s="221">
        <v>190.5</v>
      </c>
    </row>
    <row r="159" spans="1:3">
      <c r="A159" s="219"/>
      <c r="B159" s="220" t="s">
        <v>674</v>
      </c>
      <c r="C159" s="221">
        <v>576.9</v>
      </c>
    </row>
    <row r="160" spans="1:3">
      <c r="A160" s="219"/>
      <c r="B160" s="220" t="s">
        <v>675</v>
      </c>
      <c r="C160" s="221">
        <v>679.8</v>
      </c>
    </row>
    <row r="161" spans="1:3">
      <c r="A161" s="219"/>
      <c r="B161" s="220" t="s">
        <v>676</v>
      </c>
      <c r="C161" s="221">
        <v>518</v>
      </c>
    </row>
    <row r="162" spans="1:3">
      <c r="A162" s="219"/>
      <c r="B162" s="220" t="s">
        <v>677</v>
      </c>
      <c r="C162" s="221">
        <v>564.70000000000005</v>
      </c>
    </row>
    <row r="163" spans="1:3">
      <c r="A163" s="219"/>
      <c r="B163" s="220" t="s">
        <v>678</v>
      </c>
      <c r="C163" s="221">
        <v>500.6</v>
      </c>
    </row>
    <row r="164" spans="1:3">
      <c r="A164" s="219"/>
      <c r="B164" s="220" t="s">
        <v>679</v>
      </c>
      <c r="C164" s="221">
        <v>841.2</v>
      </c>
    </row>
    <row r="165" spans="1:3">
      <c r="A165" s="219"/>
      <c r="B165" s="220" t="s">
        <v>680</v>
      </c>
      <c r="C165" s="221">
        <v>523</v>
      </c>
    </row>
    <row r="166" spans="1:3">
      <c r="A166" s="219"/>
      <c r="B166" s="220" t="s">
        <v>681</v>
      </c>
      <c r="C166" s="221">
        <v>475.9</v>
      </c>
    </row>
    <row r="167" spans="1:3">
      <c r="A167" s="219"/>
      <c r="B167" s="220" t="s">
        <v>682</v>
      </c>
      <c r="C167" s="221">
        <v>267.3</v>
      </c>
    </row>
    <row r="168" spans="1:3" s="229" customFormat="1" ht="12.75">
      <c r="A168" s="225">
        <v>25</v>
      </c>
      <c r="B168" s="228" t="s">
        <v>2520</v>
      </c>
      <c r="C168" s="221">
        <v>5054.1000000000004</v>
      </c>
    </row>
    <row r="169" spans="1:3">
      <c r="A169" s="219"/>
      <c r="B169" s="220" t="s">
        <v>684</v>
      </c>
      <c r="C169" s="221">
        <v>3836.6</v>
      </c>
    </row>
    <row r="170" spans="1:3">
      <c r="A170" s="219"/>
      <c r="B170" s="220" t="s">
        <v>685</v>
      </c>
      <c r="C170" s="221">
        <v>595.20000000000005</v>
      </c>
    </row>
    <row r="171" spans="1:3">
      <c r="A171" s="219"/>
      <c r="B171" s="220" t="s">
        <v>686</v>
      </c>
      <c r="C171" s="221">
        <v>123.5</v>
      </c>
    </row>
    <row r="172" spans="1:3">
      <c r="A172" s="219"/>
      <c r="B172" s="220" t="s">
        <v>687</v>
      </c>
      <c r="C172" s="221">
        <v>184.3</v>
      </c>
    </row>
    <row r="173" spans="1:3">
      <c r="A173" s="219"/>
      <c r="B173" s="220" t="s">
        <v>688</v>
      </c>
      <c r="C173" s="221">
        <v>314.5</v>
      </c>
    </row>
    <row r="174" spans="1:3" s="229" customFormat="1" ht="12.75">
      <c r="A174" s="225">
        <v>26</v>
      </c>
      <c r="B174" s="228" t="s">
        <v>2521</v>
      </c>
      <c r="C174" s="221">
        <v>9919.9</v>
      </c>
    </row>
    <row r="175" spans="1:3">
      <c r="A175" s="219"/>
      <c r="B175" s="220" t="s">
        <v>690</v>
      </c>
      <c r="C175" s="221">
        <v>4547.8</v>
      </c>
    </row>
    <row r="176" spans="1:3">
      <c r="A176" s="219"/>
      <c r="B176" s="220" t="s">
        <v>691</v>
      </c>
      <c r="C176" s="221">
        <v>807.2</v>
      </c>
    </row>
    <row r="177" spans="1:3">
      <c r="A177" s="219"/>
      <c r="B177" s="220" t="s">
        <v>692</v>
      </c>
      <c r="C177" s="221">
        <v>1866.7</v>
      </c>
    </row>
    <row r="178" spans="1:3">
      <c r="A178" s="219"/>
      <c r="B178" s="220" t="s">
        <v>693</v>
      </c>
      <c r="C178" s="221">
        <v>807.9</v>
      </c>
    </row>
    <row r="179" spans="1:3">
      <c r="A179" s="219"/>
      <c r="B179" s="220" t="s">
        <v>694</v>
      </c>
      <c r="C179" s="221">
        <v>194.5</v>
      </c>
    </row>
    <row r="180" spans="1:3">
      <c r="A180" s="219"/>
      <c r="B180" s="220" t="s">
        <v>695</v>
      </c>
      <c r="C180" s="221">
        <v>881.2</v>
      </c>
    </row>
    <row r="181" spans="1:3">
      <c r="A181" s="219"/>
      <c r="B181" s="220" t="s">
        <v>696</v>
      </c>
      <c r="C181" s="221">
        <v>240.9</v>
      </c>
    </row>
    <row r="182" spans="1:3">
      <c r="A182" s="219"/>
      <c r="B182" s="220" t="s">
        <v>697</v>
      </c>
      <c r="C182" s="221">
        <v>573.70000000000005</v>
      </c>
    </row>
    <row r="183" spans="1:3" s="229" customFormat="1" ht="12.75">
      <c r="A183" s="225">
        <v>27</v>
      </c>
      <c r="B183" s="228" t="s">
        <v>2522</v>
      </c>
      <c r="C183" s="221">
        <v>6804.4000000000005</v>
      </c>
    </row>
    <row r="184" spans="1:3">
      <c r="A184" s="219"/>
      <c r="B184" s="220" t="s">
        <v>699</v>
      </c>
      <c r="C184" s="221">
        <v>2572.6999999999998</v>
      </c>
    </row>
    <row r="185" spans="1:3">
      <c r="A185" s="219"/>
      <c r="B185" s="220" t="s">
        <v>700</v>
      </c>
      <c r="C185" s="221">
        <v>1251.4000000000001</v>
      </c>
    </row>
    <row r="186" spans="1:3">
      <c r="A186" s="219"/>
      <c r="B186" s="220" t="s">
        <v>701</v>
      </c>
      <c r="C186" s="221">
        <v>211.3</v>
      </c>
    </row>
    <row r="187" spans="1:3">
      <c r="A187" s="219"/>
      <c r="B187" s="220" t="s">
        <v>702</v>
      </c>
      <c r="C187" s="221">
        <v>375.7</v>
      </c>
    </row>
    <row r="188" spans="1:3">
      <c r="A188" s="219"/>
      <c r="B188" s="220" t="s">
        <v>703</v>
      </c>
      <c r="C188" s="221">
        <v>196.3</v>
      </c>
    </row>
    <row r="189" spans="1:3">
      <c r="A189" s="219"/>
      <c r="B189" s="220" t="s">
        <v>704</v>
      </c>
      <c r="C189" s="221">
        <v>353.6</v>
      </c>
    </row>
    <row r="190" spans="1:3">
      <c r="A190" s="219"/>
      <c r="B190" s="220" t="s">
        <v>705</v>
      </c>
      <c r="C190" s="221">
        <v>179.9</v>
      </c>
    </row>
    <row r="191" spans="1:3">
      <c r="A191" s="219"/>
      <c r="B191" s="220" t="s">
        <v>706</v>
      </c>
      <c r="C191" s="221">
        <v>250.9</v>
      </c>
    </row>
    <row r="192" spans="1:3">
      <c r="A192" s="219"/>
      <c r="B192" s="220" t="s">
        <v>707</v>
      </c>
      <c r="C192" s="221">
        <v>271.2</v>
      </c>
    </row>
    <row r="193" spans="1:3">
      <c r="A193" s="219"/>
      <c r="B193" s="220" t="s">
        <v>708</v>
      </c>
      <c r="C193" s="221">
        <v>245.6</v>
      </c>
    </row>
    <row r="194" spans="1:3">
      <c r="A194" s="219"/>
      <c r="B194" s="220" t="s">
        <v>602</v>
      </c>
      <c r="C194" s="221">
        <v>185.2</v>
      </c>
    </row>
    <row r="195" spans="1:3">
      <c r="A195" s="219"/>
      <c r="B195" s="220" t="s">
        <v>709</v>
      </c>
      <c r="C195" s="221">
        <v>196.3</v>
      </c>
    </row>
    <row r="196" spans="1:3">
      <c r="A196" s="219"/>
      <c r="B196" s="220" t="s">
        <v>2523</v>
      </c>
      <c r="C196" s="221">
        <v>514.29999999999995</v>
      </c>
    </row>
    <row r="197" spans="1:3" s="229" customFormat="1" ht="12.75">
      <c r="A197" s="225">
        <v>28</v>
      </c>
      <c r="B197" s="228" t="s">
        <v>2524</v>
      </c>
      <c r="C197" s="221">
        <v>6776.0000000000018</v>
      </c>
    </row>
    <row r="198" spans="1:3">
      <c r="A198" s="219"/>
      <c r="B198" s="220" t="s">
        <v>712</v>
      </c>
      <c r="C198" s="221">
        <v>5007.3</v>
      </c>
    </row>
    <row r="199" spans="1:3">
      <c r="A199" s="219"/>
      <c r="B199" s="220" t="s">
        <v>713</v>
      </c>
      <c r="C199" s="221">
        <v>180.8</v>
      </c>
    </row>
    <row r="200" spans="1:3">
      <c r="A200" s="219"/>
      <c r="B200" s="220" t="s">
        <v>714</v>
      </c>
      <c r="C200" s="221">
        <v>166.3</v>
      </c>
    </row>
    <row r="201" spans="1:3">
      <c r="A201" s="219"/>
      <c r="B201" s="220" t="s">
        <v>715</v>
      </c>
      <c r="C201" s="221">
        <v>244.6</v>
      </c>
    </row>
    <row r="202" spans="1:3">
      <c r="A202" s="219"/>
      <c r="B202" s="220" t="s">
        <v>716</v>
      </c>
      <c r="C202" s="221">
        <v>196.1</v>
      </c>
    </row>
    <row r="203" spans="1:3">
      <c r="A203" s="219"/>
      <c r="B203" s="220" t="s">
        <v>717</v>
      </c>
      <c r="C203" s="221">
        <v>390.8</v>
      </c>
    </row>
    <row r="204" spans="1:3">
      <c r="A204" s="219"/>
      <c r="B204" s="220" t="s">
        <v>718</v>
      </c>
      <c r="C204" s="221">
        <v>166.3</v>
      </c>
    </row>
    <row r="205" spans="1:3">
      <c r="A205" s="219"/>
      <c r="B205" s="220" t="s">
        <v>719</v>
      </c>
      <c r="C205" s="221">
        <v>254.1</v>
      </c>
    </row>
    <row r="206" spans="1:3">
      <c r="A206" s="219"/>
      <c r="B206" s="220" t="s">
        <v>720</v>
      </c>
      <c r="C206" s="221">
        <v>169.7</v>
      </c>
    </row>
    <row r="207" spans="1:3" s="229" customFormat="1" ht="12.75">
      <c r="A207" s="225">
        <v>29</v>
      </c>
      <c r="B207" s="228" t="s">
        <v>2525</v>
      </c>
      <c r="C207" s="221">
        <v>3569.3</v>
      </c>
    </row>
    <row r="208" spans="1:3">
      <c r="A208" s="219"/>
      <c r="B208" s="220" t="s">
        <v>722</v>
      </c>
      <c r="C208" s="221">
        <v>1374.4</v>
      </c>
    </row>
    <row r="209" spans="1:3">
      <c r="A209" s="219"/>
      <c r="B209" s="220" t="s">
        <v>723</v>
      </c>
      <c r="C209" s="221">
        <v>524.20000000000005</v>
      </c>
    </row>
    <row r="210" spans="1:3">
      <c r="A210" s="219"/>
      <c r="B210" s="220" t="s">
        <v>724</v>
      </c>
      <c r="C210" s="221">
        <v>445.6</v>
      </c>
    </row>
    <row r="211" spans="1:3">
      <c r="A211" s="219"/>
      <c r="B211" s="220" t="s">
        <v>725</v>
      </c>
      <c r="C211" s="221">
        <v>435.4</v>
      </c>
    </row>
    <row r="212" spans="1:3">
      <c r="A212" s="219"/>
      <c r="B212" s="220" t="s">
        <v>726</v>
      </c>
      <c r="C212" s="221">
        <v>789.7</v>
      </c>
    </row>
    <row r="213" spans="1:3" s="229" customFormat="1" ht="12.75">
      <c r="A213" s="225">
        <v>30</v>
      </c>
      <c r="B213" s="228" t="s">
        <v>2526</v>
      </c>
      <c r="C213" s="221">
        <v>3800.9</v>
      </c>
    </row>
    <row r="214" spans="1:3">
      <c r="A214" s="219"/>
      <c r="B214" s="220" t="s">
        <v>728</v>
      </c>
      <c r="C214" s="221">
        <v>1666</v>
      </c>
    </row>
    <row r="215" spans="1:3">
      <c r="A215" s="219"/>
      <c r="B215" s="220" t="s">
        <v>648</v>
      </c>
      <c r="C215" s="221">
        <v>202.3</v>
      </c>
    </row>
    <row r="216" spans="1:3">
      <c r="A216" s="219"/>
      <c r="B216" s="220" t="s">
        <v>729</v>
      </c>
      <c r="C216" s="221">
        <v>190.5</v>
      </c>
    </row>
    <row r="217" spans="1:3">
      <c r="A217" s="219"/>
      <c r="B217" s="220" t="s">
        <v>626</v>
      </c>
      <c r="C217" s="221">
        <v>481</v>
      </c>
    </row>
    <row r="218" spans="1:3">
      <c r="A218" s="219"/>
      <c r="B218" s="220" t="s">
        <v>730</v>
      </c>
      <c r="C218" s="221">
        <v>217.6</v>
      </c>
    </row>
    <row r="219" spans="1:3">
      <c r="A219" s="219"/>
      <c r="B219" s="220" t="s">
        <v>731</v>
      </c>
      <c r="C219" s="221">
        <v>399.8</v>
      </c>
    </row>
    <row r="220" spans="1:3">
      <c r="A220" s="219"/>
      <c r="B220" s="220" t="s">
        <v>732</v>
      </c>
      <c r="C220" s="221">
        <v>365.1</v>
      </c>
    </row>
    <row r="221" spans="1:3">
      <c r="A221" s="219"/>
      <c r="B221" s="220" t="s">
        <v>733</v>
      </c>
      <c r="C221" s="221">
        <v>278.60000000000002</v>
      </c>
    </row>
    <row r="222" spans="1:3" s="229" customFormat="1" ht="12.75">
      <c r="A222" s="225">
        <v>31</v>
      </c>
      <c r="B222" s="228" t="s">
        <v>2527</v>
      </c>
      <c r="C222" s="221">
        <v>5260.7</v>
      </c>
    </row>
    <row r="223" spans="1:3">
      <c r="A223" s="219"/>
      <c r="B223" s="220" t="s">
        <v>735</v>
      </c>
      <c r="C223" s="221">
        <v>3257.6</v>
      </c>
    </row>
    <row r="224" spans="1:3">
      <c r="A224" s="219"/>
      <c r="B224" s="220" t="s">
        <v>736</v>
      </c>
      <c r="C224" s="221">
        <v>1072.2</v>
      </c>
    </row>
    <row r="225" spans="1:3">
      <c r="A225" s="219"/>
      <c r="B225" s="220" t="s">
        <v>737</v>
      </c>
      <c r="C225" s="221">
        <v>216.4</v>
      </c>
    </row>
    <row r="226" spans="1:3">
      <c r="A226" s="219"/>
      <c r="B226" s="220" t="s">
        <v>738</v>
      </c>
      <c r="C226" s="221">
        <v>264.3</v>
      </c>
    </row>
    <row r="227" spans="1:3">
      <c r="A227" s="219"/>
      <c r="B227" s="220" t="s">
        <v>739</v>
      </c>
      <c r="C227" s="221">
        <v>450.2</v>
      </c>
    </row>
    <row r="228" spans="1:3" s="229" customFormat="1" ht="12.75">
      <c r="A228" s="225">
        <v>32</v>
      </c>
      <c r="B228" s="228" t="s">
        <v>2528</v>
      </c>
      <c r="C228" s="221">
        <v>24164.400000000001</v>
      </c>
    </row>
    <row r="229" spans="1:3">
      <c r="A229" s="219"/>
      <c r="B229" s="220" t="s">
        <v>2529</v>
      </c>
      <c r="C229" s="221">
        <v>2374.3000000000002</v>
      </c>
    </row>
    <row r="230" spans="1:3">
      <c r="A230" s="219"/>
      <c r="B230" s="220" t="s">
        <v>742</v>
      </c>
      <c r="C230" s="221">
        <v>2204.5</v>
      </c>
    </row>
    <row r="231" spans="1:3">
      <c r="A231" s="219"/>
      <c r="B231" s="220" t="s">
        <v>743</v>
      </c>
      <c r="C231" s="221">
        <v>903.6</v>
      </c>
    </row>
    <row r="232" spans="1:3">
      <c r="A232" s="219"/>
      <c r="B232" s="220" t="s">
        <v>744</v>
      </c>
      <c r="C232" s="221">
        <v>1362.4</v>
      </c>
    </row>
    <row r="233" spans="1:3">
      <c r="A233" s="219"/>
      <c r="B233" s="220" t="s">
        <v>745</v>
      </c>
      <c r="C233" s="221">
        <v>1950.9</v>
      </c>
    </row>
    <row r="234" spans="1:3">
      <c r="A234" s="219"/>
      <c r="B234" s="220" t="s">
        <v>746</v>
      </c>
      <c r="C234" s="221">
        <v>362.6</v>
      </c>
    </row>
    <row r="235" spans="1:3">
      <c r="A235" s="219"/>
      <c r="B235" s="220" t="s">
        <v>747</v>
      </c>
      <c r="C235" s="221">
        <v>2439.1999999999998</v>
      </c>
    </row>
    <row r="236" spans="1:3">
      <c r="A236" s="219"/>
      <c r="B236" s="220" t="s">
        <v>748</v>
      </c>
      <c r="C236" s="221">
        <v>2091</v>
      </c>
    </row>
    <row r="237" spans="1:3">
      <c r="A237" s="219"/>
      <c r="B237" s="220" t="s">
        <v>749</v>
      </c>
      <c r="C237" s="221">
        <v>2492</v>
      </c>
    </row>
    <row r="238" spans="1:3">
      <c r="A238" s="219"/>
      <c r="B238" s="220" t="s">
        <v>750</v>
      </c>
      <c r="C238" s="221">
        <v>2156</v>
      </c>
    </row>
    <row r="239" spans="1:3">
      <c r="A239" s="219"/>
      <c r="B239" s="220" t="s">
        <v>751</v>
      </c>
      <c r="C239" s="221">
        <v>373.4</v>
      </c>
    </row>
    <row r="240" spans="1:3">
      <c r="A240" s="219"/>
      <c r="B240" s="220" t="s">
        <v>752</v>
      </c>
      <c r="C240" s="221">
        <v>578.5</v>
      </c>
    </row>
    <row r="241" spans="1:3">
      <c r="A241" s="219"/>
      <c r="B241" s="220" t="s">
        <v>753</v>
      </c>
      <c r="C241" s="221">
        <v>1596.2</v>
      </c>
    </row>
    <row r="242" spans="1:3">
      <c r="A242" s="219"/>
      <c r="B242" s="220" t="s">
        <v>754</v>
      </c>
      <c r="C242" s="221">
        <v>1383.2</v>
      </c>
    </row>
    <row r="243" spans="1:3">
      <c r="A243" s="219"/>
      <c r="B243" s="220" t="s">
        <v>755</v>
      </c>
      <c r="C243" s="221">
        <v>993.4</v>
      </c>
    </row>
    <row r="244" spans="1:3">
      <c r="A244" s="219"/>
      <c r="B244" s="220" t="s">
        <v>756</v>
      </c>
      <c r="C244" s="221">
        <v>307.10000000000002</v>
      </c>
    </row>
    <row r="245" spans="1:3">
      <c r="A245" s="219"/>
      <c r="B245" s="220" t="s">
        <v>757</v>
      </c>
      <c r="C245" s="221">
        <v>596.1</v>
      </c>
    </row>
    <row r="246" spans="1:3" s="229" customFormat="1" ht="12.75">
      <c r="A246" s="225">
        <v>33</v>
      </c>
      <c r="B246" s="228" t="s">
        <v>2530</v>
      </c>
      <c r="C246" s="221">
        <v>3353</v>
      </c>
    </row>
    <row r="247" spans="1:3">
      <c r="A247" s="219"/>
      <c r="B247" s="220" t="s">
        <v>759</v>
      </c>
      <c r="C247" s="221">
        <v>1676.9</v>
      </c>
    </row>
    <row r="248" spans="1:3">
      <c r="A248" s="219"/>
      <c r="B248" s="220" t="s">
        <v>760</v>
      </c>
      <c r="C248" s="221">
        <v>663.6</v>
      </c>
    </row>
    <row r="249" spans="1:3">
      <c r="A249" s="219"/>
      <c r="B249" s="220" t="s">
        <v>761</v>
      </c>
      <c r="C249" s="221">
        <v>515.4</v>
      </c>
    </row>
    <row r="250" spans="1:3">
      <c r="A250" s="219"/>
      <c r="B250" s="220" t="s">
        <v>762</v>
      </c>
      <c r="C250" s="221">
        <v>497.1</v>
      </c>
    </row>
    <row r="251" spans="1:3" s="229" customFormat="1" ht="12.75">
      <c r="A251" s="225">
        <v>34</v>
      </c>
      <c r="B251" s="228" t="s">
        <v>2531</v>
      </c>
      <c r="C251" s="221">
        <v>3912.6</v>
      </c>
    </row>
    <row r="252" spans="1:3">
      <c r="A252" s="219"/>
      <c r="B252" s="220" t="s">
        <v>764</v>
      </c>
      <c r="C252" s="221">
        <v>131.30000000000001</v>
      </c>
    </row>
    <row r="253" spans="1:3">
      <c r="A253" s="219"/>
      <c r="B253" s="220" t="s">
        <v>765</v>
      </c>
      <c r="C253" s="221">
        <v>277</v>
      </c>
    </row>
    <row r="254" spans="1:3">
      <c r="A254" s="219"/>
      <c r="B254" s="220" t="s">
        <v>766</v>
      </c>
      <c r="C254" s="221">
        <v>768.8</v>
      </c>
    </row>
    <row r="255" spans="1:3">
      <c r="A255" s="219"/>
      <c r="B255" s="220" t="s">
        <v>767</v>
      </c>
      <c r="C255" s="221">
        <v>867.6</v>
      </c>
    </row>
    <row r="256" spans="1:3">
      <c r="A256" s="219"/>
      <c r="B256" s="220" t="s">
        <v>768</v>
      </c>
      <c r="C256" s="221">
        <v>529.29999999999995</v>
      </c>
    </row>
    <row r="257" spans="1:3">
      <c r="A257" s="219"/>
      <c r="B257" s="220" t="s">
        <v>769</v>
      </c>
      <c r="C257" s="221">
        <v>634.5</v>
      </c>
    </row>
    <row r="258" spans="1:3">
      <c r="A258" s="219"/>
      <c r="B258" s="220" t="s">
        <v>770</v>
      </c>
      <c r="C258" s="221">
        <v>704.1</v>
      </c>
    </row>
    <row r="259" spans="1:3" s="229" customFormat="1" ht="12.75">
      <c r="A259" s="225">
        <v>35</v>
      </c>
      <c r="B259" s="228" t="s">
        <v>2532</v>
      </c>
      <c r="C259" s="221">
        <v>4595.7</v>
      </c>
    </row>
    <row r="260" spans="1:3">
      <c r="A260" s="219"/>
      <c r="B260" s="220" t="s">
        <v>772</v>
      </c>
      <c r="C260" s="221">
        <v>1914.4</v>
      </c>
    </row>
    <row r="261" spans="1:3">
      <c r="A261" s="219"/>
      <c r="B261" s="220" t="s">
        <v>773</v>
      </c>
      <c r="C261" s="221">
        <v>614.79999999999995</v>
      </c>
    </row>
    <row r="262" spans="1:3">
      <c r="A262" s="219"/>
      <c r="B262" s="220" t="s">
        <v>774</v>
      </c>
      <c r="C262" s="221">
        <v>1109</v>
      </c>
    </row>
    <row r="263" spans="1:3">
      <c r="A263" s="219"/>
      <c r="B263" s="220" t="s">
        <v>775</v>
      </c>
      <c r="C263" s="221">
        <v>957.5</v>
      </c>
    </row>
    <row r="264" spans="1:3" s="229" customFormat="1" ht="12.75">
      <c r="A264" s="225">
        <v>36</v>
      </c>
      <c r="B264" s="228" t="s">
        <v>2533</v>
      </c>
      <c r="C264" s="221">
        <v>3248.3999999999996</v>
      </c>
    </row>
    <row r="265" spans="1:3">
      <c r="A265" s="219"/>
      <c r="B265" s="220" t="s">
        <v>777</v>
      </c>
      <c r="C265" s="221">
        <v>1998.1</v>
      </c>
    </row>
    <row r="266" spans="1:3">
      <c r="A266" s="219"/>
      <c r="B266" s="220" t="s">
        <v>778</v>
      </c>
      <c r="C266" s="221">
        <v>523.29999999999995</v>
      </c>
    </row>
    <row r="267" spans="1:3">
      <c r="A267" s="219"/>
      <c r="B267" s="220" t="s">
        <v>779</v>
      </c>
      <c r="C267" s="221">
        <v>300.60000000000002</v>
      </c>
    </row>
    <row r="268" spans="1:3">
      <c r="A268" s="219"/>
      <c r="B268" s="220" t="s">
        <v>780</v>
      </c>
      <c r="C268" s="221">
        <v>426.4</v>
      </c>
    </row>
    <row r="269" spans="1:3" s="229" customFormat="1" ht="12.75">
      <c r="A269" s="225">
        <v>37</v>
      </c>
      <c r="B269" s="228" t="s">
        <v>2534</v>
      </c>
      <c r="C269" s="221">
        <v>2468.5000000000005</v>
      </c>
    </row>
    <row r="270" spans="1:3">
      <c r="A270" s="219"/>
      <c r="B270" s="220" t="s">
        <v>782</v>
      </c>
      <c r="C270" s="221">
        <v>1040.0999999999999</v>
      </c>
    </row>
    <row r="271" spans="1:3">
      <c r="A271" s="219"/>
      <c r="B271" s="220" t="s">
        <v>783</v>
      </c>
      <c r="C271" s="221">
        <v>391.9</v>
      </c>
    </row>
    <row r="272" spans="1:3">
      <c r="A272" s="219"/>
      <c r="B272" s="220" t="s">
        <v>784</v>
      </c>
      <c r="C272" s="221">
        <v>235.9</v>
      </c>
    </row>
    <row r="273" spans="1:3">
      <c r="A273" s="219"/>
      <c r="B273" s="220" t="s">
        <v>785</v>
      </c>
      <c r="C273" s="221">
        <v>127.2</v>
      </c>
    </row>
    <row r="274" spans="1:3">
      <c r="A274" s="219"/>
      <c r="B274" s="220" t="s">
        <v>786</v>
      </c>
      <c r="C274" s="221">
        <v>210.4</v>
      </c>
    </row>
    <row r="275" spans="1:3">
      <c r="A275" s="219"/>
      <c r="B275" s="220" t="s">
        <v>787</v>
      </c>
      <c r="C275" s="221">
        <v>259.7</v>
      </c>
    </row>
    <row r="276" spans="1:3">
      <c r="A276" s="219"/>
      <c r="B276" s="220" t="s">
        <v>788</v>
      </c>
      <c r="C276" s="221">
        <v>203.3</v>
      </c>
    </row>
    <row r="277" spans="1:3" s="229" customFormat="1" ht="12.75">
      <c r="A277" s="225">
        <v>38</v>
      </c>
      <c r="B277" s="228" t="s">
        <v>2535</v>
      </c>
      <c r="C277" s="221">
        <v>2981.5</v>
      </c>
    </row>
    <row r="278" spans="1:3">
      <c r="A278" s="219"/>
      <c r="B278" s="220" t="s">
        <v>790</v>
      </c>
      <c r="C278" s="221">
        <v>1584.9</v>
      </c>
    </row>
    <row r="279" spans="1:3">
      <c r="A279" s="219"/>
      <c r="B279" s="220" t="s">
        <v>791</v>
      </c>
      <c r="C279" s="221">
        <v>314.89999999999998</v>
      </c>
    </row>
    <row r="280" spans="1:3">
      <c r="A280" s="219"/>
      <c r="B280" s="220" t="s">
        <v>792</v>
      </c>
      <c r="C280" s="221">
        <v>534.1</v>
      </c>
    </row>
    <row r="281" spans="1:3">
      <c r="A281" s="219"/>
      <c r="B281" s="220" t="s">
        <v>793</v>
      </c>
      <c r="C281" s="221">
        <v>547.6</v>
      </c>
    </row>
    <row r="282" spans="1:3" s="229" customFormat="1" ht="12.75">
      <c r="A282" s="225">
        <v>39</v>
      </c>
      <c r="B282" s="228" t="s">
        <v>2536</v>
      </c>
      <c r="C282" s="221">
        <v>5323.7999999999993</v>
      </c>
    </row>
    <row r="283" spans="1:3">
      <c r="A283" s="219"/>
      <c r="B283" s="220" t="s">
        <v>796</v>
      </c>
      <c r="C283" s="221">
        <v>1080.5</v>
      </c>
    </row>
    <row r="284" spans="1:3">
      <c r="A284" s="219"/>
      <c r="B284" s="220" t="s">
        <v>797</v>
      </c>
      <c r="C284" s="221">
        <v>1316.6</v>
      </c>
    </row>
    <row r="285" spans="1:3">
      <c r="A285" s="219"/>
      <c r="B285" s="220" t="s">
        <v>798</v>
      </c>
      <c r="C285" s="221">
        <v>299.7</v>
      </c>
    </row>
    <row r="286" spans="1:3">
      <c r="A286" s="219"/>
      <c r="B286" s="220" t="s">
        <v>799</v>
      </c>
      <c r="C286" s="221">
        <v>280.89999999999998</v>
      </c>
    </row>
    <row r="287" spans="1:3">
      <c r="A287" s="219"/>
      <c r="B287" s="220" t="s">
        <v>800</v>
      </c>
      <c r="C287" s="221">
        <v>287.7</v>
      </c>
    </row>
    <row r="288" spans="1:3">
      <c r="A288" s="219"/>
      <c r="B288" s="220" t="s">
        <v>801</v>
      </c>
      <c r="C288" s="221">
        <v>595.4</v>
      </c>
    </row>
    <row r="289" spans="1:3">
      <c r="A289" s="219"/>
      <c r="B289" s="220" t="s">
        <v>802</v>
      </c>
      <c r="C289" s="221">
        <v>166.3</v>
      </c>
    </row>
    <row r="290" spans="1:3">
      <c r="A290" s="219"/>
      <c r="B290" s="220" t="s">
        <v>803</v>
      </c>
      <c r="C290" s="221">
        <v>475.4</v>
      </c>
    </row>
    <row r="291" spans="1:3">
      <c r="A291" s="219"/>
      <c r="B291" s="220" t="s">
        <v>804</v>
      </c>
      <c r="C291" s="221">
        <v>610.4</v>
      </c>
    </row>
    <row r="292" spans="1:3">
      <c r="A292" s="219"/>
      <c r="B292" s="220" t="s">
        <v>805</v>
      </c>
      <c r="C292" s="221">
        <v>210.9</v>
      </c>
    </row>
    <row r="293" spans="1:3" s="229" customFormat="1" ht="12.75">
      <c r="A293" s="225">
        <v>40</v>
      </c>
      <c r="B293" s="228" t="s">
        <v>2537</v>
      </c>
      <c r="C293" s="221">
        <v>11658.800000000003</v>
      </c>
    </row>
    <row r="294" spans="1:3">
      <c r="A294" s="219"/>
      <c r="B294" s="220" t="s">
        <v>2538</v>
      </c>
      <c r="C294" s="221">
        <v>7920.1</v>
      </c>
    </row>
    <row r="295" spans="1:3">
      <c r="A295" s="219"/>
      <c r="B295" s="220" t="s">
        <v>808</v>
      </c>
      <c r="C295" s="221">
        <v>225</v>
      </c>
    </row>
    <row r="296" spans="1:3">
      <c r="A296" s="219"/>
      <c r="B296" s="220" t="s">
        <v>809</v>
      </c>
      <c r="C296" s="221">
        <v>181.7</v>
      </c>
    </row>
    <row r="297" spans="1:3">
      <c r="A297" s="219"/>
      <c r="B297" s="220" t="s">
        <v>810</v>
      </c>
      <c r="C297" s="221">
        <v>251.1</v>
      </c>
    </row>
    <row r="298" spans="1:3">
      <c r="A298" s="219"/>
      <c r="B298" s="220" t="s">
        <v>811</v>
      </c>
      <c r="C298" s="221">
        <v>232.2</v>
      </c>
    </row>
    <row r="299" spans="1:3">
      <c r="A299" s="219"/>
      <c r="B299" s="220" t="s">
        <v>812</v>
      </c>
      <c r="C299" s="221">
        <v>146.4</v>
      </c>
    </row>
    <row r="300" spans="1:3">
      <c r="A300" s="219"/>
      <c r="B300" s="220" t="s">
        <v>813</v>
      </c>
      <c r="C300" s="221">
        <v>164.2</v>
      </c>
    </row>
    <row r="301" spans="1:3">
      <c r="A301" s="219"/>
      <c r="B301" s="220" t="s">
        <v>814</v>
      </c>
      <c r="C301" s="221">
        <v>416.2</v>
      </c>
    </row>
    <row r="302" spans="1:3">
      <c r="A302" s="219"/>
      <c r="B302" s="220" t="s">
        <v>815</v>
      </c>
      <c r="C302" s="221">
        <v>497.4</v>
      </c>
    </row>
    <row r="303" spans="1:3">
      <c r="A303" s="219"/>
      <c r="B303" s="220" t="s">
        <v>816</v>
      </c>
      <c r="C303" s="221">
        <v>329.7</v>
      </c>
    </row>
    <row r="304" spans="1:3">
      <c r="A304" s="219"/>
      <c r="B304" s="220" t="s">
        <v>817</v>
      </c>
      <c r="C304" s="221">
        <v>280.89999999999998</v>
      </c>
    </row>
    <row r="305" spans="1:3">
      <c r="A305" s="219"/>
      <c r="B305" s="220" t="s">
        <v>818</v>
      </c>
      <c r="C305" s="221">
        <v>293.39999999999998</v>
      </c>
    </row>
    <row r="306" spans="1:3">
      <c r="A306" s="219"/>
      <c r="B306" s="220" t="s">
        <v>819</v>
      </c>
      <c r="C306" s="221">
        <v>253</v>
      </c>
    </row>
    <row r="307" spans="1:3">
      <c r="A307" s="219"/>
      <c r="B307" s="220" t="s">
        <v>820</v>
      </c>
      <c r="C307" s="221">
        <v>234.7</v>
      </c>
    </row>
    <row r="308" spans="1:3">
      <c r="A308" s="219"/>
      <c r="B308" s="220" t="s">
        <v>821</v>
      </c>
      <c r="C308" s="221">
        <v>232.8</v>
      </c>
    </row>
    <row r="309" spans="1:3" s="229" customFormat="1" ht="12.75">
      <c r="A309" s="225">
        <v>41</v>
      </c>
      <c r="B309" s="228" t="s">
        <v>1115</v>
      </c>
      <c r="C309" s="221">
        <v>2114.1</v>
      </c>
    </row>
    <row r="310" spans="1:3" s="229" customFormat="1" ht="12.75">
      <c r="A310" s="225">
        <v>42</v>
      </c>
      <c r="B310" s="228" t="s">
        <v>2539</v>
      </c>
      <c r="C310" s="221">
        <v>6974.4</v>
      </c>
    </row>
    <row r="311" spans="1:3" s="229" customFormat="1" ht="12.75">
      <c r="A311" s="225">
        <v>43</v>
      </c>
      <c r="B311" s="228" t="s">
        <v>2540</v>
      </c>
      <c r="C311" s="221">
        <v>2987</v>
      </c>
    </row>
    <row r="312" spans="1:3">
      <c r="A312" s="219"/>
      <c r="B312" s="220" t="s">
        <v>2541</v>
      </c>
      <c r="C312" s="221">
        <v>1251.5999999999999</v>
      </c>
    </row>
    <row r="313" spans="1:3">
      <c r="A313" s="219"/>
      <c r="B313" s="220" t="s">
        <v>826</v>
      </c>
      <c r="C313" s="221">
        <v>328.7</v>
      </c>
    </row>
    <row r="314" spans="1:3">
      <c r="A314" s="219"/>
      <c r="B314" s="220" t="s">
        <v>827</v>
      </c>
      <c r="C314" s="221">
        <v>315.3</v>
      </c>
    </row>
    <row r="315" spans="1:3">
      <c r="A315" s="219"/>
      <c r="B315" s="220" t="s">
        <v>828</v>
      </c>
      <c r="C315" s="221">
        <v>358.9</v>
      </c>
    </row>
    <row r="316" spans="1:3">
      <c r="A316" s="219"/>
      <c r="B316" s="220" t="s">
        <v>829</v>
      </c>
      <c r="C316" s="221">
        <v>303.5</v>
      </c>
    </row>
    <row r="317" spans="1:3">
      <c r="A317" s="219"/>
      <c r="B317" s="220" t="s">
        <v>830</v>
      </c>
      <c r="C317" s="221">
        <v>195.9</v>
      </c>
    </row>
    <row r="318" spans="1:3">
      <c r="A318" s="219"/>
      <c r="B318" s="220" t="s">
        <v>831</v>
      </c>
      <c r="C318" s="221">
        <v>233.1</v>
      </c>
    </row>
    <row r="319" spans="1:3" s="229" customFormat="1" ht="12.75">
      <c r="A319" s="225">
        <v>44</v>
      </c>
      <c r="B319" s="228" t="s">
        <v>2542</v>
      </c>
      <c r="C319" s="221">
        <v>1595.5</v>
      </c>
    </row>
    <row r="320" spans="1:3">
      <c r="A320" s="219"/>
      <c r="B320" s="220" t="s">
        <v>833</v>
      </c>
      <c r="C320" s="221">
        <v>1078.7</v>
      </c>
    </row>
    <row r="321" spans="1:3">
      <c r="A321" s="219"/>
      <c r="B321" s="220" t="s">
        <v>834</v>
      </c>
      <c r="C321" s="221">
        <v>141.1</v>
      </c>
    </row>
    <row r="322" spans="1:3">
      <c r="A322" s="219"/>
      <c r="B322" s="220" t="s">
        <v>835</v>
      </c>
      <c r="C322" s="221">
        <v>157.19999999999999</v>
      </c>
    </row>
    <row r="323" spans="1:3">
      <c r="A323" s="219"/>
      <c r="B323" s="220" t="s">
        <v>836</v>
      </c>
      <c r="C323" s="221">
        <v>218.5</v>
      </c>
    </row>
    <row r="324" spans="1:3" s="229" customFormat="1" ht="12.75">
      <c r="A324" s="225">
        <v>45</v>
      </c>
      <c r="B324" s="228" t="s">
        <v>2543</v>
      </c>
      <c r="C324" s="221">
        <v>2503.7999999999997</v>
      </c>
    </row>
    <row r="325" spans="1:3">
      <c r="A325" s="219"/>
      <c r="B325" s="220" t="s">
        <v>838</v>
      </c>
      <c r="C325" s="221">
        <v>1420.7</v>
      </c>
    </row>
    <row r="326" spans="1:3">
      <c r="A326" s="219"/>
      <c r="B326" s="220" t="s">
        <v>839</v>
      </c>
      <c r="C326" s="221">
        <v>232.6</v>
      </c>
    </row>
    <row r="327" spans="1:3">
      <c r="A327" s="219"/>
      <c r="B327" s="220" t="s">
        <v>840</v>
      </c>
      <c r="C327" s="221">
        <v>373.4</v>
      </c>
    </row>
    <row r="328" spans="1:3">
      <c r="A328" s="219"/>
      <c r="B328" s="220" t="s">
        <v>841</v>
      </c>
      <c r="C328" s="221">
        <v>263.39999999999998</v>
      </c>
    </row>
    <row r="329" spans="1:3">
      <c r="A329" s="219"/>
      <c r="B329" s="220" t="s">
        <v>842</v>
      </c>
      <c r="C329" s="221">
        <v>213.7</v>
      </c>
    </row>
    <row r="330" spans="1:3" s="229" customFormat="1" ht="12.75">
      <c r="A330" s="225">
        <v>46</v>
      </c>
      <c r="B330" s="228" t="s">
        <v>2544</v>
      </c>
      <c r="C330" s="221">
        <v>5714.8</v>
      </c>
    </row>
    <row r="331" spans="1:3">
      <c r="A331" s="219"/>
      <c r="B331" s="220" t="s">
        <v>844</v>
      </c>
      <c r="C331" s="221">
        <v>1164.9000000000001</v>
      </c>
    </row>
    <row r="332" spans="1:3">
      <c r="A332" s="219"/>
      <c r="B332" s="220" t="s">
        <v>845</v>
      </c>
      <c r="C332" s="221">
        <v>1108.3</v>
      </c>
    </row>
    <row r="333" spans="1:3">
      <c r="A333" s="219"/>
      <c r="B333" s="220" t="s">
        <v>846</v>
      </c>
      <c r="C333" s="221">
        <v>667.8</v>
      </c>
    </row>
    <row r="334" spans="1:3">
      <c r="A334" s="219"/>
      <c r="B334" s="220" t="s">
        <v>847</v>
      </c>
      <c r="C334" s="221">
        <v>695.1</v>
      </c>
    </row>
    <row r="335" spans="1:3">
      <c r="A335" s="219"/>
      <c r="B335" s="220" t="s">
        <v>848</v>
      </c>
      <c r="C335" s="221">
        <v>1230.0999999999999</v>
      </c>
    </row>
    <row r="336" spans="1:3">
      <c r="A336" s="219"/>
      <c r="B336" s="220" t="s">
        <v>849</v>
      </c>
      <c r="C336" s="221">
        <v>848.6</v>
      </c>
    </row>
    <row r="337" spans="1:3" s="229" customFormat="1" ht="12.75">
      <c r="A337" s="225">
        <v>47</v>
      </c>
      <c r="B337" s="228" t="s">
        <v>2545</v>
      </c>
      <c r="C337" s="221">
        <v>2102.5</v>
      </c>
    </row>
    <row r="338" spans="1:3">
      <c r="A338" s="219"/>
      <c r="B338" s="220" t="s">
        <v>851</v>
      </c>
      <c r="C338" s="221">
        <v>1632.9</v>
      </c>
    </row>
    <row r="339" spans="1:3">
      <c r="A339" s="219"/>
      <c r="B339" s="220" t="s">
        <v>852</v>
      </c>
      <c r="C339" s="221">
        <v>287.89999999999998</v>
      </c>
    </row>
    <row r="340" spans="1:3">
      <c r="A340" s="219"/>
      <c r="B340" s="220" t="s">
        <v>853</v>
      </c>
      <c r="C340" s="221">
        <v>181.7</v>
      </c>
    </row>
    <row r="341" spans="1:3" s="229" customFormat="1" ht="12.75">
      <c r="A341" s="225">
        <v>48</v>
      </c>
      <c r="B341" s="228" t="s">
        <v>2546</v>
      </c>
      <c r="C341" s="221">
        <v>4405</v>
      </c>
    </row>
    <row r="342" spans="1:3">
      <c r="A342" s="219"/>
      <c r="B342" s="220" t="s">
        <v>855</v>
      </c>
      <c r="C342" s="221">
        <v>1565</v>
      </c>
    </row>
    <row r="343" spans="1:3">
      <c r="A343" s="219"/>
      <c r="B343" s="220" t="s">
        <v>856</v>
      </c>
      <c r="C343" s="221">
        <v>731.8</v>
      </c>
    </row>
    <row r="344" spans="1:3">
      <c r="A344" s="219"/>
      <c r="B344" s="220" t="s">
        <v>857</v>
      </c>
      <c r="C344" s="221">
        <v>894.9</v>
      </c>
    </row>
    <row r="345" spans="1:3">
      <c r="A345" s="219"/>
      <c r="B345" s="220" t="s">
        <v>858</v>
      </c>
      <c r="C345" s="221">
        <v>617.4</v>
      </c>
    </row>
    <row r="346" spans="1:3">
      <c r="A346" s="222"/>
      <c r="B346" s="223" t="s">
        <v>859</v>
      </c>
      <c r="C346" s="224">
        <v>595.9</v>
      </c>
    </row>
    <row r="347" spans="1:3" s="229" customFormat="1" ht="12.75">
      <c r="A347" s="230"/>
      <c r="B347" s="230" t="s">
        <v>860</v>
      </c>
      <c r="C347" s="231">
        <v>609080.70000000019</v>
      </c>
    </row>
  </sheetData>
  <mergeCells count="1">
    <mergeCell ref="A4:C5"/>
  </mergeCells>
  <pageMargins left="0.70866141732283472" right="0.56000000000000005" top="0.34" bottom="0.31" header="0.31496062992125984" footer="0.31496062992125984"/>
  <pageSetup paperSize="9" firstPageNumber="45" fitToHeight="0" orientation="portrait" useFirstPageNumber="1" r:id="rId1"/>
  <drawing r:id="rId2"/>
</worksheet>
</file>

<file path=xl/worksheets/sheet18.xml><?xml version="1.0" encoding="utf-8"?>
<worksheet xmlns="http://schemas.openxmlformats.org/spreadsheetml/2006/main" xmlns:r="http://schemas.openxmlformats.org/officeDocument/2006/relationships">
  <dimension ref="A1:F348"/>
  <sheetViews>
    <sheetView topLeftCell="A313" zoomScaleNormal="100" workbookViewId="0">
      <selection activeCell="B351" sqref="B351"/>
    </sheetView>
  </sheetViews>
  <sheetFormatPr defaultRowHeight="12.75"/>
  <cols>
    <col min="1" max="1" width="6.5703125" style="215" customWidth="1"/>
    <col min="2" max="2" width="46" style="215" customWidth="1"/>
    <col min="3" max="3" width="18" style="215" customWidth="1"/>
    <col min="4" max="4" width="16.5703125" style="215" customWidth="1"/>
    <col min="5" max="5" width="3.140625" style="215" customWidth="1"/>
    <col min="6" max="6" width="8.7109375" style="215" customWidth="1"/>
    <col min="7" max="7" width="15.42578125" style="215" customWidth="1"/>
    <col min="8" max="8" width="17.85546875" style="215" customWidth="1"/>
    <col min="9" max="12" width="18.5703125" style="215" bestFit="1" customWidth="1"/>
    <col min="13" max="14" width="12.85546875" style="215" bestFit="1" customWidth="1"/>
    <col min="15" max="15" width="16.28515625" style="215" bestFit="1" customWidth="1"/>
    <col min="16" max="22" width="10.42578125" style="215" bestFit="1" customWidth="1"/>
    <col min="23" max="256" width="9.140625" style="215"/>
    <col min="257" max="257" width="6.5703125" style="215" customWidth="1"/>
    <col min="258" max="258" width="44.140625" style="215" customWidth="1"/>
    <col min="259" max="260" width="10.85546875" style="215" customWidth="1"/>
    <col min="261" max="261" width="39.7109375" style="215" customWidth="1"/>
    <col min="262" max="262" width="8.7109375" style="215" customWidth="1"/>
    <col min="263" max="263" width="15.42578125" style="215" customWidth="1"/>
    <col min="264" max="264" width="17.85546875" style="215" customWidth="1"/>
    <col min="265" max="268" width="18.5703125" style="215" bestFit="1" customWidth="1"/>
    <col min="269" max="270" width="12.85546875" style="215" bestFit="1" customWidth="1"/>
    <col min="271" max="271" width="16.28515625" style="215" bestFit="1" customWidth="1"/>
    <col min="272" max="278" width="10.42578125" style="215" bestFit="1" customWidth="1"/>
    <col min="279" max="512" width="9.140625" style="215"/>
    <col min="513" max="513" width="6.5703125" style="215" customWidth="1"/>
    <col min="514" max="514" width="44.140625" style="215" customWidth="1"/>
    <col min="515" max="516" width="10.85546875" style="215" customWidth="1"/>
    <col min="517" max="517" width="39.7109375" style="215" customWidth="1"/>
    <col min="518" max="518" width="8.7109375" style="215" customWidth="1"/>
    <col min="519" max="519" width="15.42578125" style="215" customWidth="1"/>
    <col min="520" max="520" width="17.85546875" style="215" customWidth="1"/>
    <col min="521" max="524" width="18.5703125" style="215" bestFit="1" customWidth="1"/>
    <col min="525" max="526" width="12.85546875" style="215" bestFit="1" customWidth="1"/>
    <col min="527" max="527" width="16.28515625" style="215" bestFit="1" customWidth="1"/>
    <col min="528" max="534" width="10.42578125" style="215" bestFit="1" customWidth="1"/>
    <col min="535" max="768" width="9.140625" style="215"/>
    <col min="769" max="769" width="6.5703125" style="215" customWidth="1"/>
    <col min="770" max="770" width="44.140625" style="215" customWidth="1"/>
    <col min="771" max="772" width="10.85546875" style="215" customWidth="1"/>
    <col min="773" max="773" width="39.7109375" style="215" customWidth="1"/>
    <col min="774" max="774" width="8.7109375" style="215" customWidth="1"/>
    <col min="775" max="775" width="15.42578125" style="215" customWidth="1"/>
    <col min="776" max="776" width="17.85546875" style="215" customWidth="1"/>
    <col min="777" max="780" width="18.5703125" style="215" bestFit="1" customWidth="1"/>
    <col min="781" max="782" width="12.85546875" style="215" bestFit="1" customWidth="1"/>
    <col min="783" max="783" width="16.28515625" style="215" bestFit="1" customWidth="1"/>
    <col min="784" max="790" width="10.42578125" style="215" bestFit="1" customWidth="1"/>
    <col min="791" max="1024" width="9.140625" style="215"/>
    <col min="1025" max="1025" width="6.5703125" style="215" customWidth="1"/>
    <col min="1026" max="1026" width="44.140625" style="215" customWidth="1"/>
    <col min="1027" max="1028" width="10.85546875" style="215" customWidth="1"/>
    <col min="1029" max="1029" width="39.7109375" style="215" customWidth="1"/>
    <col min="1030" max="1030" width="8.7109375" style="215" customWidth="1"/>
    <col min="1031" max="1031" width="15.42578125" style="215" customWidth="1"/>
    <col min="1032" max="1032" width="17.85546875" style="215" customWidth="1"/>
    <col min="1033" max="1036" width="18.5703125" style="215" bestFit="1" customWidth="1"/>
    <col min="1037" max="1038" width="12.85546875" style="215" bestFit="1" customWidth="1"/>
    <col min="1039" max="1039" width="16.28515625" style="215" bestFit="1" customWidth="1"/>
    <col min="1040" max="1046" width="10.42578125" style="215" bestFit="1" customWidth="1"/>
    <col min="1047" max="1280" width="9.140625" style="215"/>
    <col min="1281" max="1281" width="6.5703125" style="215" customWidth="1"/>
    <col min="1282" max="1282" width="44.140625" style="215" customWidth="1"/>
    <col min="1283" max="1284" width="10.85546875" style="215" customWidth="1"/>
    <col min="1285" max="1285" width="39.7109375" style="215" customWidth="1"/>
    <col min="1286" max="1286" width="8.7109375" style="215" customWidth="1"/>
    <col min="1287" max="1287" width="15.42578125" style="215" customWidth="1"/>
    <col min="1288" max="1288" width="17.85546875" style="215" customWidth="1"/>
    <col min="1289" max="1292" width="18.5703125" style="215" bestFit="1" customWidth="1"/>
    <col min="1293" max="1294" width="12.85546875" style="215" bestFit="1" customWidth="1"/>
    <col min="1295" max="1295" width="16.28515625" style="215" bestFit="1" customWidth="1"/>
    <col min="1296" max="1302" width="10.42578125" style="215" bestFit="1" customWidth="1"/>
    <col min="1303" max="1536" width="9.140625" style="215"/>
    <col min="1537" max="1537" width="6.5703125" style="215" customWidth="1"/>
    <col min="1538" max="1538" width="44.140625" style="215" customWidth="1"/>
    <col min="1539" max="1540" width="10.85546875" style="215" customWidth="1"/>
    <col min="1541" max="1541" width="39.7109375" style="215" customWidth="1"/>
    <col min="1542" max="1542" width="8.7109375" style="215" customWidth="1"/>
    <col min="1543" max="1543" width="15.42578125" style="215" customWidth="1"/>
    <col min="1544" max="1544" width="17.85546875" style="215" customWidth="1"/>
    <col min="1545" max="1548" width="18.5703125" style="215" bestFit="1" customWidth="1"/>
    <col min="1549" max="1550" width="12.85546875" style="215" bestFit="1" customWidth="1"/>
    <col min="1551" max="1551" width="16.28515625" style="215" bestFit="1" customWidth="1"/>
    <col min="1552" max="1558" width="10.42578125" style="215" bestFit="1" customWidth="1"/>
    <col min="1559" max="1792" width="9.140625" style="215"/>
    <col min="1793" max="1793" width="6.5703125" style="215" customWidth="1"/>
    <col min="1794" max="1794" width="44.140625" style="215" customWidth="1"/>
    <col min="1795" max="1796" width="10.85546875" style="215" customWidth="1"/>
    <col min="1797" max="1797" width="39.7109375" style="215" customWidth="1"/>
    <col min="1798" max="1798" width="8.7109375" style="215" customWidth="1"/>
    <col min="1799" max="1799" width="15.42578125" style="215" customWidth="1"/>
    <col min="1800" max="1800" width="17.85546875" style="215" customWidth="1"/>
    <col min="1801" max="1804" width="18.5703125" style="215" bestFit="1" customWidth="1"/>
    <col min="1805" max="1806" width="12.85546875" style="215" bestFit="1" customWidth="1"/>
    <col min="1807" max="1807" width="16.28515625" style="215" bestFit="1" customWidth="1"/>
    <col min="1808" max="1814" width="10.42578125" style="215" bestFit="1" customWidth="1"/>
    <col min="1815" max="2048" width="9.140625" style="215"/>
    <col min="2049" max="2049" width="6.5703125" style="215" customWidth="1"/>
    <col min="2050" max="2050" width="44.140625" style="215" customWidth="1"/>
    <col min="2051" max="2052" width="10.85546875" style="215" customWidth="1"/>
    <col min="2053" max="2053" width="39.7109375" style="215" customWidth="1"/>
    <col min="2054" max="2054" width="8.7109375" style="215" customWidth="1"/>
    <col min="2055" max="2055" width="15.42578125" style="215" customWidth="1"/>
    <col min="2056" max="2056" width="17.85546875" style="215" customWidth="1"/>
    <col min="2057" max="2060" width="18.5703125" style="215" bestFit="1" customWidth="1"/>
    <col min="2061" max="2062" width="12.85546875" style="215" bestFit="1" customWidth="1"/>
    <col min="2063" max="2063" width="16.28515625" style="215" bestFit="1" customWidth="1"/>
    <col min="2064" max="2070" width="10.42578125" style="215" bestFit="1" customWidth="1"/>
    <col min="2071" max="2304" width="9.140625" style="215"/>
    <col min="2305" max="2305" width="6.5703125" style="215" customWidth="1"/>
    <col min="2306" max="2306" width="44.140625" style="215" customWidth="1"/>
    <col min="2307" max="2308" width="10.85546875" style="215" customWidth="1"/>
    <col min="2309" max="2309" width="39.7109375" style="215" customWidth="1"/>
    <col min="2310" max="2310" width="8.7109375" style="215" customWidth="1"/>
    <col min="2311" max="2311" width="15.42578125" style="215" customWidth="1"/>
    <col min="2312" max="2312" width="17.85546875" style="215" customWidth="1"/>
    <col min="2313" max="2316" width="18.5703125" style="215" bestFit="1" customWidth="1"/>
    <col min="2317" max="2318" width="12.85546875" style="215" bestFit="1" customWidth="1"/>
    <col min="2319" max="2319" width="16.28515625" style="215" bestFit="1" customWidth="1"/>
    <col min="2320" max="2326" width="10.42578125" style="215" bestFit="1" customWidth="1"/>
    <col min="2327" max="2560" width="9.140625" style="215"/>
    <col min="2561" max="2561" width="6.5703125" style="215" customWidth="1"/>
    <col min="2562" max="2562" width="44.140625" style="215" customWidth="1"/>
    <col min="2563" max="2564" width="10.85546875" style="215" customWidth="1"/>
    <col min="2565" max="2565" width="39.7109375" style="215" customWidth="1"/>
    <col min="2566" max="2566" width="8.7109375" style="215" customWidth="1"/>
    <col min="2567" max="2567" width="15.42578125" style="215" customWidth="1"/>
    <col min="2568" max="2568" width="17.85546875" style="215" customWidth="1"/>
    <col min="2569" max="2572" width="18.5703125" style="215" bestFit="1" customWidth="1"/>
    <col min="2573" max="2574" width="12.85546875" style="215" bestFit="1" customWidth="1"/>
    <col min="2575" max="2575" width="16.28515625" style="215" bestFit="1" customWidth="1"/>
    <col min="2576" max="2582" width="10.42578125" style="215" bestFit="1" customWidth="1"/>
    <col min="2583" max="2816" width="9.140625" style="215"/>
    <col min="2817" max="2817" width="6.5703125" style="215" customWidth="1"/>
    <col min="2818" max="2818" width="44.140625" style="215" customWidth="1"/>
    <col min="2819" max="2820" width="10.85546875" style="215" customWidth="1"/>
    <col min="2821" max="2821" width="39.7109375" style="215" customWidth="1"/>
    <col min="2822" max="2822" width="8.7109375" style="215" customWidth="1"/>
    <col min="2823" max="2823" width="15.42578125" style="215" customWidth="1"/>
    <col min="2824" max="2824" width="17.85546875" style="215" customWidth="1"/>
    <col min="2825" max="2828" width="18.5703125" style="215" bestFit="1" customWidth="1"/>
    <col min="2829" max="2830" width="12.85546875" style="215" bestFit="1" customWidth="1"/>
    <col min="2831" max="2831" width="16.28515625" style="215" bestFit="1" customWidth="1"/>
    <col min="2832" max="2838" width="10.42578125" style="215" bestFit="1" customWidth="1"/>
    <col min="2839" max="3072" width="9.140625" style="215"/>
    <col min="3073" max="3073" width="6.5703125" style="215" customWidth="1"/>
    <col min="3074" max="3074" width="44.140625" style="215" customWidth="1"/>
    <col min="3075" max="3076" width="10.85546875" style="215" customWidth="1"/>
    <col min="3077" max="3077" width="39.7109375" style="215" customWidth="1"/>
    <col min="3078" max="3078" width="8.7109375" style="215" customWidth="1"/>
    <col min="3079" max="3079" width="15.42578125" style="215" customWidth="1"/>
    <col min="3080" max="3080" width="17.85546875" style="215" customWidth="1"/>
    <col min="3081" max="3084" width="18.5703125" style="215" bestFit="1" customWidth="1"/>
    <col min="3085" max="3086" width="12.85546875" style="215" bestFit="1" customWidth="1"/>
    <col min="3087" max="3087" width="16.28515625" style="215" bestFit="1" customWidth="1"/>
    <col min="3088" max="3094" width="10.42578125" style="215" bestFit="1" customWidth="1"/>
    <col min="3095" max="3328" width="9.140625" style="215"/>
    <col min="3329" max="3329" width="6.5703125" style="215" customWidth="1"/>
    <col min="3330" max="3330" width="44.140625" style="215" customWidth="1"/>
    <col min="3331" max="3332" width="10.85546875" style="215" customWidth="1"/>
    <col min="3333" max="3333" width="39.7109375" style="215" customWidth="1"/>
    <col min="3334" max="3334" width="8.7109375" style="215" customWidth="1"/>
    <col min="3335" max="3335" width="15.42578125" style="215" customWidth="1"/>
    <col min="3336" max="3336" width="17.85546875" style="215" customWidth="1"/>
    <col min="3337" max="3340" width="18.5703125" style="215" bestFit="1" customWidth="1"/>
    <col min="3341" max="3342" width="12.85546875" style="215" bestFit="1" customWidth="1"/>
    <col min="3343" max="3343" width="16.28515625" style="215" bestFit="1" customWidth="1"/>
    <col min="3344" max="3350" width="10.42578125" style="215" bestFit="1" customWidth="1"/>
    <col min="3351" max="3584" width="9.140625" style="215"/>
    <col min="3585" max="3585" width="6.5703125" style="215" customWidth="1"/>
    <col min="3586" max="3586" width="44.140625" style="215" customWidth="1"/>
    <col min="3587" max="3588" width="10.85546875" style="215" customWidth="1"/>
    <col min="3589" max="3589" width="39.7109375" style="215" customWidth="1"/>
    <col min="3590" max="3590" width="8.7109375" style="215" customWidth="1"/>
    <col min="3591" max="3591" width="15.42578125" style="215" customWidth="1"/>
    <col min="3592" max="3592" width="17.85546875" style="215" customWidth="1"/>
    <col min="3593" max="3596" width="18.5703125" style="215" bestFit="1" customWidth="1"/>
    <col min="3597" max="3598" width="12.85546875" style="215" bestFit="1" customWidth="1"/>
    <col min="3599" max="3599" width="16.28515625" style="215" bestFit="1" customWidth="1"/>
    <col min="3600" max="3606" width="10.42578125" style="215" bestFit="1" customWidth="1"/>
    <col min="3607" max="3840" width="9.140625" style="215"/>
    <col min="3841" max="3841" width="6.5703125" style="215" customWidth="1"/>
    <col min="3842" max="3842" width="44.140625" style="215" customWidth="1"/>
    <col min="3843" max="3844" width="10.85546875" style="215" customWidth="1"/>
    <col min="3845" max="3845" width="39.7109375" style="215" customWidth="1"/>
    <col min="3846" max="3846" width="8.7109375" style="215" customWidth="1"/>
    <col min="3847" max="3847" width="15.42578125" style="215" customWidth="1"/>
    <col min="3848" max="3848" width="17.85546875" style="215" customWidth="1"/>
    <col min="3849" max="3852" width="18.5703125" style="215" bestFit="1" customWidth="1"/>
    <col min="3853" max="3854" width="12.85546875" style="215" bestFit="1" customWidth="1"/>
    <col min="3855" max="3855" width="16.28515625" style="215" bestFit="1" customWidth="1"/>
    <col min="3856" max="3862" width="10.42578125" style="215" bestFit="1" customWidth="1"/>
    <col min="3863" max="4096" width="9.140625" style="215"/>
    <col min="4097" max="4097" width="6.5703125" style="215" customWidth="1"/>
    <col min="4098" max="4098" width="44.140625" style="215" customWidth="1"/>
    <col min="4099" max="4100" width="10.85546875" style="215" customWidth="1"/>
    <col min="4101" max="4101" width="39.7109375" style="215" customWidth="1"/>
    <col min="4102" max="4102" width="8.7109375" style="215" customWidth="1"/>
    <col min="4103" max="4103" width="15.42578125" style="215" customWidth="1"/>
    <col min="4104" max="4104" width="17.85546875" style="215" customWidth="1"/>
    <col min="4105" max="4108" width="18.5703125" style="215" bestFit="1" customWidth="1"/>
    <col min="4109" max="4110" width="12.85546875" style="215" bestFit="1" customWidth="1"/>
    <col min="4111" max="4111" width="16.28515625" style="215" bestFit="1" customWidth="1"/>
    <col min="4112" max="4118" width="10.42578125" style="215" bestFit="1" customWidth="1"/>
    <col min="4119" max="4352" width="9.140625" style="215"/>
    <col min="4353" max="4353" width="6.5703125" style="215" customWidth="1"/>
    <col min="4354" max="4354" width="44.140625" style="215" customWidth="1"/>
    <col min="4355" max="4356" width="10.85546875" style="215" customWidth="1"/>
    <col min="4357" max="4357" width="39.7109375" style="215" customWidth="1"/>
    <col min="4358" max="4358" width="8.7109375" style="215" customWidth="1"/>
    <col min="4359" max="4359" width="15.42578125" style="215" customWidth="1"/>
    <col min="4360" max="4360" width="17.85546875" style="215" customWidth="1"/>
    <col min="4361" max="4364" width="18.5703125" style="215" bestFit="1" customWidth="1"/>
    <col min="4365" max="4366" width="12.85546875" style="215" bestFit="1" customWidth="1"/>
    <col min="4367" max="4367" width="16.28515625" style="215" bestFit="1" customWidth="1"/>
    <col min="4368" max="4374" width="10.42578125" style="215" bestFit="1" customWidth="1"/>
    <col min="4375" max="4608" width="9.140625" style="215"/>
    <col min="4609" max="4609" width="6.5703125" style="215" customWidth="1"/>
    <col min="4610" max="4610" width="44.140625" style="215" customWidth="1"/>
    <col min="4611" max="4612" width="10.85546875" style="215" customWidth="1"/>
    <col min="4613" max="4613" width="39.7109375" style="215" customWidth="1"/>
    <col min="4614" max="4614" width="8.7109375" style="215" customWidth="1"/>
    <col min="4615" max="4615" width="15.42578125" style="215" customWidth="1"/>
    <col min="4616" max="4616" width="17.85546875" style="215" customWidth="1"/>
    <col min="4617" max="4620" width="18.5703125" style="215" bestFit="1" customWidth="1"/>
    <col min="4621" max="4622" width="12.85546875" style="215" bestFit="1" customWidth="1"/>
    <col min="4623" max="4623" width="16.28515625" style="215" bestFit="1" customWidth="1"/>
    <col min="4624" max="4630" width="10.42578125" style="215" bestFit="1" customWidth="1"/>
    <col min="4631" max="4864" width="9.140625" style="215"/>
    <col min="4865" max="4865" width="6.5703125" style="215" customWidth="1"/>
    <col min="4866" max="4866" width="44.140625" style="215" customWidth="1"/>
    <col min="4867" max="4868" width="10.85546875" style="215" customWidth="1"/>
    <col min="4869" max="4869" width="39.7109375" style="215" customWidth="1"/>
    <col min="4870" max="4870" width="8.7109375" style="215" customWidth="1"/>
    <col min="4871" max="4871" width="15.42578125" style="215" customWidth="1"/>
    <col min="4872" max="4872" width="17.85546875" style="215" customWidth="1"/>
    <col min="4873" max="4876" width="18.5703125" style="215" bestFit="1" customWidth="1"/>
    <col min="4877" max="4878" width="12.85546875" style="215" bestFit="1" customWidth="1"/>
    <col min="4879" max="4879" width="16.28515625" style="215" bestFit="1" customWidth="1"/>
    <col min="4880" max="4886" width="10.42578125" style="215" bestFit="1" customWidth="1"/>
    <col min="4887" max="5120" width="9.140625" style="215"/>
    <col min="5121" max="5121" width="6.5703125" style="215" customWidth="1"/>
    <col min="5122" max="5122" width="44.140625" style="215" customWidth="1"/>
    <col min="5123" max="5124" width="10.85546875" style="215" customWidth="1"/>
    <col min="5125" max="5125" width="39.7109375" style="215" customWidth="1"/>
    <col min="5126" max="5126" width="8.7109375" style="215" customWidth="1"/>
    <col min="5127" max="5127" width="15.42578125" style="215" customWidth="1"/>
    <col min="5128" max="5128" width="17.85546875" style="215" customWidth="1"/>
    <col min="5129" max="5132" width="18.5703125" style="215" bestFit="1" customWidth="1"/>
    <col min="5133" max="5134" width="12.85546875" style="215" bestFit="1" customWidth="1"/>
    <col min="5135" max="5135" width="16.28515625" style="215" bestFit="1" customWidth="1"/>
    <col min="5136" max="5142" width="10.42578125" style="215" bestFit="1" customWidth="1"/>
    <col min="5143" max="5376" width="9.140625" style="215"/>
    <col min="5377" max="5377" width="6.5703125" style="215" customWidth="1"/>
    <col min="5378" max="5378" width="44.140625" style="215" customWidth="1"/>
    <col min="5379" max="5380" width="10.85546875" style="215" customWidth="1"/>
    <col min="5381" max="5381" width="39.7109375" style="215" customWidth="1"/>
    <col min="5382" max="5382" width="8.7109375" style="215" customWidth="1"/>
    <col min="5383" max="5383" width="15.42578125" style="215" customWidth="1"/>
    <col min="5384" max="5384" width="17.85546875" style="215" customWidth="1"/>
    <col min="5385" max="5388" width="18.5703125" style="215" bestFit="1" customWidth="1"/>
    <col min="5389" max="5390" width="12.85546875" style="215" bestFit="1" customWidth="1"/>
    <col min="5391" max="5391" width="16.28515625" style="215" bestFit="1" customWidth="1"/>
    <col min="5392" max="5398" width="10.42578125" style="215" bestFit="1" customWidth="1"/>
    <col min="5399" max="5632" width="9.140625" style="215"/>
    <col min="5633" max="5633" width="6.5703125" style="215" customWidth="1"/>
    <col min="5634" max="5634" width="44.140625" style="215" customWidth="1"/>
    <col min="5635" max="5636" width="10.85546875" style="215" customWidth="1"/>
    <col min="5637" max="5637" width="39.7109375" style="215" customWidth="1"/>
    <col min="5638" max="5638" width="8.7109375" style="215" customWidth="1"/>
    <col min="5639" max="5639" width="15.42578125" style="215" customWidth="1"/>
    <col min="5640" max="5640" width="17.85546875" style="215" customWidth="1"/>
    <col min="5641" max="5644" width="18.5703125" style="215" bestFit="1" customWidth="1"/>
    <col min="5645" max="5646" width="12.85546875" style="215" bestFit="1" customWidth="1"/>
    <col min="5647" max="5647" width="16.28515625" style="215" bestFit="1" customWidth="1"/>
    <col min="5648" max="5654" width="10.42578125" style="215" bestFit="1" customWidth="1"/>
    <col min="5655" max="5888" width="9.140625" style="215"/>
    <col min="5889" max="5889" width="6.5703125" style="215" customWidth="1"/>
    <col min="5890" max="5890" width="44.140625" style="215" customWidth="1"/>
    <col min="5891" max="5892" width="10.85546875" style="215" customWidth="1"/>
    <col min="5893" max="5893" width="39.7109375" style="215" customWidth="1"/>
    <col min="5894" max="5894" width="8.7109375" style="215" customWidth="1"/>
    <col min="5895" max="5895" width="15.42578125" style="215" customWidth="1"/>
    <col min="5896" max="5896" width="17.85546875" style="215" customWidth="1"/>
    <col min="5897" max="5900" width="18.5703125" style="215" bestFit="1" customWidth="1"/>
    <col min="5901" max="5902" width="12.85546875" style="215" bestFit="1" customWidth="1"/>
    <col min="5903" max="5903" width="16.28515625" style="215" bestFit="1" customWidth="1"/>
    <col min="5904" max="5910" width="10.42578125" style="215" bestFit="1" customWidth="1"/>
    <col min="5911" max="6144" width="9.140625" style="215"/>
    <col min="6145" max="6145" width="6.5703125" style="215" customWidth="1"/>
    <col min="6146" max="6146" width="44.140625" style="215" customWidth="1"/>
    <col min="6147" max="6148" width="10.85546875" style="215" customWidth="1"/>
    <col min="6149" max="6149" width="39.7109375" style="215" customWidth="1"/>
    <col min="6150" max="6150" width="8.7109375" style="215" customWidth="1"/>
    <col min="6151" max="6151" width="15.42578125" style="215" customWidth="1"/>
    <col min="6152" max="6152" width="17.85546875" style="215" customWidth="1"/>
    <col min="6153" max="6156" width="18.5703125" style="215" bestFit="1" customWidth="1"/>
    <col min="6157" max="6158" width="12.85546875" style="215" bestFit="1" customWidth="1"/>
    <col min="6159" max="6159" width="16.28515625" style="215" bestFit="1" customWidth="1"/>
    <col min="6160" max="6166" width="10.42578125" style="215" bestFit="1" customWidth="1"/>
    <col min="6167" max="6400" width="9.140625" style="215"/>
    <col min="6401" max="6401" width="6.5703125" style="215" customWidth="1"/>
    <col min="6402" max="6402" width="44.140625" style="215" customWidth="1"/>
    <col min="6403" max="6404" width="10.85546875" style="215" customWidth="1"/>
    <col min="6405" max="6405" width="39.7109375" style="215" customWidth="1"/>
    <col min="6406" max="6406" width="8.7109375" style="215" customWidth="1"/>
    <col min="6407" max="6407" width="15.42578125" style="215" customWidth="1"/>
    <col min="6408" max="6408" width="17.85546875" style="215" customWidth="1"/>
    <col min="6409" max="6412" width="18.5703125" style="215" bestFit="1" customWidth="1"/>
    <col min="6413" max="6414" width="12.85546875" style="215" bestFit="1" customWidth="1"/>
    <col min="6415" max="6415" width="16.28515625" style="215" bestFit="1" customWidth="1"/>
    <col min="6416" max="6422" width="10.42578125" style="215" bestFit="1" customWidth="1"/>
    <col min="6423" max="6656" width="9.140625" style="215"/>
    <col min="6657" max="6657" width="6.5703125" style="215" customWidth="1"/>
    <col min="6658" max="6658" width="44.140625" style="215" customWidth="1"/>
    <col min="6659" max="6660" width="10.85546875" style="215" customWidth="1"/>
    <col min="6661" max="6661" width="39.7109375" style="215" customWidth="1"/>
    <col min="6662" max="6662" width="8.7109375" style="215" customWidth="1"/>
    <col min="6663" max="6663" width="15.42578125" style="215" customWidth="1"/>
    <col min="6664" max="6664" width="17.85546875" style="215" customWidth="1"/>
    <col min="6665" max="6668" width="18.5703125" style="215" bestFit="1" customWidth="1"/>
    <col min="6669" max="6670" width="12.85546875" style="215" bestFit="1" customWidth="1"/>
    <col min="6671" max="6671" width="16.28515625" style="215" bestFit="1" customWidth="1"/>
    <col min="6672" max="6678" width="10.42578125" style="215" bestFit="1" customWidth="1"/>
    <col min="6679" max="6912" width="9.140625" style="215"/>
    <col min="6913" max="6913" width="6.5703125" style="215" customWidth="1"/>
    <col min="6914" max="6914" width="44.140625" style="215" customWidth="1"/>
    <col min="6915" max="6916" width="10.85546875" style="215" customWidth="1"/>
    <col min="6917" max="6917" width="39.7109375" style="215" customWidth="1"/>
    <col min="6918" max="6918" width="8.7109375" style="215" customWidth="1"/>
    <col min="6919" max="6919" width="15.42578125" style="215" customWidth="1"/>
    <col min="6920" max="6920" width="17.85546875" style="215" customWidth="1"/>
    <col min="6921" max="6924" width="18.5703125" style="215" bestFit="1" customWidth="1"/>
    <col min="6925" max="6926" width="12.85546875" style="215" bestFit="1" customWidth="1"/>
    <col min="6927" max="6927" width="16.28515625" style="215" bestFit="1" customWidth="1"/>
    <col min="6928" max="6934" width="10.42578125" style="215" bestFit="1" customWidth="1"/>
    <col min="6935" max="7168" width="9.140625" style="215"/>
    <col min="7169" max="7169" width="6.5703125" style="215" customWidth="1"/>
    <col min="7170" max="7170" width="44.140625" style="215" customWidth="1"/>
    <col min="7171" max="7172" width="10.85546875" style="215" customWidth="1"/>
    <col min="7173" max="7173" width="39.7109375" style="215" customWidth="1"/>
    <col min="7174" max="7174" width="8.7109375" style="215" customWidth="1"/>
    <col min="7175" max="7175" width="15.42578125" style="215" customWidth="1"/>
    <col min="7176" max="7176" width="17.85546875" style="215" customWidth="1"/>
    <col min="7177" max="7180" width="18.5703125" style="215" bestFit="1" customWidth="1"/>
    <col min="7181" max="7182" width="12.85546875" style="215" bestFit="1" customWidth="1"/>
    <col min="7183" max="7183" width="16.28515625" style="215" bestFit="1" customWidth="1"/>
    <col min="7184" max="7190" width="10.42578125" style="215" bestFit="1" customWidth="1"/>
    <col min="7191" max="7424" width="9.140625" style="215"/>
    <col min="7425" max="7425" width="6.5703125" style="215" customWidth="1"/>
    <col min="7426" max="7426" width="44.140625" style="215" customWidth="1"/>
    <col min="7427" max="7428" width="10.85546875" style="215" customWidth="1"/>
    <col min="7429" max="7429" width="39.7109375" style="215" customWidth="1"/>
    <col min="7430" max="7430" width="8.7109375" style="215" customWidth="1"/>
    <col min="7431" max="7431" width="15.42578125" style="215" customWidth="1"/>
    <col min="7432" max="7432" width="17.85546875" style="215" customWidth="1"/>
    <col min="7433" max="7436" width="18.5703125" style="215" bestFit="1" customWidth="1"/>
    <col min="7437" max="7438" width="12.85546875" style="215" bestFit="1" customWidth="1"/>
    <col min="7439" max="7439" width="16.28515625" style="215" bestFit="1" customWidth="1"/>
    <col min="7440" max="7446" width="10.42578125" style="215" bestFit="1" customWidth="1"/>
    <col min="7447" max="7680" width="9.140625" style="215"/>
    <col min="7681" max="7681" width="6.5703125" style="215" customWidth="1"/>
    <col min="7682" max="7682" width="44.140625" style="215" customWidth="1"/>
    <col min="7683" max="7684" width="10.85546875" style="215" customWidth="1"/>
    <col min="7685" max="7685" width="39.7109375" style="215" customWidth="1"/>
    <col min="7686" max="7686" width="8.7109375" style="215" customWidth="1"/>
    <col min="7687" max="7687" width="15.42578125" style="215" customWidth="1"/>
    <col min="7688" max="7688" width="17.85546875" style="215" customWidth="1"/>
    <col min="7689" max="7692" width="18.5703125" style="215" bestFit="1" customWidth="1"/>
    <col min="7693" max="7694" width="12.85546875" style="215" bestFit="1" customWidth="1"/>
    <col min="7695" max="7695" width="16.28515625" style="215" bestFit="1" customWidth="1"/>
    <col min="7696" max="7702" width="10.42578125" style="215" bestFit="1" customWidth="1"/>
    <col min="7703" max="7936" width="9.140625" style="215"/>
    <col min="7937" max="7937" width="6.5703125" style="215" customWidth="1"/>
    <col min="7938" max="7938" width="44.140625" style="215" customWidth="1"/>
    <col min="7939" max="7940" width="10.85546875" style="215" customWidth="1"/>
    <col min="7941" max="7941" width="39.7109375" style="215" customWidth="1"/>
    <col min="7942" max="7942" width="8.7109375" style="215" customWidth="1"/>
    <col min="7943" max="7943" width="15.42578125" style="215" customWidth="1"/>
    <col min="7944" max="7944" width="17.85546875" style="215" customWidth="1"/>
    <col min="7945" max="7948" width="18.5703125" style="215" bestFit="1" customWidth="1"/>
    <col min="7949" max="7950" width="12.85546875" style="215" bestFit="1" customWidth="1"/>
    <col min="7951" max="7951" width="16.28515625" style="215" bestFit="1" customWidth="1"/>
    <col min="7952" max="7958" width="10.42578125" style="215" bestFit="1" customWidth="1"/>
    <col min="7959" max="8192" width="9.140625" style="215"/>
    <col min="8193" max="8193" width="6.5703125" style="215" customWidth="1"/>
    <col min="8194" max="8194" width="44.140625" style="215" customWidth="1"/>
    <col min="8195" max="8196" width="10.85546875" style="215" customWidth="1"/>
    <col min="8197" max="8197" width="39.7109375" style="215" customWidth="1"/>
    <col min="8198" max="8198" width="8.7109375" style="215" customWidth="1"/>
    <col min="8199" max="8199" width="15.42578125" style="215" customWidth="1"/>
    <col min="8200" max="8200" width="17.85546875" style="215" customWidth="1"/>
    <col min="8201" max="8204" width="18.5703125" style="215" bestFit="1" customWidth="1"/>
    <col min="8205" max="8206" width="12.85546875" style="215" bestFit="1" customWidth="1"/>
    <col min="8207" max="8207" width="16.28515625" style="215" bestFit="1" customWidth="1"/>
    <col min="8208" max="8214" width="10.42578125" style="215" bestFit="1" customWidth="1"/>
    <col min="8215" max="8448" width="9.140625" style="215"/>
    <col min="8449" max="8449" width="6.5703125" style="215" customWidth="1"/>
    <col min="8450" max="8450" width="44.140625" style="215" customWidth="1"/>
    <col min="8451" max="8452" width="10.85546875" style="215" customWidth="1"/>
    <col min="8453" max="8453" width="39.7109375" style="215" customWidth="1"/>
    <col min="8454" max="8454" width="8.7109375" style="215" customWidth="1"/>
    <col min="8455" max="8455" width="15.42578125" style="215" customWidth="1"/>
    <col min="8456" max="8456" width="17.85546875" style="215" customWidth="1"/>
    <col min="8457" max="8460" width="18.5703125" style="215" bestFit="1" customWidth="1"/>
    <col min="8461" max="8462" width="12.85546875" style="215" bestFit="1" customWidth="1"/>
    <col min="8463" max="8463" width="16.28515625" style="215" bestFit="1" customWidth="1"/>
    <col min="8464" max="8470" width="10.42578125" style="215" bestFit="1" customWidth="1"/>
    <col min="8471" max="8704" width="9.140625" style="215"/>
    <col min="8705" max="8705" width="6.5703125" style="215" customWidth="1"/>
    <col min="8706" max="8706" width="44.140625" style="215" customWidth="1"/>
    <col min="8707" max="8708" width="10.85546875" style="215" customWidth="1"/>
    <col min="8709" max="8709" width="39.7109375" style="215" customWidth="1"/>
    <col min="8710" max="8710" width="8.7109375" style="215" customWidth="1"/>
    <col min="8711" max="8711" width="15.42578125" style="215" customWidth="1"/>
    <col min="8712" max="8712" width="17.85546875" style="215" customWidth="1"/>
    <col min="8713" max="8716" width="18.5703125" style="215" bestFit="1" customWidth="1"/>
    <col min="8717" max="8718" width="12.85546875" style="215" bestFit="1" customWidth="1"/>
    <col min="8719" max="8719" width="16.28515625" style="215" bestFit="1" customWidth="1"/>
    <col min="8720" max="8726" width="10.42578125" style="215" bestFit="1" customWidth="1"/>
    <col min="8727" max="8960" width="9.140625" style="215"/>
    <col min="8961" max="8961" width="6.5703125" style="215" customWidth="1"/>
    <col min="8962" max="8962" width="44.140625" style="215" customWidth="1"/>
    <col min="8963" max="8964" width="10.85546875" style="215" customWidth="1"/>
    <col min="8965" max="8965" width="39.7109375" style="215" customWidth="1"/>
    <col min="8966" max="8966" width="8.7109375" style="215" customWidth="1"/>
    <col min="8967" max="8967" width="15.42578125" style="215" customWidth="1"/>
    <col min="8968" max="8968" width="17.85546875" style="215" customWidth="1"/>
    <col min="8969" max="8972" width="18.5703125" style="215" bestFit="1" customWidth="1"/>
    <col min="8973" max="8974" width="12.85546875" style="215" bestFit="1" customWidth="1"/>
    <col min="8975" max="8975" width="16.28515625" style="215" bestFit="1" customWidth="1"/>
    <col min="8976" max="8982" width="10.42578125" style="215" bestFit="1" customWidth="1"/>
    <col min="8983" max="9216" width="9.140625" style="215"/>
    <col min="9217" max="9217" width="6.5703125" style="215" customWidth="1"/>
    <col min="9218" max="9218" width="44.140625" style="215" customWidth="1"/>
    <col min="9219" max="9220" width="10.85546875" style="215" customWidth="1"/>
    <col min="9221" max="9221" width="39.7109375" style="215" customWidth="1"/>
    <col min="9222" max="9222" width="8.7109375" style="215" customWidth="1"/>
    <col min="9223" max="9223" width="15.42578125" style="215" customWidth="1"/>
    <col min="9224" max="9224" width="17.85546875" style="215" customWidth="1"/>
    <col min="9225" max="9228" width="18.5703125" style="215" bestFit="1" customWidth="1"/>
    <col min="9229" max="9230" width="12.85546875" style="215" bestFit="1" customWidth="1"/>
    <col min="9231" max="9231" width="16.28515625" style="215" bestFit="1" customWidth="1"/>
    <col min="9232" max="9238" width="10.42578125" style="215" bestFit="1" customWidth="1"/>
    <col min="9239" max="9472" width="9.140625" style="215"/>
    <col min="9473" max="9473" width="6.5703125" style="215" customWidth="1"/>
    <col min="9474" max="9474" width="44.140625" style="215" customWidth="1"/>
    <col min="9475" max="9476" width="10.85546875" style="215" customWidth="1"/>
    <col min="9477" max="9477" width="39.7109375" style="215" customWidth="1"/>
    <col min="9478" max="9478" width="8.7109375" style="215" customWidth="1"/>
    <col min="9479" max="9479" width="15.42578125" style="215" customWidth="1"/>
    <col min="9480" max="9480" width="17.85546875" style="215" customWidth="1"/>
    <col min="9481" max="9484" width="18.5703125" style="215" bestFit="1" customWidth="1"/>
    <col min="9485" max="9486" width="12.85546875" style="215" bestFit="1" customWidth="1"/>
    <col min="9487" max="9487" width="16.28515625" style="215" bestFit="1" customWidth="1"/>
    <col min="9488" max="9494" width="10.42578125" style="215" bestFit="1" customWidth="1"/>
    <col min="9495" max="9728" width="9.140625" style="215"/>
    <col min="9729" max="9729" width="6.5703125" style="215" customWidth="1"/>
    <col min="9730" max="9730" width="44.140625" style="215" customWidth="1"/>
    <col min="9731" max="9732" width="10.85546875" style="215" customWidth="1"/>
    <col min="9733" max="9733" width="39.7109375" style="215" customWidth="1"/>
    <col min="9734" max="9734" width="8.7109375" style="215" customWidth="1"/>
    <col min="9735" max="9735" width="15.42578125" style="215" customWidth="1"/>
    <col min="9736" max="9736" width="17.85546875" style="215" customWidth="1"/>
    <col min="9737" max="9740" width="18.5703125" style="215" bestFit="1" customWidth="1"/>
    <col min="9741" max="9742" width="12.85546875" style="215" bestFit="1" customWidth="1"/>
    <col min="9743" max="9743" width="16.28515625" style="215" bestFit="1" customWidth="1"/>
    <col min="9744" max="9750" width="10.42578125" style="215" bestFit="1" customWidth="1"/>
    <col min="9751" max="9984" width="9.140625" style="215"/>
    <col min="9985" max="9985" width="6.5703125" style="215" customWidth="1"/>
    <col min="9986" max="9986" width="44.140625" style="215" customWidth="1"/>
    <col min="9987" max="9988" width="10.85546875" style="215" customWidth="1"/>
    <col min="9989" max="9989" width="39.7109375" style="215" customWidth="1"/>
    <col min="9990" max="9990" width="8.7109375" style="215" customWidth="1"/>
    <col min="9991" max="9991" width="15.42578125" style="215" customWidth="1"/>
    <col min="9992" max="9992" width="17.85546875" style="215" customWidth="1"/>
    <col min="9993" max="9996" width="18.5703125" style="215" bestFit="1" customWidth="1"/>
    <col min="9997" max="9998" width="12.85546875" style="215" bestFit="1" customWidth="1"/>
    <col min="9999" max="9999" width="16.28515625" style="215" bestFit="1" customWidth="1"/>
    <col min="10000" max="10006" width="10.42578125" style="215" bestFit="1" customWidth="1"/>
    <col min="10007" max="10240" width="9.140625" style="215"/>
    <col min="10241" max="10241" width="6.5703125" style="215" customWidth="1"/>
    <col min="10242" max="10242" width="44.140625" style="215" customWidth="1"/>
    <col min="10243" max="10244" width="10.85546875" style="215" customWidth="1"/>
    <col min="10245" max="10245" width="39.7109375" style="215" customWidth="1"/>
    <col min="10246" max="10246" width="8.7109375" style="215" customWidth="1"/>
    <col min="10247" max="10247" width="15.42578125" style="215" customWidth="1"/>
    <col min="10248" max="10248" width="17.85546875" style="215" customWidth="1"/>
    <col min="10249" max="10252" width="18.5703125" style="215" bestFit="1" customWidth="1"/>
    <col min="10253" max="10254" width="12.85546875" style="215" bestFit="1" customWidth="1"/>
    <col min="10255" max="10255" width="16.28515625" style="215" bestFit="1" customWidth="1"/>
    <col min="10256" max="10262" width="10.42578125" style="215" bestFit="1" customWidth="1"/>
    <col min="10263" max="10496" width="9.140625" style="215"/>
    <col min="10497" max="10497" width="6.5703125" style="215" customWidth="1"/>
    <col min="10498" max="10498" width="44.140625" style="215" customWidth="1"/>
    <col min="10499" max="10500" width="10.85546875" style="215" customWidth="1"/>
    <col min="10501" max="10501" width="39.7109375" style="215" customWidth="1"/>
    <col min="10502" max="10502" width="8.7109375" style="215" customWidth="1"/>
    <col min="10503" max="10503" width="15.42578125" style="215" customWidth="1"/>
    <col min="10504" max="10504" width="17.85546875" style="215" customWidth="1"/>
    <col min="10505" max="10508" width="18.5703125" style="215" bestFit="1" customWidth="1"/>
    <col min="10509" max="10510" width="12.85546875" style="215" bestFit="1" customWidth="1"/>
    <col min="10511" max="10511" width="16.28515625" style="215" bestFit="1" customWidth="1"/>
    <col min="10512" max="10518" width="10.42578125" style="215" bestFit="1" customWidth="1"/>
    <col min="10519" max="10752" width="9.140625" style="215"/>
    <col min="10753" max="10753" width="6.5703125" style="215" customWidth="1"/>
    <col min="10754" max="10754" width="44.140625" style="215" customWidth="1"/>
    <col min="10755" max="10756" width="10.85546875" style="215" customWidth="1"/>
    <col min="10757" max="10757" width="39.7109375" style="215" customWidth="1"/>
    <col min="10758" max="10758" width="8.7109375" style="215" customWidth="1"/>
    <col min="10759" max="10759" width="15.42578125" style="215" customWidth="1"/>
    <col min="10760" max="10760" width="17.85546875" style="215" customWidth="1"/>
    <col min="10761" max="10764" width="18.5703125" style="215" bestFit="1" customWidth="1"/>
    <col min="10765" max="10766" width="12.85546875" style="215" bestFit="1" customWidth="1"/>
    <col min="10767" max="10767" width="16.28515625" style="215" bestFit="1" customWidth="1"/>
    <col min="10768" max="10774" width="10.42578125" style="215" bestFit="1" customWidth="1"/>
    <col min="10775" max="11008" width="9.140625" style="215"/>
    <col min="11009" max="11009" width="6.5703125" style="215" customWidth="1"/>
    <col min="11010" max="11010" width="44.140625" style="215" customWidth="1"/>
    <col min="11011" max="11012" width="10.85546875" style="215" customWidth="1"/>
    <col min="11013" max="11013" width="39.7109375" style="215" customWidth="1"/>
    <col min="11014" max="11014" width="8.7109375" style="215" customWidth="1"/>
    <col min="11015" max="11015" width="15.42578125" style="215" customWidth="1"/>
    <col min="11016" max="11016" width="17.85546875" style="215" customWidth="1"/>
    <col min="11017" max="11020" width="18.5703125" style="215" bestFit="1" customWidth="1"/>
    <col min="11021" max="11022" width="12.85546875" style="215" bestFit="1" customWidth="1"/>
    <col min="11023" max="11023" width="16.28515625" style="215" bestFit="1" customWidth="1"/>
    <col min="11024" max="11030" width="10.42578125" style="215" bestFit="1" customWidth="1"/>
    <col min="11031" max="11264" width="9.140625" style="215"/>
    <col min="11265" max="11265" width="6.5703125" style="215" customWidth="1"/>
    <col min="11266" max="11266" width="44.140625" style="215" customWidth="1"/>
    <col min="11267" max="11268" width="10.85546875" style="215" customWidth="1"/>
    <col min="11269" max="11269" width="39.7109375" style="215" customWidth="1"/>
    <col min="11270" max="11270" width="8.7109375" style="215" customWidth="1"/>
    <col min="11271" max="11271" width="15.42578125" style="215" customWidth="1"/>
    <col min="11272" max="11272" width="17.85546875" style="215" customWidth="1"/>
    <col min="11273" max="11276" width="18.5703125" style="215" bestFit="1" customWidth="1"/>
    <col min="11277" max="11278" width="12.85546875" style="215" bestFit="1" customWidth="1"/>
    <col min="11279" max="11279" width="16.28515625" style="215" bestFit="1" customWidth="1"/>
    <col min="11280" max="11286" width="10.42578125" style="215" bestFit="1" customWidth="1"/>
    <col min="11287" max="11520" width="9.140625" style="215"/>
    <col min="11521" max="11521" width="6.5703125" style="215" customWidth="1"/>
    <col min="11522" max="11522" width="44.140625" style="215" customWidth="1"/>
    <col min="11523" max="11524" width="10.85546875" style="215" customWidth="1"/>
    <col min="11525" max="11525" width="39.7109375" style="215" customWidth="1"/>
    <col min="11526" max="11526" width="8.7109375" style="215" customWidth="1"/>
    <col min="11527" max="11527" width="15.42578125" style="215" customWidth="1"/>
    <col min="11528" max="11528" width="17.85546875" style="215" customWidth="1"/>
    <col min="11529" max="11532" width="18.5703125" style="215" bestFit="1" customWidth="1"/>
    <col min="11533" max="11534" width="12.85546875" style="215" bestFit="1" customWidth="1"/>
    <col min="11535" max="11535" width="16.28515625" style="215" bestFit="1" customWidth="1"/>
    <col min="11536" max="11542" width="10.42578125" style="215" bestFit="1" customWidth="1"/>
    <col min="11543" max="11776" width="9.140625" style="215"/>
    <col min="11777" max="11777" width="6.5703125" style="215" customWidth="1"/>
    <col min="11778" max="11778" width="44.140625" style="215" customWidth="1"/>
    <col min="11779" max="11780" width="10.85546875" style="215" customWidth="1"/>
    <col min="11781" max="11781" width="39.7109375" style="215" customWidth="1"/>
    <col min="11782" max="11782" width="8.7109375" style="215" customWidth="1"/>
    <col min="11783" max="11783" width="15.42578125" style="215" customWidth="1"/>
    <col min="11784" max="11784" width="17.85546875" style="215" customWidth="1"/>
    <col min="11785" max="11788" width="18.5703125" style="215" bestFit="1" customWidth="1"/>
    <col min="11789" max="11790" width="12.85546875" style="215" bestFit="1" customWidth="1"/>
    <col min="11791" max="11791" width="16.28515625" style="215" bestFit="1" customWidth="1"/>
    <col min="11792" max="11798" width="10.42578125" style="215" bestFit="1" customWidth="1"/>
    <col min="11799" max="12032" width="9.140625" style="215"/>
    <col min="12033" max="12033" width="6.5703125" style="215" customWidth="1"/>
    <col min="12034" max="12034" width="44.140625" style="215" customWidth="1"/>
    <col min="12035" max="12036" width="10.85546875" style="215" customWidth="1"/>
    <col min="12037" max="12037" width="39.7109375" style="215" customWidth="1"/>
    <col min="12038" max="12038" width="8.7109375" style="215" customWidth="1"/>
    <col min="12039" max="12039" width="15.42578125" style="215" customWidth="1"/>
    <col min="12040" max="12040" width="17.85546875" style="215" customWidth="1"/>
    <col min="12041" max="12044" width="18.5703125" style="215" bestFit="1" customWidth="1"/>
    <col min="12045" max="12046" width="12.85546875" style="215" bestFit="1" customWidth="1"/>
    <col min="12047" max="12047" width="16.28515625" style="215" bestFit="1" customWidth="1"/>
    <col min="12048" max="12054" width="10.42578125" style="215" bestFit="1" customWidth="1"/>
    <col min="12055" max="12288" width="9.140625" style="215"/>
    <col min="12289" max="12289" width="6.5703125" style="215" customWidth="1"/>
    <col min="12290" max="12290" width="44.140625" style="215" customWidth="1"/>
    <col min="12291" max="12292" width="10.85546875" style="215" customWidth="1"/>
    <col min="12293" max="12293" width="39.7109375" style="215" customWidth="1"/>
    <col min="12294" max="12294" width="8.7109375" style="215" customWidth="1"/>
    <col min="12295" max="12295" width="15.42578125" style="215" customWidth="1"/>
    <col min="12296" max="12296" width="17.85546875" style="215" customWidth="1"/>
    <col min="12297" max="12300" width="18.5703125" style="215" bestFit="1" customWidth="1"/>
    <col min="12301" max="12302" width="12.85546875" style="215" bestFit="1" customWidth="1"/>
    <col min="12303" max="12303" width="16.28515625" style="215" bestFit="1" customWidth="1"/>
    <col min="12304" max="12310" width="10.42578125" style="215" bestFit="1" customWidth="1"/>
    <col min="12311" max="12544" width="9.140625" style="215"/>
    <col min="12545" max="12545" width="6.5703125" style="215" customWidth="1"/>
    <col min="12546" max="12546" width="44.140625" style="215" customWidth="1"/>
    <col min="12547" max="12548" width="10.85546875" style="215" customWidth="1"/>
    <col min="12549" max="12549" width="39.7109375" style="215" customWidth="1"/>
    <col min="12550" max="12550" width="8.7109375" style="215" customWidth="1"/>
    <col min="12551" max="12551" width="15.42578125" style="215" customWidth="1"/>
    <col min="12552" max="12552" width="17.85546875" style="215" customWidth="1"/>
    <col min="12553" max="12556" width="18.5703125" style="215" bestFit="1" customWidth="1"/>
    <col min="12557" max="12558" width="12.85546875" style="215" bestFit="1" customWidth="1"/>
    <col min="12559" max="12559" width="16.28515625" style="215" bestFit="1" customWidth="1"/>
    <col min="12560" max="12566" width="10.42578125" style="215" bestFit="1" customWidth="1"/>
    <col min="12567" max="12800" width="9.140625" style="215"/>
    <col min="12801" max="12801" width="6.5703125" style="215" customWidth="1"/>
    <col min="12802" max="12802" width="44.140625" style="215" customWidth="1"/>
    <col min="12803" max="12804" width="10.85546875" style="215" customWidth="1"/>
    <col min="12805" max="12805" width="39.7109375" style="215" customWidth="1"/>
    <col min="12806" max="12806" width="8.7109375" style="215" customWidth="1"/>
    <col min="12807" max="12807" width="15.42578125" style="215" customWidth="1"/>
    <col min="12808" max="12808" width="17.85546875" style="215" customWidth="1"/>
    <col min="12809" max="12812" width="18.5703125" style="215" bestFit="1" customWidth="1"/>
    <col min="12813" max="12814" width="12.85546875" style="215" bestFit="1" customWidth="1"/>
    <col min="12815" max="12815" width="16.28515625" style="215" bestFit="1" customWidth="1"/>
    <col min="12816" max="12822" width="10.42578125" style="215" bestFit="1" customWidth="1"/>
    <col min="12823" max="13056" width="9.140625" style="215"/>
    <col min="13057" max="13057" width="6.5703125" style="215" customWidth="1"/>
    <col min="13058" max="13058" width="44.140625" style="215" customWidth="1"/>
    <col min="13059" max="13060" width="10.85546875" style="215" customWidth="1"/>
    <col min="13061" max="13061" width="39.7109375" style="215" customWidth="1"/>
    <col min="13062" max="13062" width="8.7109375" style="215" customWidth="1"/>
    <col min="13063" max="13063" width="15.42578125" style="215" customWidth="1"/>
    <col min="13064" max="13064" width="17.85546875" style="215" customWidth="1"/>
    <col min="13065" max="13068" width="18.5703125" style="215" bestFit="1" customWidth="1"/>
    <col min="13069" max="13070" width="12.85546875" style="215" bestFit="1" customWidth="1"/>
    <col min="13071" max="13071" width="16.28515625" style="215" bestFit="1" customWidth="1"/>
    <col min="13072" max="13078" width="10.42578125" style="215" bestFit="1" customWidth="1"/>
    <col min="13079" max="13312" width="9.140625" style="215"/>
    <col min="13313" max="13313" width="6.5703125" style="215" customWidth="1"/>
    <col min="13314" max="13314" width="44.140625" style="215" customWidth="1"/>
    <col min="13315" max="13316" width="10.85546875" style="215" customWidth="1"/>
    <col min="13317" max="13317" width="39.7109375" style="215" customWidth="1"/>
    <col min="13318" max="13318" width="8.7109375" style="215" customWidth="1"/>
    <col min="13319" max="13319" width="15.42578125" style="215" customWidth="1"/>
    <col min="13320" max="13320" width="17.85546875" style="215" customWidth="1"/>
    <col min="13321" max="13324" width="18.5703125" style="215" bestFit="1" customWidth="1"/>
    <col min="13325" max="13326" width="12.85546875" style="215" bestFit="1" customWidth="1"/>
    <col min="13327" max="13327" width="16.28515625" style="215" bestFit="1" customWidth="1"/>
    <col min="13328" max="13334" width="10.42578125" style="215" bestFit="1" customWidth="1"/>
    <col min="13335" max="13568" width="9.140625" style="215"/>
    <col min="13569" max="13569" width="6.5703125" style="215" customWidth="1"/>
    <col min="13570" max="13570" width="44.140625" style="215" customWidth="1"/>
    <col min="13571" max="13572" width="10.85546875" style="215" customWidth="1"/>
    <col min="13573" max="13573" width="39.7109375" style="215" customWidth="1"/>
    <col min="13574" max="13574" width="8.7109375" style="215" customWidth="1"/>
    <col min="13575" max="13575" width="15.42578125" style="215" customWidth="1"/>
    <col min="13576" max="13576" width="17.85546875" style="215" customWidth="1"/>
    <col min="13577" max="13580" width="18.5703125" style="215" bestFit="1" customWidth="1"/>
    <col min="13581" max="13582" width="12.85546875" style="215" bestFit="1" customWidth="1"/>
    <col min="13583" max="13583" width="16.28515625" style="215" bestFit="1" customWidth="1"/>
    <col min="13584" max="13590" width="10.42578125" style="215" bestFit="1" customWidth="1"/>
    <col min="13591" max="13824" width="9.140625" style="215"/>
    <col min="13825" max="13825" width="6.5703125" style="215" customWidth="1"/>
    <col min="13826" max="13826" width="44.140625" style="215" customWidth="1"/>
    <col min="13827" max="13828" width="10.85546875" style="215" customWidth="1"/>
    <col min="13829" max="13829" width="39.7109375" style="215" customWidth="1"/>
    <col min="13830" max="13830" width="8.7109375" style="215" customWidth="1"/>
    <col min="13831" max="13831" width="15.42578125" style="215" customWidth="1"/>
    <col min="13832" max="13832" width="17.85546875" style="215" customWidth="1"/>
    <col min="13833" max="13836" width="18.5703125" style="215" bestFit="1" customWidth="1"/>
    <col min="13837" max="13838" width="12.85546875" style="215" bestFit="1" customWidth="1"/>
    <col min="13839" max="13839" width="16.28515625" style="215" bestFit="1" customWidth="1"/>
    <col min="13840" max="13846" width="10.42578125" style="215" bestFit="1" customWidth="1"/>
    <col min="13847" max="14080" width="9.140625" style="215"/>
    <col min="14081" max="14081" width="6.5703125" style="215" customWidth="1"/>
    <col min="14082" max="14082" width="44.140625" style="215" customWidth="1"/>
    <col min="14083" max="14084" width="10.85546875" style="215" customWidth="1"/>
    <col min="14085" max="14085" width="39.7109375" style="215" customWidth="1"/>
    <col min="14086" max="14086" width="8.7109375" style="215" customWidth="1"/>
    <col min="14087" max="14087" width="15.42578125" style="215" customWidth="1"/>
    <col min="14088" max="14088" width="17.85546875" style="215" customWidth="1"/>
    <col min="14089" max="14092" width="18.5703125" style="215" bestFit="1" customWidth="1"/>
    <col min="14093" max="14094" width="12.85546875" style="215" bestFit="1" customWidth="1"/>
    <col min="14095" max="14095" width="16.28515625" style="215" bestFit="1" customWidth="1"/>
    <col min="14096" max="14102" width="10.42578125" style="215" bestFit="1" customWidth="1"/>
    <col min="14103" max="14336" width="9.140625" style="215"/>
    <col min="14337" max="14337" width="6.5703125" style="215" customWidth="1"/>
    <col min="14338" max="14338" width="44.140625" style="215" customWidth="1"/>
    <col min="14339" max="14340" width="10.85546875" style="215" customWidth="1"/>
    <col min="14341" max="14341" width="39.7109375" style="215" customWidth="1"/>
    <col min="14342" max="14342" width="8.7109375" style="215" customWidth="1"/>
    <col min="14343" max="14343" width="15.42578125" style="215" customWidth="1"/>
    <col min="14344" max="14344" width="17.85546875" style="215" customWidth="1"/>
    <col min="14345" max="14348" width="18.5703125" style="215" bestFit="1" customWidth="1"/>
    <col min="14349" max="14350" width="12.85546875" style="215" bestFit="1" customWidth="1"/>
    <col min="14351" max="14351" width="16.28515625" style="215" bestFit="1" customWidth="1"/>
    <col min="14352" max="14358" width="10.42578125" style="215" bestFit="1" customWidth="1"/>
    <col min="14359" max="14592" width="9.140625" style="215"/>
    <col min="14593" max="14593" width="6.5703125" style="215" customWidth="1"/>
    <col min="14594" max="14594" width="44.140625" style="215" customWidth="1"/>
    <col min="14595" max="14596" width="10.85546875" style="215" customWidth="1"/>
    <col min="14597" max="14597" width="39.7109375" style="215" customWidth="1"/>
    <col min="14598" max="14598" width="8.7109375" style="215" customWidth="1"/>
    <col min="14599" max="14599" width="15.42578125" style="215" customWidth="1"/>
    <col min="14600" max="14600" width="17.85546875" style="215" customWidth="1"/>
    <col min="14601" max="14604" width="18.5703125" style="215" bestFit="1" customWidth="1"/>
    <col min="14605" max="14606" width="12.85546875" style="215" bestFit="1" customWidth="1"/>
    <col min="14607" max="14607" width="16.28515625" style="215" bestFit="1" customWidth="1"/>
    <col min="14608" max="14614" width="10.42578125" style="215" bestFit="1" customWidth="1"/>
    <col min="14615" max="14848" width="9.140625" style="215"/>
    <col min="14849" max="14849" width="6.5703125" style="215" customWidth="1"/>
    <col min="14850" max="14850" width="44.140625" style="215" customWidth="1"/>
    <col min="14851" max="14852" width="10.85546875" style="215" customWidth="1"/>
    <col min="14853" max="14853" width="39.7109375" style="215" customWidth="1"/>
    <col min="14854" max="14854" width="8.7109375" style="215" customWidth="1"/>
    <col min="14855" max="14855" width="15.42578125" style="215" customWidth="1"/>
    <col min="14856" max="14856" width="17.85546875" style="215" customWidth="1"/>
    <col min="14857" max="14860" width="18.5703125" style="215" bestFit="1" customWidth="1"/>
    <col min="14861" max="14862" width="12.85546875" style="215" bestFit="1" customWidth="1"/>
    <col min="14863" max="14863" width="16.28515625" style="215" bestFit="1" customWidth="1"/>
    <col min="14864" max="14870" width="10.42578125" style="215" bestFit="1" customWidth="1"/>
    <col min="14871" max="15104" width="9.140625" style="215"/>
    <col min="15105" max="15105" width="6.5703125" style="215" customWidth="1"/>
    <col min="15106" max="15106" width="44.140625" style="215" customWidth="1"/>
    <col min="15107" max="15108" width="10.85546875" style="215" customWidth="1"/>
    <col min="15109" max="15109" width="39.7109375" style="215" customWidth="1"/>
    <col min="15110" max="15110" width="8.7109375" style="215" customWidth="1"/>
    <col min="15111" max="15111" width="15.42578125" style="215" customWidth="1"/>
    <col min="15112" max="15112" width="17.85546875" style="215" customWidth="1"/>
    <col min="15113" max="15116" width="18.5703125" style="215" bestFit="1" customWidth="1"/>
    <col min="15117" max="15118" width="12.85546875" style="215" bestFit="1" customWidth="1"/>
    <col min="15119" max="15119" width="16.28515625" style="215" bestFit="1" customWidth="1"/>
    <col min="15120" max="15126" width="10.42578125" style="215" bestFit="1" customWidth="1"/>
    <col min="15127" max="15360" width="9.140625" style="215"/>
    <col min="15361" max="15361" width="6.5703125" style="215" customWidth="1"/>
    <col min="15362" max="15362" width="44.140625" style="215" customWidth="1"/>
    <col min="15363" max="15364" width="10.85546875" style="215" customWidth="1"/>
    <col min="15365" max="15365" width="39.7109375" style="215" customWidth="1"/>
    <col min="15366" max="15366" width="8.7109375" style="215" customWidth="1"/>
    <col min="15367" max="15367" width="15.42578125" style="215" customWidth="1"/>
    <col min="15368" max="15368" width="17.85546875" style="215" customWidth="1"/>
    <col min="15369" max="15372" width="18.5703125" style="215" bestFit="1" customWidth="1"/>
    <col min="15373" max="15374" width="12.85546875" style="215" bestFit="1" customWidth="1"/>
    <col min="15375" max="15375" width="16.28515625" style="215" bestFit="1" customWidth="1"/>
    <col min="15376" max="15382" width="10.42578125" style="215" bestFit="1" customWidth="1"/>
    <col min="15383" max="15616" width="9.140625" style="215"/>
    <col min="15617" max="15617" width="6.5703125" style="215" customWidth="1"/>
    <col min="15618" max="15618" width="44.140625" style="215" customWidth="1"/>
    <col min="15619" max="15620" width="10.85546875" style="215" customWidth="1"/>
    <col min="15621" max="15621" width="39.7109375" style="215" customWidth="1"/>
    <col min="15622" max="15622" width="8.7109375" style="215" customWidth="1"/>
    <col min="15623" max="15623" width="15.42578125" style="215" customWidth="1"/>
    <col min="15624" max="15624" width="17.85546875" style="215" customWidth="1"/>
    <col min="15625" max="15628" width="18.5703125" style="215" bestFit="1" customWidth="1"/>
    <col min="15629" max="15630" width="12.85546875" style="215" bestFit="1" customWidth="1"/>
    <col min="15631" max="15631" width="16.28515625" style="215" bestFit="1" customWidth="1"/>
    <col min="15632" max="15638" width="10.42578125" style="215" bestFit="1" customWidth="1"/>
    <col min="15639" max="15872" width="9.140625" style="215"/>
    <col min="15873" max="15873" width="6.5703125" style="215" customWidth="1"/>
    <col min="15874" max="15874" width="44.140625" style="215" customWidth="1"/>
    <col min="15875" max="15876" width="10.85546875" style="215" customWidth="1"/>
    <col min="15877" max="15877" width="39.7109375" style="215" customWidth="1"/>
    <col min="15878" max="15878" width="8.7109375" style="215" customWidth="1"/>
    <col min="15879" max="15879" width="15.42578125" style="215" customWidth="1"/>
    <col min="15880" max="15880" width="17.85546875" style="215" customWidth="1"/>
    <col min="15881" max="15884" width="18.5703125" style="215" bestFit="1" customWidth="1"/>
    <col min="15885" max="15886" width="12.85546875" style="215" bestFit="1" customWidth="1"/>
    <col min="15887" max="15887" width="16.28515625" style="215" bestFit="1" customWidth="1"/>
    <col min="15888" max="15894" width="10.42578125" style="215" bestFit="1" customWidth="1"/>
    <col min="15895" max="16128" width="9.140625" style="215"/>
    <col min="16129" max="16129" width="6.5703125" style="215" customWidth="1"/>
    <col min="16130" max="16130" width="44.140625" style="215" customWidth="1"/>
    <col min="16131" max="16132" width="10.85546875" style="215" customWidth="1"/>
    <col min="16133" max="16133" width="39.7109375" style="215" customWidth="1"/>
    <col min="16134" max="16134" width="8.7109375" style="215" customWidth="1"/>
    <col min="16135" max="16135" width="15.42578125" style="215" customWidth="1"/>
    <col min="16136" max="16136" width="17.85546875" style="215" customWidth="1"/>
    <col min="16137" max="16140" width="18.5703125" style="215" bestFit="1" customWidth="1"/>
    <col min="16141" max="16142" width="12.85546875" style="215" bestFit="1" customWidth="1"/>
    <col min="16143" max="16143" width="16.28515625" style="215" bestFit="1" customWidth="1"/>
    <col min="16144" max="16150" width="10.42578125" style="215" bestFit="1" customWidth="1"/>
    <col min="16151" max="16384" width="9.140625" style="215"/>
  </cols>
  <sheetData>
    <row r="1" spans="1:6">
      <c r="A1" s="216"/>
      <c r="B1" s="216"/>
      <c r="C1" s="216" t="s">
        <v>2556</v>
      </c>
      <c r="E1" s="216"/>
      <c r="F1" s="232"/>
    </row>
    <row r="2" spans="1:6">
      <c r="C2" s="216" t="s">
        <v>1</v>
      </c>
    </row>
    <row r="3" spans="1:6">
      <c r="C3" s="215" t="s">
        <v>1171</v>
      </c>
    </row>
    <row r="5" spans="1:6" ht="44.25" customHeight="1">
      <c r="A5" s="413" t="s">
        <v>2768</v>
      </c>
      <c r="B5" s="413"/>
      <c r="C5" s="413"/>
      <c r="D5" s="413"/>
      <c r="E5" s="239"/>
    </row>
    <row r="6" spans="1:6" ht="18.75" customHeight="1">
      <c r="A6" s="217" t="s">
        <v>1128</v>
      </c>
      <c r="B6" s="218" t="s">
        <v>2553</v>
      </c>
      <c r="C6" s="218" t="s">
        <v>511</v>
      </c>
      <c r="D6" s="218" t="s">
        <v>512</v>
      </c>
    </row>
    <row r="7" spans="1:6">
      <c r="A7" s="225">
        <v>1</v>
      </c>
      <c r="B7" s="243">
        <v>2</v>
      </c>
      <c r="C7" s="243">
        <v>3</v>
      </c>
      <c r="D7" s="226">
        <v>4</v>
      </c>
    </row>
    <row r="8" spans="1:6">
      <c r="A8" s="225">
        <v>1</v>
      </c>
      <c r="B8" s="228" t="s">
        <v>2493</v>
      </c>
      <c r="C8" s="221">
        <v>230768.6</v>
      </c>
      <c r="D8" s="221">
        <v>230470.6</v>
      </c>
    </row>
    <row r="9" spans="1:6">
      <c r="A9" s="225">
        <v>2</v>
      </c>
      <c r="B9" s="228" t="s">
        <v>2494</v>
      </c>
      <c r="C9" s="221">
        <f>SUM(C10:C13)</f>
        <v>6881.4</v>
      </c>
      <c r="D9" s="221">
        <f>SUM(D10:D13)</f>
        <v>6872.6000000000013</v>
      </c>
    </row>
    <row r="10" spans="1:6">
      <c r="A10" s="219"/>
      <c r="B10" s="220" t="s">
        <v>520</v>
      </c>
      <c r="C10" s="221">
        <v>3303</v>
      </c>
      <c r="D10" s="221">
        <v>3298.8</v>
      </c>
    </row>
    <row r="11" spans="1:6">
      <c r="A11" s="219"/>
      <c r="B11" s="220" t="s">
        <v>521</v>
      </c>
      <c r="C11" s="221">
        <v>1161.9000000000001</v>
      </c>
      <c r="D11" s="221">
        <v>1160.4000000000001</v>
      </c>
    </row>
    <row r="12" spans="1:6">
      <c r="A12" s="219"/>
      <c r="B12" s="220" t="s">
        <v>522</v>
      </c>
      <c r="C12" s="221">
        <v>2346.6</v>
      </c>
      <c r="D12" s="221">
        <v>2343.6</v>
      </c>
    </row>
    <row r="13" spans="1:6">
      <c r="A13" s="219"/>
      <c r="B13" s="220" t="s">
        <v>523</v>
      </c>
      <c r="C13" s="221">
        <v>69.900000000000006</v>
      </c>
      <c r="D13" s="221">
        <v>69.8</v>
      </c>
    </row>
    <row r="14" spans="1:6">
      <c r="A14" s="225">
        <v>3</v>
      </c>
      <c r="B14" s="228" t="s">
        <v>2495</v>
      </c>
      <c r="C14" s="221">
        <v>34816.199999999997</v>
      </c>
      <c r="D14" s="221">
        <v>34771.199999999997</v>
      </c>
    </row>
    <row r="15" spans="1:6">
      <c r="A15" s="225">
        <v>4</v>
      </c>
      <c r="B15" s="228" t="s">
        <v>2496</v>
      </c>
      <c r="C15" s="221">
        <f>SUM(C16:C19)</f>
        <v>2890.3999999999996</v>
      </c>
      <c r="D15" s="221">
        <f>SUM(D16:D19)</f>
        <v>2886.7</v>
      </c>
    </row>
    <row r="16" spans="1:6">
      <c r="A16" s="219"/>
      <c r="B16" s="220" t="s">
        <v>526</v>
      </c>
      <c r="C16" s="221">
        <v>2248.1</v>
      </c>
      <c r="D16" s="221">
        <v>2245.1999999999998</v>
      </c>
    </row>
    <row r="17" spans="1:4">
      <c r="A17" s="219"/>
      <c r="B17" s="220" t="s">
        <v>527</v>
      </c>
      <c r="C17" s="221">
        <v>105.2</v>
      </c>
      <c r="D17" s="221">
        <v>105</v>
      </c>
    </row>
    <row r="18" spans="1:4">
      <c r="A18" s="219"/>
      <c r="B18" s="220" t="s">
        <v>528</v>
      </c>
      <c r="C18" s="221">
        <v>254</v>
      </c>
      <c r="D18" s="221">
        <v>253.7</v>
      </c>
    </row>
    <row r="19" spans="1:4">
      <c r="A19" s="219"/>
      <c r="B19" s="220" t="s">
        <v>529</v>
      </c>
      <c r="C19" s="221">
        <v>283.10000000000002</v>
      </c>
      <c r="D19" s="221">
        <v>282.8</v>
      </c>
    </row>
    <row r="20" spans="1:4">
      <c r="A20" s="225">
        <v>5</v>
      </c>
      <c r="B20" s="228" t="s">
        <v>2497</v>
      </c>
      <c r="C20" s="221">
        <v>8461.7999999999993</v>
      </c>
      <c r="D20" s="221">
        <v>8450.7999999999993</v>
      </c>
    </row>
    <row r="21" spans="1:4">
      <c r="A21" s="225">
        <v>6</v>
      </c>
      <c r="B21" s="228" t="s">
        <v>2498</v>
      </c>
      <c r="C21" s="221">
        <f>SUM(C22:C29)</f>
        <v>12940.800000000001</v>
      </c>
      <c r="D21" s="221">
        <f>SUM(D22:D29)</f>
        <v>12924.1</v>
      </c>
    </row>
    <row r="22" spans="1:4">
      <c r="A22" s="219"/>
      <c r="B22" s="220" t="s">
        <v>532</v>
      </c>
      <c r="C22" s="221">
        <v>7725</v>
      </c>
      <c r="D22" s="221">
        <v>7715</v>
      </c>
    </row>
    <row r="23" spans="1:4">
      <c r="A23" s="219"/>
      <c r="B23" s="220" t="s">
        <v>533</v>
      </c>
      <c r="C23" s="221">
        <v>2974.1</v>
      </c>
      <c r="D23" s="221">
        <v>2970.3</v>
      </c>
    </row>
    <row r="24" spans="1:4">
      <c r="A24" s="219"/>
      <c r="B24" s="220" t="s">
        <v>534</v>
      </c>
      <c r="C24" s="221">
        <v>334.4</v>
      </c>
      <c r="D24" s="221">
        <v>333.9</v>
      </c>
    </row>
    <row r="25" spans="1:4">
      <c r="A25" s="219"/>
      <c r="B25" s="220" t="s">
        <v>535</v>
      </c>
      <c r="C25" s="221">
        <v>295.39999999999998</v>
      </c>
      <c r="D25" s="221">
        <v>295.10000000000002</v>
      </c>
    </row>
    <row r="26" spans="1:4">
      <c r="A26" s="219"/>
      <c r="B26" s="220" t="s">
        <v>536</v>
      </c>
      <c r="C26" s="221">
        <v>473.9</v>
      </c>
      <c r="D26" s="221">
        <v>473.3</v>
      </c>
    </row>
    <row r="27" spans="1:4">
      <c r="A27" s="219"/>
      <c r="B27" s="220" t="s">
        <v>537</v>
      </c>
      <c r="C27" s="221">
        <v>495.7</v>
      </c>
      <c r="D27" s="221">
        <v>495.1</v>
      </c>
    </row>
    <row r="28" spans="1:4">
      <c r="A28" s="219"/>
      <c r="B28" s="220" t="s">
        <v>538</v>
      </c>
      <c r="C28" s="221">
        <v>363.7</v>
      </c>
      <c r="D28" s="221">
        <v>363.2</v>
      </c>
    </row>
    <row r="29" spans="1:4">
      <c r="A29" s="219"/>
      <c r="B29" s="220" t="s">
        <v>539</v>
      </c>
      <c r="C29" s="221">
        <v>278.60000000000002</v>
      </c>
      <c r="D29" s="221">
        <v>278.2</v>
      </c>
    </row>
    <row r="30" spans="1:4">
      <c r="A30" s="225">
        <v>7</v>
      </c>
      <c r="B30" s="228" t="s">
        <v>2499</v>
      </c>
      <c r="C30" s="221">
        <f>SUM(C31:C35)</f>
        <v>5269.9</v>
      </c>
      <c r="D30" s="221">
        <f>SUM(D31:D35)</f>
        <v>5262.9999999999991</v>
      </c>
    </row>
    <row r="31" spans="1:4">
      <c r="A31" s="219"/>
      <c r="B31" s="220" t="s">
        <v>541</v>
      </c>
      <c r="C31" s="221">
        <v>4070.3</v>
      </c>
      <c r="D31" s="221">
        <v>4065</v>
      </c>
    </row>
    <row r="32" spans="1:4">
      <c r="A32" s="219"/>
      <c r="B32" s="220" t="s">
        <v>542</v>
      </c>
      <c r="C32" s="221">
        <v>323.7</v>
      </c>
      <c r="D32" s="221">
        <v>323.2</v>
      </c>
    </row>
    <row r="33" spans="1:4">
      <c r="A33" s="219"/>
      <c r="B33" s="220" t="s">
        <v>543</v>
      </c>
      <c r="C33" s="221">
        <v>234.7</v>
      </c>
      <c r="D33" s="221">
        <v>234.4</v>
      </c>
    </row>
    <row r="34" spans="1:4">
      <c r="A34" s="219"/>
      <c r="B34" s="220" t="s">
        <v>544</v>
      </c>
      <c r="C34" s="221">
        <v>331.4</v>
      </c>
      <c r="D34" s="221">
        <v>331</v>
      </c>
    </row>
    <row r="35" spans="1:4">
      <c r="A35" s="219"/>
      <c r="B35" s="220" t="s">
        <v>545</v>
      </c>
      <c r="C35" s="221">
        <v>309.8</v>
      </c>
      <c r="D35" s="221">
        <v>309.39999999999998</v>
      </c>
    </row>
    <row r="36" spans="1:4">
      <c r="A36" s="225">
        <v>8</v>
      </c>
      <c r="B36" s="228" t="s">
        <v>2500</v>
      </c>
      <c r="C36" s="221">
        <f>SUM(C37:C40)</f>
        <v>16343.2</v>
      </c>
      <c r="D36" s="221">
        <f>SUM(D37:D40)</f>
        <v>16322</v>
      </c>
    </row>
    <row r="37" spans="1:4">
      <c r="A37" s="219"/>
      <c r="B37" s="220" t="s">
        <v>547</v>
      </c>
      <c r="C37" s="221">
        <v>12104.2</v>
      </c>
      <c r="D37" s="221">
        <v>12088.5</v>
      </c>
    </row>
    <row r="38" spans="1:4">
      <c r="A38" s="219"/>
      <c r="B38" s="220" t="s">
        <v>548</v>
      </c>
      <c r="C38" s="221">
        <v>2229</v>
      </c>
      <c r="D38" s="221">
        <v>2226.1</v>
      </c>
    </row>
    <row r="39" spans="1:4">
      <c r="A39" s="219"/>
      <c r="B39" s="220" t="s">
        <v>549</v>
      </c>
      <c r="C39" s="221">
        <v>1576.4</v>
      </c>
      <c r="D39" s="221">
        <v>1574.4</v>
      </c>
    </row>
    <row r="40" spans="1:4">
      <c r="A40" s="219"/>
      <c r="B40" s="220" t="s">
        <v>550</v>
      </c>
      <c r="C40" s="221">
        <v>433.6</v>
      </c>
      <c r="D40" s="221">
        <v>433</v>
      </c>
    </row>
    <row r="41" spans="1:4">
      <c r="A41" s="225">
        <v>9</v>
      </c>
      <c r="B41" s="228" t="s">
        <v>2501</v>
      </c>
      <c r="C41" s="221">
        <v>15130.9</v>
      </c>
      <c r="D41" s="221">
        <v>15111.3</v>
      </c>
    </row>
    <row r="42" spans="1:4">
      <c r="A42" s="225">
        <v>10</v>
      </c>
      <c r="B42" s="228" t="s">
        <v>2502</v>
      </c>
      <c r="C42" s="221">
        <v>17342.3</v>
      </c>
      <c r="D42" s="221">
        <v>17319.900000000001</v>
      </c>
    </row>
    <row r="43" spans="1:4">
      <c r="A43" s="225">
        <v>11</v>
      </c>
      <c r="B43" s="228" t="s">
        <v>2503</v>
      </c>
      <c r="C43" s="221">
        <v>21919.9</v>
      </c>
      <c r="D43" s="221">
        <v>21891.599999999999</v>
      </c>
    </row>
    <row r="44" spans="1:4">
      <c r="A44" s="225">
        <v>12</v>
      </c>
      <c r="B44" s="228" t="s">
        <v>2504</v>
      </c>
      <c r="C44" s="221">
        <f>SUM(C45:C54)</f>
        <v>23716.600000000002</v>
      </c>
      <c r="D44" s="221">
        <f>SUM(D45:D54)</f>
        <v>23686.1</v>
      </c>
    </row>
    <row r="45" spans="1:4">
      <c r="A45" s="219"/>
      <c r="B45" s="220" t="s">
        <v>556</v>
      </c>
      <c r="C45" s="221">
        <v>18868.599999999999</v>
      </c>
      <c r="D45" s="221">
        <v>18844.3</v>
      </c>
    </row>
    <row r="46" spans="1:4">
      <c r="A46" s="219"/>
      <c r="B46" s="220" t="s">
        <v>557</v>
      </c>
      <c r="C46" s="221">
        <v>318.89999999999998</v>
      </c>
      <c r="D46" s="221">
        <v>318.5</v>
      </c>
    </row>
    <row r="47" spans="1:4">
      <c r="A47" s="219"/>
      <c r="B47" s="220" t="s">
        <v>558</v>
      </c>
      <c r="C47" s="221">
        <v>282.89999999999998</v>
      </c>
      <c r="D47" s="221">
        <v>282.60000000000002</v>
      </c>
    </row>
    <row r="48" spans="1:4">
      <c r="A48" s="219"/>
      <c r="B48" s="220" t="s">
        <v>559</v>
      </c>
      <c r="C48" s="221">
        <v>501</v>
      </c>
      <c r="D48" s="221">
        <v>500.3</v>
      </c>
    </row>
    <row r="49" spans="1:4">
      <c r="A49" s="219"/>
      <c r="B49" s="220" t="s">
        <v>560</v>
      </c>
      <c r="C49" s="221">
        <v>275.60000000000002</v>
      </c>
      <c r="D49" s="221">
        <v>275.3</v>
      </c>
    </row>
    <row r="50" spans="1:4">
      <c r="A50" s="219"/>
      <c r="B50" s="220" t="s">
        <v>561</v>
      </c>
      <c r="C50" s="221">
        <v>771.4</v>
      </c>
      <c r="D50" s="221">
        <v>770.4</v>
      </c>
    </row>
    <row r="51" spans="1:4">
      <c r="A51" s="219"/>
      <c r="B51" s="220" t="s">
        <v>562</v>
      </c>
      <c r="C51" s="221">
        <v>782.5</v>
      </c>
      <c r="D51" s="221">
        <v>781.5</v>
      </c>
    </row>
    <row r="52" spans="1:4">
      <c r="A52" s="219"/>
      <c r="B52" s="220" t="s">
        <v>563</v>
      </c>
      <c r="C52" s="221">
        <v>381.2</v>
      </c>
      <c r="D52" s="221">
        <v>380.7</v>
      </c>
    </row>
    <row r="53" spans="1:4">
      <c r="A53" s="219"/>
      <c r="B53" s="220" t="s">
        <v>564</v>
      </c>
      <c r="C53" s="221">
        <v>221.2</v>
      </c>
      <c r="D53" s="221">
        <v>220.9</v>
      </c>
    </row>
    <row r="54" spans="1:4">
      <c r="A54" s="219"/>
      <c r="B54" s="220" t="s">
        <v>565</v>
      </c>
      <c r="C54" s="221">
        <v>1313.3</v>
      </c>
      <c r="D54" s="221">
        <v>1311.6</v>
      </c>
    </row>
    <row r="55" spans="1:4">
      <c r="A55" s="225">
        <v>13</v>
      </c>
      <c r="B55" s="228" t="s">
        <v>2505</v>
      </c>
      <c r="C55" s="221">
        <f>SUM(C56:C63)</f>
        <v>15908.999999999998</v>
      </c>
      <c r="D55" s="221">
        <f>SUM(D56:D63)</f>
        <v>15888.199999999999</v>
      </c>
    </row>
    <row r="56" spans="1:4">
      <c r="A56" s="219"/>
      <c r="B56" s="220" t="s">
        <v>568</v>
      </c>
      <c r="C56" s="221">
        <v>11519.9</v>
      </c>
      <c r="D56" s="221">
        <v>11505</v>
      </c>
    </row>
    <row r="57" spans="1:4">
      <c r="A57" s="219"/>
      <c r="B57" s="220" t="s">
        <v>569</v>
      </c>
      <c r="C57" s="221">
        <v>585.9</v>
      </c>
      <c r="D57" s="221">
        <v>585.1</v>
      </c>
    </row>
    <row r="58" spans="1:4">
      <c r="A58" s="219"/>
      <c r="B58" s="220" t="s">
        <v>570</v>
      </c>
      <c r="C58" s="221">
        <v>581.1</v>
      </c>
      <c r="D58" s="221">
        <v>580.29999999999995</v>
      </c>
    </row>
    <row r="59" spans="1:4">
      <c r="A59" s="219"/>
      <c r="B59" s="220" t="s">
        <v>571</v>
      </c>
      <c r="C59" s="221">
        <v>1612.8</v>
      </c>
      <c r="D59" s="221">
        <v>1610.7</v>
      </c>
    </row>
    <row r="60" spans="1:4">
      <c r="A60" s="219"/>
      <c r="B60" s="220" t="s">
        <v>572</v>
      </c>
      <c r="C60" s="221">
        <v>534</v>
      </c>
      <c r="D60" s="221">
        <v>533.29999999999995</v>
      </c>
    </row>
    <row r="61" spans="1:4">
      <c r="A61" s="219"/>
      <c r="B61" s="220" t="s">
        <v>573</v>
      </c>
      <c r="C61" s="221">
        <v>541.5</v>
      </c>
      <c r="D61" s="221">
        <v>540.79999999999995</v>
      </c>
    </row>
    <row r="62" spans="1:4">
      <c r="A62" s="219"/>
      <c r="B62" s="220" t="s">
        <v>574</v>
      </c>
      <c r="C62" s="221">
        <v>260.39999999999998</v>
      </c>
      <c r="D62" s="221">
        <v>260</v>
      </c>
    </row>
    <row r="63" spans="1:4">
      <c r="A63" s="219"/>
      <c r="B63" s="220" t="s">
        <v>575</v>
      </c>
      <c r="C63" s="221">
        <v>273.39999999999998</v>
      </c>
      <c r="D63" s="221">
        <v>273</v>
      </c>
    </row>
    <row r="64" spans="1:4">
      <c r="A64" s="225">
        <v>14</v>
      </c>
      <c r="B64" s="228" t="s">
        <v>2506</v>
      </c>
      <c r="C64" s="221">
        <f>SUM(C65:C76)</f>
        <v>5746.8</v>
      </c>
      <c r="D64" s="221">
        <f>SUM(D65:D76)</f>
        <v>5739.2999999999993</v>
      </c>
    </row>
    <row r="65" spans="1:4">
      <c r="A65" s="219"/>
      <c r="B65" s="220" t="s">
        <v>578</v>
      </c>
      <c r="C65" s="221">
        <v>2162</v>
      </c>
      <c r="D65" s="221">
        <v>2159.1999999999998</v>
      </c>
    </row>
    <row r="66" spans="1:4">
      <c r="A66" s="219"/>
      <c r="B66" s="220" t="s">
        <v>579</v>
      </c>
      <c r="C66" s="221">
        <v>247.6</v>
      </c>
      <c r="D66" s="221">
        <v>247.3</v>
      </c>
    </row>
    <row r="67" spans="1:4">
      <c r="A67" s="219"/>
      <c r="B67" s="220" t="s">
        <v>580</v>
      </c>
      <c r="C67" s="221">
        <v>391.9</v>
      </c>
      <c r="D67" s="221">
        <v>391.4</v>
      </c>
    </row>
    <row r="68" spans="1:4">
      <c r="A68" s="219"/>
      <c r="B68" s="220" t="s">
        <v>581</v>
      </c>
      <c r="C68" s="221">
        <v>188.7</v>
      </c>
      <c r="D68" s="221">
        <v>188.4</v>
      </c>
    </row>
    <row r="69" spans="1:4">
      <c r="A69" s="219"/>
      <c r="B69" s="220" t="s">
        <v>582</v>
      </c>
      <c r="C69" s="221">
        <v>458.2</v>
      </c>
      <c r="D69" s="221">
        <v>457.6</v>
      </c>
    </row>
    <row r="70" spans="1:4">
      <c r="A70" s="219"/>
      <c r="B70" s="220" t="s">
        <v>583</v>
      </c>
      <c r="C70" s="221">
        <v>498.7</v>
      </c>
      <c r="D70" s="221">
        <v>498</v>
      </c>
    </row>
    <row r="71" spans="1:4">
      <c r="A71" s="219"/>
      <c r="B71" s="220" t="s">
        <v>584</v>
      </c>
      <c r="C71" s="221">
        <v>109.9</v>
      </c>
      <c r="D71" s="221">
        <v>109.8</v>
      </c>
    </row>
    <row r="72" spans="1:4">
      <c r="A72" s="219"/>
      <c r="B72" s="220" t="s">
        <v>585</v>
      </c>
      <c r="C72" s="221">
        <v>379.9</v>
      </c>
      <c r="D72" s="221">
        <v>379.4</v>
      </c>
    </row>
    <row r="73" spans="1:4">
      <c r="A73" s="219"/>
      <c r="B73" s="220" t="s">
        <v>586</v>
      </c>
      <c r="C73" s="221">
        <v>590.6</v>
      </c>
      <c r="D73" s="221">
        <v>589.9</v>
      </c>
    </row>
    <row r="74" spans="1:4">
      <c r="A74" s="219"/>
      <c r="B74" s="220" t="s">
        <v>587</v>
      </c>
      <c r="C74" s="221">
        <v>316.8</v>
      </c>
      <c r="D74" s="221">
        <v>316.39999999999998</v>
      </c>
    </row>
    <row r="75" spans="1:4">
      <c r="A75" s="219"/>
      <c r="B75" s="220" t="s">
        <v>588</v>
      </c>
      <c r="C75" s="221">
        <v>281.60000000000002</v>
      </c>
      <c r="D75" s="221">
        <v>281.2</v>
      </c>
    </row>
    <row r="76" spans="1:4">
      <c r="A76" s="219"/>
      <c r="B76" s="220" t="s">
        <v>589</v>
      </c>
      <c r="C76" s="221">
        <v>120.9</v>
      </c>
      <c r="D76" s="221">
        <v>120.7</v>
      </c>
    </row>
    <row r="77" spans="1:4">
      <c r="A77" s="225">
        <v>15</v>
      </c>
      <c r="B77" s="228" t="s">
        <v>2507</v>
      </c>
      <c r="C77" s="221">
        <f>SUM(C78:C84)</f>
        <v>3735</v>
      </c>
      <c r="D77" s="221">
        <f>SUM(D78:D84)</f>
        <v>3730.2</v>
      </c>
    </row>
    <row r="78" spans="1:4">
      <c r="A78" s="219"/>
      <c r="B78" s="220" t="s">
        <v>592</v>
      </c>
      <c r="C78" s="221">
        <v>1721.6</v>
      </c>
      <c r="D78" s="221">
        <v>1719.4</v>
      </c>
    </row>
    <row r="79" spans="1:4">
      <c r="A79" s="219"/>
      <c r="B79" s="220" t="s">
        <v>593</v>
      </c>
      <c r="C79" s="221">
        <v>512.6</v>
      </c>
      <c r="D79" s="221">
        <v>511.9</v>
      </c>
    </row>
    <row r="80" spans="1:4">
      <c r="A80" s="219"/>
      <c r="B80" s="220" t="s">
        <v>594</v>
      </c>
      <c r="C80" s="221">
        <v>256.5</v>
      </c>
      <c r="D80" s="221">
        <v>256.2</v>
      </c>
    </row>
    <row r="81" spans="1:4">
      <c r="A81" s="219"/>
      <c r="B81" s="220" t="s">
        <v>563</v>
      </c>
      <c r="C81" s="221">
        <v>230.8</v>
      </c>
      <c r="D81" s="221">
        <v>230.5</v>
      </c>
    </row>
    <row r="82" spans="1:4">
      <c r="A82" s="219"/>
      <c r="B82" s="220" t="s">
        <v>595</v>
      </c>
      <c r="C82" s="221">
        <v>266.5</v>
      </c>
      <c r="D82" s="221">
        <v>266.2</v>
      </c>
    </row>
    <row r="83" spans="1:4">
      <c r="A83" s="219"/>
      <c r="B83" s="220" t="s">
        <v>596</v>
      </c>
      <c r="C83" s="221">
        <v>370.3</v>
      </c>
      <c r="D83" s="221">
        <v>369.8</v>
      </c>
    </row>
    <row r="84" spans="1:4">
      <c r="A84" s="219"/>
      <c r="B84" s="220" t="s">
        <v>597</v>
      </c>
      <c r="C84" s="221">
        <v>376.7</v>
      </c>
      <c r="D84" s="221">
        <v>376.2</v>
      </c>
    </row>
    <row r="85" spans="1:4">
      <c r="A85" s="225">
        <v>16</v>
      </c>
      <c r="B85" s="228" t="s">
        <v>2508</v>
      </c>
      <c r="C85" s="221">
        <f>SUM(C86:C92)</f>
        <v>2953.2</v>
      </c>
      <c r="D85" s="221">
        <f>SUM(D86:D92)</f>
        <v>2949.3000000000006</v>
      </c>
    </row>
    <row r="86" spans="1:4">
      <c r="A86" s="219"/>
      <c r="B86" s="220" t="s">
        <v>599</v>
      </c>
      <c r="C86" s="221">
        <v>1364.3</v>
      </c>
      <c r="D86" s="221">
        <v>1362.5</v>
      </c>
    </row>
    <row r="87" spans="1:4">
      <c r="A87" s="219"/>
      <c r="B87" s="220" t="s">
        <v>600</v>
      </c>
      <c r="C87" s="221">
        <v>181.4</v>
      </c>
      <c r="D87" s="221">
        <v>181.2</v>
      </c>
    </row>
    <row r="88" spans="1:4">
      <c r="A88" s="219"/>
      <c r="B88" s="220" t="s">
        <v>601</v>
      </c>
      <c r="C88" s="221">
        <v>116.3</v>
      </c>
      <c r="D88" s="221">
        <v>116.2</v>
      </c>
    </row>
    <row r="89" spans="1:4">
      <c r="A89" s="219"/>
      <c r="B89" s="220" t="s">
        <v>602</v>
      </c>
      <c r="C89" s="221">
        <v>217.8</v>
      </c>
      <c r="D89" s="221">
        <v>217.5</v>
      </c>
    </row>
    <row r="90" spans="1:4">
      <c r="A90" s="219"/>
      <c r="B90" s="220" t="s">
        <v>603</v>
      </c>
      <c r="C90" s="221">
        <v>432.9</v>
      </c>
      <c r="D90" s="221">
        <v>432.3</v>
      </c>
    </row>
    <row r="91" spans="1:4">
      <c r="A91" s="219"/>
      <c r="B91" s="220" t="s">
        <v>604</v>
      </c>
      <c r="C91" s="221">
        <v>142</v>
      </c>
      <c r="D91" s="221">
        <v>141.80000000000001</v>
      </c>
    </row>
    <row r="92" spans="1:4">
      <c r="A92" s="219"/>
      <c r="B92" s="220" t="s">
        <v>605</v>
      </c>
      <c r="C92" s="221">
        <v>498.5</v>
      </c>
      <c r="D92" s="221">
        <v>497.8</v>
      </c>
    </row>
    <row r="93" spans="1:4">
      <c r="A93" s="225">
        <v>17</v>
      </c>
      <c r="B93" s="228" t="s">
        <v>2509</v>
      </c>
      <c r="C93" s="221">
        <f>SUM(C94:C100)</f>
        <v>9421.1</v>
      </c>
      <c r="D93" s="221">
        <f>SUM(D94:D100)</f>
        <v>9408.9</v>
      </c>
    </row>
    <row r="94" spans="1:4">
      <c r="A94" s="219"/>
      <c r="B94" s="220" t="s">
        <v>607</v>
      </c>
      <c r="C94" s="221">
        <v>5395</v>
      </c>
      <c r="D94" s="221">
        <v>5388</v>
      </c>
    </row>
    <row r="95" spans="1:4">
      <c r="A95" s="219"/>
      <c r="B95" s="220" t="s">
        <v>608</v>
      </c>
      <c r="C95" s="221">
        <v>277</v>
      </c>
      <c r="D95" s="221">
        <v>276.60000000000002</v>
      </c>
    </row>
    <row r="96" spans="1:4">
      <c r="A96" s="219"/>
      <c r="B96" s="220" t="s">
        <v>609</v>
      </c>
      <c r="C96" s="221">
        <v>756.8</v>
      </c>
      <c r="D96" s="221">
        <v>755.8</v>
      </c>
    </row>
    <row r="97" spans="1:4">
      <c r="A97" s="219"/>
      <c r="B97" s="220" t="s">
        <v>610</v>
      </c>
      <c r="C97" s="221">
        <v>1137.0999999999999</v>
      </c>
      <c r="D97" s="221">
        <v>1135.7</v>
      </c>
    </row>
    <row r="98" spans="1:4">
      <c r="A98" s="219"/>
      <c r="B98" s="220" t="s">
        <v>611</v>
      </c>
      <c r="C98" s="221">
        <v>392.6</v>
      </c>
      <c r="D98" s="221">
        <v>392.1</v>
      </c>
    </row>
    <row r="99" spans="1:4">
      <c r="A99" s="219"/>
      <c r="B99" s="220" t="s">
        <v>612</v>
      </c>
      <c r="C99" s="221">
        <v>663.2</v>
      </c>
      <c r="D99" s="221">
        <v>662.4</v>
      </c>
    </row>
    <row r="100" spans="1:4">
      <c r="A100" s="219"/>
      <c r="B100" s="220" t="s">
        <v>613</v>
      </c>
      <c r="C100" s="221">
        <v>799.4</v>
      </c>
      <c r="D100" s="221">
        <v>798.3</v>
      </c>
    </row>
    <row r="101" spans="1:4">
      <c r="A101" s="225">
        <v>18</v>
      </c>
      <c r="B101" s="228" t="s">
        <v>2510</v>
      </c>
      <c r="C101" s="221">
        <f>SUM(C102:C108)</f>
        <v>5719</v>
      </c>
      <c r="D101" s="221">
        <f>SUM(D102:D108)</f>
        <v>5711.4999999999991</v>
      </c>
    </row>
    <row r="102" spans="1:4">
      <c r="A102" s="219"/>
      <c r="B102" s="220" t="s">
        <v>615</v>
      </c>
      <c r="C102" s="221">
        <v>2758.1</v>
      </c>
      <c r="D102" s="221">
        <v>2754.6</v>
      </c>
    </row>
    <row r="103" spans="1:4">
      <c r="A103" s="219"/>
      <c r="B103" s="220" t="s">
        <v>616</v>
      </c>
      <c r="C103" s="221">
        <v>277.5</v>
      </c>
      <c r="D103" s="221">
        <v>277.10000000000002</v>
      </c>
    </row>
    <row r="104" spans="1:4">
      <c r="A104" s="219"/>
      <c r="B104" s="220" t="s">
        <v>617</v>
      </c>
      <c r="C104" s="221">
        <v>466.6</v>
      </c>
      <c r="D104" s="221">
        <v>466</v>
      </c>
    </row>
    <row r="105" spans="1:4">
      <c r="A105" s="219"/>
      <c r="B105" s="220" t="s">
        <v>618</v>
      </c>
      <c r="C105" s="221">
        <v>943.7</v>
      </c>
      <c r="D105" s="221">
        <v>942.4</v>
      </c>
    </row>
    <row r="106" spans="1:4">
      <c r="A106" s="219"/>
      <c r="B106" s="220" t="s">
        <v>619</v>
      </c>
      <c r="C106" s="221">
        <v>236.3</v>
      </c>
      <c r="D106" s="221">
        <v>236</v>
      </c>
    </row>
    <row r="107" spans="1:4">
      <c r="A107" s="219"/>
      <c r="B107" s="220" t="s">
        <v>620</v>
      </c>
      <c r="C107" s="221">
        <v>818.5</v>
      </c>
      <c r="D107" s="221">
        <v>817.4</v>
      </c>
    </row>
    <row r="108" spans="1:4">
      <c r="A108" s="219"/>
      <c r="B108" s="220" t="s">
        <v>621</v>
      </c>
      <c r="C108" s="221">
        <v>218.3</v>
      </c>
      <c r="D108" s="221">
        <v>218</v>
      </c>
    </row>
    <row r="109" spans="1:4">
      <c r="A109" s="225">
        <v>19</v>
      </c>
      <c r="B109" s="228" t="s">
        <v>2511</v>
      </c>
      <c r="C109" s="221">
        <f>SUM(C110:C114)</f>
        <v>2300.6</v>
      </c>
      <c r="D109" s="221">
        <f>SUM(D110:D114)</f>
        <v>2297.6999999999998</v>
      </c>
    </row>
    <row r="110" spans="1:4">
      <c r="A110" s="219"/>
      <c r="B110" s="220" t="s">
        <v>624</v>
      </c>
      <c r="C110" s="221">
        <v>1456.9</v>
      </c>
      <c r="D110" s="221">
        <v>1455</v>
      </c>
    </row>
    <row r="111" spans="1:4">
      <c r="A111" s="219"/>
      <c r="B111" s="220" t="s">
        <v>625</v>
      </c>
      <c r="C111" s="221">
        <v>341.4</v>
      </c>
      <c r="D111" s="221">
        <v>341</v>
      </c>
    </row>
    <row r="112" spans="1:4">
      <c r="A112" s="219"/>
      <c r="B112" s="220" t="s">
        <v>626</v>
      </c>
      <c r="C112" s="221">
        <v>239.9</v>
      </c>
      <c r="D112" s="221">
        <v>239.6</v>
      </c>
    </row>
    <row r="113" spans="1:4">
      <c r="A113" s="219"/>
      <c r="B113" s="220" t="s">
        <v>627</v>
      </c>
      <c r="C113" s="221">
        <v>163.19999999999999</v>
      </c>
      <c r="D113" s="221">
        <v>163</v>
      </c>
    </row>
    <row r="114" spans="1:4">
      <c r="A114" s="219"/>
      <c r="B114" s="220" t="s">
        <v>628</v>
      </c>
      <c r="C114" s="221">
        <v>99.2</v>
      </c>
      <c r="D114" s="221">
        <v>99.1</v>
      </c>
    </row>
    <row r="115" spans="1:4">
      <c r="A115" s="225">
        <v>20</v>
      </c>
      <c r="B115" s="228" t="s">
        <v>2512</v>
      </c>
      <c r="C115" s="221">
        <f>SUM(C116:C122)</f>
        <v>4408.7999999999993</v>
      </c>
      <c r="D115" s="221">
        <f>SUM(D116:D122)</f>
        <v>4403.0999999999995</v>
      </c>
    </row>
    <row r="116" spans="1:4">
      <c r="A116" s="219"/>
      <c r="B116" s="220" t="s">
        <v>631</v>
      </c>
      <c r="C116" s="221">
        <v>1704.1</v>
      </c>
      <c r="D116" s="221">
        <v>1701.9</v>
      </c>
    </row>
    <row r="117" spans="1:4">
      <c r="A117" s="219"/>
      <c r="B117" s="220" t="s">
        <v>632</v>
      </c>
      <c r="C117" s="221">
        <v>928</v>
      </c>
      <c r="D117" s="221">
        <v>926.8</v>
      </c>
    </row>
    <row r="118" spans="1:4">
      <c r="A118" s="219"/>
      <c r="B118" s="220" t="s">
        <v>633</v>
      </c>
      <c r="C118" s="221">
        <v>233.5</v>
      </c>
      <c r="D118" s="221">
        <v>233.2</v>
      </c>
    </row>
    <row r="119" spans="1:4">
      <c r="A119" s="219"/>
      <c r="B119" s="220" t="s">
        <v>634</v>
      </c>
      <c r="C119" s="221">
        <v>396</v>
      </c>
      <c r="D119" s="221">
        <v>395.5</v>
      </c>
    </row>
    <row r="120" spans="1:4">
      <c r="A120" s="219"/>
      <c r="B120" s="220" t="s">
        <v>635</v>
      </c>
      <c r="C120" s="221">
        <v>246.3</v>
      </c>
      <c r="D120" s="221">
        <v>246</v>
      </c>
    </row>
    <row r="121" spans="1:4">
      <c r="A121" s="219"/>
      <c r="B121" s="220" t="s">
        <v>636</v>
      </c>
      <c r="C121" s="221">
        <v>717</v>
      </c>
      <c r="D121" s="221">
        <v>716</v>
      </c>
    </row>
    <row r="122" spans="1:4">
      <c r="A122" s="219"/>
      <c r="B122" s="220" t="s">
        <v>637</v>
      </c>
      <c r="C122" s="221">
        <v>183.9</v>
      </c>
      <c r="D122" s="221">
        <v>183.7</v>
      </c>
    </row>
    <row r="123" spans="1:4">
      <c r="A123" s="225">
        <v>21</v>
      </c>
      <c r="B123" s="228" t="s">
        <v>2513</v>
      </c>
      <c r="C123" s="221">
        <f>SUM(C124:C130)</f>
        <v>5025.5</v>
      </c>
      <c r="D123" s="221">
        <f>SUM(D124:D130)</f>
        <v>5019</v>
      </c>
    </row>
    <row r="124" spans="1:4">
      <c r="A124" s="219"/>
      <c r="B124" s="220" t="s">
        <v>639</v>
      </c>
      <c r="C124" s="221">
        <v>1939.4</v>
      </c>
      <c r="D124" s="221">
        <v>1936.9</v>
      </c>
    </row>
    <row r="125" spans="1:4">
      <c r="A125" s="219"/>
      <c r="B125" s="220" t="s">
        <v>640</v>
      </c>
      <c r="C125" s="221">
        <v>235.6</v>
      </c>
      <c r="D125" s="221">
        <v>235.3</v>
      </c>
    </row>
    <row r="126" spans="1:4">
      <c r="A126" s="219"/>
      <c r="B126" s="220" t="s">
        <v>641</v>
      </c>
      <c r="C126" s="221">
        <v>1345.8</v>
      </c>
      <c r="D126" s="221">
        <v>1344.1</v>
      </c>
    </row>
    <row r="127" spans="1:4">
      <c r="A127" s="219"/>
      <c r="B127" s="220" t="s">
        <v>642</v>
      </c>
      <c r="C127" s="221">
        <v>511.9</v>
      </c>
      <c r="D127" s="221">
        <v>511.2</v>
      </c>
    </row>
    <row r="128" spans="1:4">
      <c r="A128" s="219"/>
      <c r="B128" s="220" t="s">
        <v>643</v>
      </c>
      <c r="C128" s="221">
        <v>288.39999999999998</v>
      </c>
      <c r="D128" s="221">
        <v>288</v>
      </c>
    </row>
    <row r="129" spans="1:4">
      <c r="A129" s="219"/>
      <c r="B129" s="220" t="s">
        <v>644</v>
      </c>
      <c r="C129" s="221">
        <v>295.2</v>
      </c>
      <c r="D129" s="221">
        <v>294.8</v>
      </c>
    </row>
    <row r="130" spans="1:4">
      <c r="A130" s="219"/>
      <c r="B130" s="220" t="s">
        <v>645</v>
      </c>
      <c r="C130" s="221">
        <v>409.2</v>
      </c>
      <c r="D130" s="221">
        <v>408.7</v>
      </c>
    </row>
    <row r="131" spans="1:4">
      <c r="A131" s="225">
        <v>22</v>
      </c>
      <c r="B131" s="228" t="s">
        <v>2514</v>
      </c>
      <c r="C131" s="221">
        <f>SUM(C132:C136)</f>
        <v>2857.1</v>
      </c>
      <c r="D131" s="221">
        <f>SUM(D132:D136)</f>
        <v>2853.3999999999996</v>
      </c>
    </row>
    <row r="132" spans="1:4">
      <c r="A132" s="219"/>
      <c r="B132" s="220" t="s">
        <v>2515</v>
      </c>
      <c r="C132" s="221">
        <v>1288.5</v>
      </c>
      <c r="D132" s="221">
        <v>1286.8</v>
      </c>
    </row>
    <row r="133" spans="1:4">
      <c r="A133" s="219"/>
      <c r="B133" s="220" t="s">
        <v>648</v>
      </c>
      <c r="C133" s="221">
        <v>384.4</v>
      </c>
      <c r="D133" s="221">
        <v>383.9</v>
      </c>
    </row>
    <row r="134" spans="1:4">
      <c r="A134" s="219"/>
      <c r="B134" s="220" t="s">
        <v>2516</v>
      </c>
      <c r="C134" s="221">
        <v>332.1</v>
      </c>
      <c r="D134" s="221">
        <v>331.6</v>
      </c>
    </row>
    <row r="135" spans="1:4">
      <c r="A135" s="219"/>
      <c r="B135" s="220" t="s">
        <v>650</v>
      </c>
      <c r="C135" s="221">
        <v>494.1</v>
      </c>
      <c r="D135" s="221">
        <v>493.5</v>
      </c>
    </row>
    <row r="136" spans="1:4">
      <c r="A136" s="219"/>
      <c r="B136" s="220" t="s">
        <v>651</v>
      </c>
      <c r="C136" s="221">
        <v>358</v>
      </c>
      <c r="D136" s="221">
        <v>357.6</v>
      </c>
    </row>
    <row r="137" spans="1:4">
      <c r="A137" s="225">
        <v>23</v>
      </c>
      <c r="B137" s="228" t="s">
        <v>2517</v>
      </c>
      <c r="C137" s="221">
        <f>SUM(C138:C147)</f>
        <v>6001.1000000000013</v>
      </c>
      <c r="D137" s="221">
        <f>SUM(D138:D147)</f>
        <v>5993.4000000000005</v>
      </c>
    </row>
    <row r="138" spans="1:4">
      <c r="A138" s="219"/>
      <c r="B138" s="220" t="s">
        <v>2518</v>
      </c>
      <c r="C138" s="221">
        <v>2696</v>
      </c>
      <c r="D138" s="221">
        <v>2692.5</v>
      </c>
    </row>
    <row r="139" spans="1:4">
      <c r="A139" s="219"/>
      <c r="B139" s="220" t="s">
        <v>654</v>
      </c>
      <c r="C139" s="221">
        <v>236.9</v>
      </c>
      <c r="D139" s="221">
        <v>236.6</v>
      </c>
    </row>
    <row r="140" spans="1:4">
      <c r="A140" s="219"/>
      <c r="B140" s="220" t="s">
        <v>655</v>
      </c>
      <c r="C140" s="221">
        <v>671.4</v>
      </c>
      <c r="D140" s="221">
        <v>670.6</v>
      </c>
    </row>
    <row r="141" spans="1:4">
      <c r="A141" s="219"/>
      <c r="B141" s="220" t="s">
        <v>656</v>
      </c>
      <c r="C141" s="221">
        <v>236.7</v>
      </c>
      <c r="D141" s="221">
        <v>236.4</v>
      </c>
    </row>
    <row r="142" spans="1:4">
      <c r="A142" s="219"/>
      <c r="B142" s="220" t="s">
        <v>657</v>
      </c>
      <c r="C142" s="221">
        <v>540.79999999999995</v>
      </c>
      <c r="D142" s="221">
        <v>540.1</v>
      </c>
    </row>
    <row r="143" spans="1:4">
      <c r="A143" s="219"/>
      <c r="B143" s="220" t="s">
        <v>658</v>
      </c>
      <c r="C143" s="221">
        <v>222.6</v>
      </c>
      <c r="D143" s="221">
        <v>222.3</v>
      </c>
    </row>
    <row r="144" spans="1:4">
      <c r="A144" s="219"/>
      <c r="B144" s="220" t="s">
        <v>659</v>
      </c>
      <c r="C144" s="221">
        <v>380.3</v>
      </c>
      <c r="D144" s="221">
        <v>379.8</v>
      </c>
    </row>
    <row r="145" spans="1:4">
      <c r="A145" s="219"/>
      <c r="B145" s="220" t="s">
        <v>660</v>
      </c>
      <c r="C145" s="221">
        <v>163.6</v>
      </c>
      <c r="D145" s="221">
        <v>163.4</v>
      </c>
    </row>
    <row r="146" spans="1:4">
      <c r="A146" s="219"/>
      <c r="B146" s="220" t="s">
        <v>661</v>
      </c>
      <c r="C146" s="221">
        <v>299.5</v>
      </c>
      <c r="D146" s="221">
        <v>299.10000000000002</v>
      </c>
    </row>
    <row r="147" spans="1:4">
      <c r="A147" s="219"/>
      <c r="B147" s="220" t="s">
        <v>662</v>
      </c>
      <c r="C147" s="221">
        <v>553.29999999999995</v>
      </c>
      <c r="D147" s="221">
        <v>552.6</v>
      </c>
    </row>
    <row r="148" spans="1:4">
      <c r="A148" s="225">
        <v>24</v>
      </c>
      <c r="B148" s="228" t="s">
        <v>2519</v>
      </c>
      <c r="C148" s="221">
        <f>SUM(C149:C167)</f>
        <v>9808.9</v>
      </c>
      <c r="D148" s="221">
        <f>SUM(D149:D167)</f>
        <v>9796.2999999999993</v>
      </c>
    </row>
    <row r="149" spans="1:4">
      <c r="A149" s="219"/>
      <c r="B149" s="220" t="s">
        <v>664</v>
      </c>
      <c r="C149" s="221">
        <v>314.10000000000002</v>
      </c>
      <c r="D149" s="221">
        <v>313.7</v>
      </c>
    </row>
    <row r="150" spans="1:4">
      <c r="A150" s="219"/>
      <c r="B150" s="220" t="s">
        <v>665</v>
      </c>
      <c r="C150" s="221">
        <v>443.6</v>
      </c>
      <c r="D150" s="221">
        <v>443</v>
      </c>
    </row>
    <row r="151" spans="1:4">
      <c r="A151" s="219"/>
      <c r="B151" s="220" t="s">
        <v>666</v>
      </c>
      <c r="C151" s="221">
        <v>482.8</v>
      </c>
      <c r="D151" s="221">
        <v>482.1</v>
      </c>
    </row>
    <row r="152" spans="1:4">
      <c r="A152" s="219"/>
      <c r="B152" s="220" t="s">
        <v>667</v>
      </c>
      <c r="C152" s="221">
        <v>640.5</v>
      </c>
      <c r="D152" s="221">
        <v>639.70000000000005</v>
      </c>
    </row>
    <row r="153" spans="1:4">
      <c r="A153" s="219"/>
      <c r="B153" s="220" t="s">
        <v>668</v>
      </c>
      <c r="C153" s="221">
        <v>768.2</v>
      </c>
      <c r="D153" s="221">
        <v>767.2</v>
      </c>
    </row>
    <row r="154" spans="1:4">
      <c r="A154" s="219"/>
      <c r="B154" s="220" t="s">
        <v>669</v>
      </c>
      <c r="C154" s="221">
        <v>531.5</v>
      </c>
      <c r="D154" s="221">
        <v>530.79999999999995</v>
      </c>
    </row>
    <row r="155" spans="1:4">
      <c r="A155" s="219"/>
      <c r="B155" s="220" t="s">
        <v>670</v>
      </c>
      <c r="C155" s="221">
        <v>642.5</v>
      </c>
      <c r="D155" s="221">
        <v>641.70000000000005</v>
      </c>
    </row>
    <row r="156" spans="1:4">
      <c r="A156" s="219"/>
      <c r="B156" s="220" t="s">
        <v>671</v>
      </c>
      <c r="C156" s="221">
        <v>301.60000000000002</v>
      </c>
      <c r="D156" s="221">
        <v>301.2</v>
      </c>
    </row>
    <row r="157" spans="1:4">
      <c r="A157" s="219"/>
      <c r="B157" s="220" t="s">
        <v>672</v>
      </c>
      <c r="C157" s="221">
        <v>626.79999999999995</v>
      </c>
      <c r="D157" s="221">
        <v>626</v>
      </c>
    </row>
    <row r="158" spans="1:4">
      <c r="A158" s="219"/>
      <c r="B158" s="220" t="s">
        <v>673</v>
      </c>
      <c r="C158" s="221">
        <v>187.5</v>
      </c>
      <c r="D158" s="221">
        <v>187.3</v>
      </c>
    </row>
    <row r="159" spans="1:4">
      <c r="A159" s="219"/>
      <c r="B159" s="220" t="s">
        <v>674</v>
      </c>
      <c r="C159" s="221">
        <v>567.9</v>
      </c>
      <c r="D159" s="221">
        <v>567.1</v>
      </c>
    </row>
    <row r="160" spans="1:4">
      <c r="A160" s="219"/>
      <c r="B160" s="220" t="s">
        <v>675</v>
      </c>
      <c r="C160" s="221">
        <v>669.2</v>
      </c>
      <c r="D160" s="221">
        <v>668.3</v>
      </c>
    </row>
    <row r="161" spans="1:4">
      <c r="A161" s="219"/>
      <c r="B161" s="220" t="s">
        <v>676</v>
      </c>
      <c r="C161" s="221">
        <v>509.8</v>
      </c>
      <c r="D161" s="221">
        <v>509.2</v>
      </c>
    </row>
    <row r="162" spans="1:4">
      <c r="A162" s="219"/>
      <c r="B162" s="220" t="s">
        <v>677</v>
      </c>
      <c r="C162" s="221">
        <v>555.79999999999995</v>
      </c>
      <c r="D162" s="221">
        <v>555.1</v>
      </c>
    </row>
    <row r="163" spans="1:4">
      <c r="A163" s="219"/>
      <c r="B163" s="220" t="s">
        <v>678</v>
      </c>
      <c r="C163" s="221">
        <v>492.8</v>
      </c>
      <c r="D163" s="221">
        <v>492.1</v>
      </c>
    </row>
    <row r="164" spans="1:4">
      <c r="A164" s="219"/>
      <c r="B164" s="220" t="s">
        <v>679</v>
      </c>
      <c r="C164" s="221">
        <v>828</v>
      </c>
      <c r="D164" s="221">
        <v>827</v>
      </c>
    </row>
    <row r="165" spans="1:4">
      <c r="A165" s="219"/>
      <c r="B165" s="220" t="s">
        <v>680</v>
      </c>
      <c r="C165" s="221">
        <v>514.79999999999995</v>
      </c>
      <c r="D165" s="221">
        <v>514.20000000000005</v>
      </c>
    </row>
    <row r="166" spans="1:4">
      <c r="A166" s="219"/>
      <c r="B166" s="220" t="s">
        <v>681</v>
      </c>
      <c r="C166" s="221">
        <v>468.4</v>
      </c>
      <c r="D166" s="221">
        <v>467.8</v>
      </c>
    </row>
    <row r="167" spans="1:4">
      <c r="A167" s="219"/>
      <c r="B167" s="220" t="s">
        <v>682</v>
      </c>
      <c r="C167" s="221">
        <v>263.10000000000002</v>
      </c>
      <c r="D167" s="221">
        <v>262.8</v>
      </c>
    </row>
    <row r="168" spans="1:4">
      <c r="A168" s="225">
        <v>25</v>
      </c>
      <c r="B168" s="228" t="s">
        <v>2520</v>
      </c>
      <c r="C168" s="221">
        <f>SUM(C169:C173)</f>
        <v>4974.7999999999993</v>
      </c>
      <c r="D168" s="221">
        <f>SUM(D169:D173)</f>
        <v>4968.3999999999996</v>
      </c>
    </row>
    <row r="169" spans="1:4">
      <c r="A169" s="219"/>
      <c r="B169" s="220" t="s">
        <v>684</v>
      </c>
      <c r="C169" s="221">
        <v>3776.5</v>
      </c>
      <c r="D169" s="221">
        <v>3771.6</v>
      </c>
    </row>
    <row r="170" spans="1:4">
      <c r="A170" s="219"/>
      <c r="B170" s="220" t="s">
        <v>685</v>
      </c>
      <c r="C170" s="221">
        <v>585.9</v>
      </c>
      <c r="D170" s="221">
        <v>585.1</v>
      </c>
    </row>
    <row r="171" spans="1:4">
      <c r="A171" s="219"/>
      <c r="B171" s="220" t="s">
        <v>686</v>
      </c>
      <c r="C171" s="221">
        <v>121.5</v>
      </c>
      <c r="D171" s="221">
        <v>121.4</v>
      </c>
    </row>
    <row r="172" spans="1:4">
      <c r="A172" s="219"/>
      <c r="B172" s="220" t="s">
        <v>687</v>
      </c>
      <c r="C172" s="221">
        <v>181.4</v>
      </c>
      <c r="D172" s="221">
        <v>181.2</v>
      </c>
    </row>
    <row r="173" spans="1:4">
      <c r="A173" s="219"/>
      <c r="B173" s="220" t="s">
        <v>688</v>
      </c>
      <c r="C173" s="221">
        <v>309.5</v>
      </c>
      <c r="D173" s="221">
        <v>309.10000000000002</v>
      </c>
    </row>
    <row r="174" spans="1:4">
      <c r="A174" s="225">
        <v>26</v>
      </c>
      <c r="B174" s="228" t="s">
        <v>2521</v>
      </c>
      <c r="C174" s="221">
        <f>SUM(C175:C182)</f>
        <v>9764.7000000000025</v>
      </c>
      <c r="D174" s="221">
        <f>SUM(D175:D182)</f>
        <v>9752.0999999999985</v>
      </c>
    </row>
    <row r="175" spans="1:4">
      <c r="A175" s="219"/>
      <c r="B175" s="220" t="s">
        <v>690</v>
      </c>
      <c r="C175" s="221">
        <v>4476.6000000000004</v>
      </c>
      <c r="D175" s="221">
        <v>4470.8</v>
      </c>
    </row>
    <row r="176" spans="1:4">
      <c r="A176" s="219"/>
      <c r="B176" s="220" t="s">
        <v>691</v>
      </c>
      <c r="C176" s="221">
        <v>794.6</v>
      </c>
      <c r="D176" s="221">
        <v>793.6</v>
      </c>
    </row>
    <row r="177" spans="1:4">
      <c r="A177" s="219"/>
      <c r="B177" s="220" t="s">
        <v>692</v>
      </c>
      <c r="C177" s="221">
        <v>1837.5</v>
      </c>
      <c r="D177" s="221">
        <v>1835.1</v>
      </c>
    </row>
    <row r="178" spans="1:4">
      <c r="A178" s="219"/>
      <c r="B178" s="220" t="s">
        <v>693</v>
      </c>
      <c r="C178" s="221">
        <v>795.3</v>
      </c>
      <c r="D178" s="221">
        <v>794.2</v>
      </c>
    </row>
    <row r="179" spans="1:4">
      <c r="A179" s="219"/>
      <c r="B179" s="220" t="s">
        <v>694</v>
      </c>
      <c r="C179" s="221">
        <v>191.4</v>
      </c>
      <c r="D179" s="221">
        <v>191.2</v>
      </c>
    </row>
    <row r="180" spans="1:4">
      <c r="A180" s="219"/>
      <c r="B180" s="220" t="s">
        <v>695</v>
      </c>
      <c r="C180" s="221">
        <v>867.4</v>
      </c>
      <c r="D180" s="221">
        <v>866.3</v>
      </c>
    </row>
    <row r="181" spans="1:4">
      <c r="A181" s="219"/>
      <c r="B181" s="220" t="s">
        <v>696</v>
      </c>
      <c r="C181" s="221">
        <v>237.2</v>
      </c>
      <c r="D181" s="221">
        <v>236.9</v>
      </c>
    </row>
    <row r="182" spans="1:4">
      <c r="A182" s="219"/>
      <c r="B182" s="220" t="s">
        <v>697</v>
      </c>
      <c r="C182" s="221">
        <v>564.70000000000005</v>
      </c>
      <c r="D182" s="221">
        <v>564</v>
      </c>
    </row>
    <row r="183" spans="1:4">
      <c r="A183" s="225">
        <v>27</v>
      </c>
      <c r="B183" s="228" t="s">
        <v>2522</v>
      </c>
      <c r="C183" s="221">
        <f>SUM(C184:C196)</f>
        <v>6697.7999999999993</v>
      </c>
      <c r="D183" s="221">
        <f>SUM(D184:D196)</f>
        <v>6689.1000000000013</v>
      </c>
    </row>
    <row r="184" spans="1:4">
      <c r="A184" s="219"/>
      <c r="B184" s="220" t="s">
        <v>699</v>
      </c>
      <c r="C184" s="221">
        <v>2532.4</v>
      </c>
      <c r="D184" s="221">
        <v>2529.1</v>
      </c>
    </row>
    <row r="185" spans="1:4">
      <c r="A185" s="219"/>
      <c r="B185" s="220" t="s">
        <v>700</v>
      </c>
      <c r="C185" s="221">
        <v>1231.8</v>
      </c>
      <c r="D185" s="221">
        <v>1230.2</v>
      </c>
    </row>
    <row r="186" spans="1:4">
      <c r="A186" s="219"/>
      <c r="B186" s="220" t="s">
        <v>701</v>
      </c>
      <c r="C186" s="221">
        <v>208</v>
      </c>
      <c r="D186" s="221">
        <v>207.8</v>
      </c>
    </row>
    <row r="187" spans="1:4">
      <c r="A187" s="219"/>
      <c r="B187" s="220" t="s">
        <v>702</v>
      </c>
      <c r="C187" s="221">
        <v>369.9</v>
      </c>
      <c r="D187" s="221">
        <v>369.4</v>
      </c>
    </row>
    <row r="188" spans="1:4">
      <c r="A188" s="219"/>
      <c r="B188" s="220" t="s">
        <v>703</v>
      </c>
      <c r="C188" s="221">
        <v>193.2</v>
      </c>
      <c r="D188" s="221">
        <v>193</v>
      </c>
    </row>
    <row r="189" spans="1:4">
      <c r="A189" s="219"/>
      <c r="B189" s="220" t="s">
        <v>704</v>
      </c>
      <c r="C189" s="221">
        <v>348</v>
      </c>
      <c r="D189" s="221">
        <v>347.6</v>
      </c>
    </row>
    <row r="190" spans="1:4">
      <c r="A190" s="219"/>
      <c r="B190" s="220" t="s">
        <v>705</v>
      </c>
      <c r="C190" s="221">
        <v>177.1</v>
      </c>
      <c r="D190" s="221">
        <v>176.8</v>
      </c>
    </row>
    <row r="191" spans="1:4">
      <c r="A191" s="219"/>
      <c r="B191" s="220" t="s">
        <v>706</v>
      </c>
      <c r="C191" s="221">
        <v>247</v>
      </c>
      <c r="D191" s="221">
        <v>246.6</v>
      </c>
    </row>
    <row r="192" spans="1:4">
      <c r="A192" s="219"/>
      <c r="B192" s="220" t="s">
        <v>707</v>
      </c>
      <c r="C192" s="221">
        <v>267</v>
      </c>
      <c r="D192" s="221">
        <v>266.60000000000002</v>
      </c>
    </row>
    <row r="193" spans="1:4">
      <c r="A193" s="219"/>
      <c r="B193" s="220" t="s">
        <v>708</v>
      </c>
      <c r="C193" s="221">
        <v>241.7</v>
      </c>
      <c r="D193" s="221">
        <v>241.4</v>
      </c>
    </row>
    <row r="194" spans="1:4">
      <c r="A194" s="219"/>
      <c r="B194" s="220" t="s">
        <v>602</v>
      </c>
      <c r="C194" s="221">
        <v>182.3</v>
      </c>
      <c r="D194" s="221">
        <v>182.1</v>
      </c>
    </row>
    <row r="195" spans="1:4">
      <c r="A195" s="219"/>
      <c r="B195" s="220" t="s">
        <v>709</v>
      </c>
      <c r="C195" s="221">
        <v>193.2</v>
      </c>
      <c r="D195" s="221">
        <v>193</v>
      </c>
    </row>
    <row r="196" spans="1:4">
      <c r="A196" s="219"/>
      <c r="B196" s="220" t="s">
        <v>2523</v>
      </c>
      <c r="C196" s="221">
        <v>506.2</v>
      </c>
      <c r="D196" s="221">
        <v>505.5</v>
      </c>
    </row>
    <row r="197" spans="1:4">
      <c r="A197" s="225">
        <v>28</v>
      </c>
      <c r="B197" s="228" t="s">
        <v>2524</v>
      </c>
      <c r="C197" s="221">
        <f>SUM(C198:C206)</f>
        <v>6669.7000000000016</v>
      </c>
      <c r="D197" s="221">
        <f>SUM(D198:D206)</f>
        <v>6661.2</v>
      </c>
    </row>
    <row r="198" spans="1:4">
      <c r="A198" s="219"/>
      <c r="B198" s="220" t="s">
        <v>712</v>
      </c>
      <c r="C198" s="221">
        <v>4928.8</v>
      </c>
      <c r="D198" s="221">
        <v>4922.5</v>
      </c>
    </row>
    <row r="199" spans="1:4">
      <c r="A199" s="219"/>
      <c r="B199" s="220" t="s">
        <v>713</v>
      </c>
      <c r="C199" s="221">
        <v>178</v>
      </c>
      <c r="D199" s="221">
        <v>177.8</v>
      </c>
    </row>
    <row r="200" spans="1:4">
      <c r="A200" s="219"/>
      <c r="B200" s="220" t="s">
        <v>714</v>
      </c>
      <c r="C200" s="221">
        <v>163.6</v>
      </c>
      <c r="D200" s="221">
        <v>163.4</v>
      </c>
    </row>
    <row r="201" spans="1:4">
      <c r="A201" s="219"/>
      <c r="B201" s="220" t="s">
        <v>715</v>
      </c>
      <c r="C201" s="221">
        <v>240.8</v>
      </c>
      <c r="D201" s="221">
        <v>240.5</v>
      </c>
    </row>
    <row r="202" spans="1:4">
      <c r="A202" s="219"/>
      <c r="B202" s="220" t="s">
        <v>716</v>
      </c>
      <c r="C202" s="221">
        <v>193</v>
      </c>
      <c r="D202" s="221">
        <v>192.8</v>
      </c>
    </row>
    <row r="203" spans="1:4">
      <c r="A203" s="219"/>
      <c r="B203" s="220" t="s">
        <v>717</v>
      </c>
      <c r="C203" s="221">
        <v>384.7</v>
      </c>
      <c r="D203" s="221">
        <v>384.2</v>
      </c>
    </row>
    <row r="204" spans="1:4">
      <c r="A204" s="219"/>
      <c r="B204" s="220" t="s">
        <v>718</v>
      </c>
      <c r="C204" s="221">
        <v>163.6</v>
      </c>
      <c r="D204" s="221">
        <v>163.4</v>
      </c>
    </row>
    <row r="205" spans="1:4">
      <c r="A205" s="219"/>
      <c r="B205" s="220" t="s">
        <v>719</v>
      </c>
      <c r="C205" s="221">
        <v>250.1</v>
      </c>
      <c r="D205" s="221">
        <v>249.8</v>
      </c>
    </row>
    <row r="206" spans="1:4">
      <c r="A206" s="219"/>
      <c r="B206" s="220" t="s">
        <v>720</v>
      </c>
      <c r="C206" s="221">
        <v>167.1</v>
      </c>
      <c r="D206" s="221">
        <v>166.8</v>
      </c>
    </row>
    <row r="207" spans="1:4">
      <c r="A207" s="225">
        <v>29</v>
      </c>
      <c r="B207" s="228" t="s">
        <v>2525</v>
      </c>
      <c r="C207" s="221">
        <f>SUM(C208:C212)</f>
        <v>3513.3999999999996</v>
      </c>
      <c r="D207" s="221">
        <f>SUM(D208:D212)</f>
        <v>3508.7</v>
      </c>
    </row>
    <row r="208" spans="1:4">
      <c r="A208" s="219"/>
      <c r="B208" s="220" t="s">
        <v>722</v>
      </c>
      <c r="C208" s="221">
        <v>1352.9</v>
      </c>
      <c r="D208" s="221">
        <v>1351.1</v>
      </c>
    </row>
    <row r="209" spans="1:4">
      <c r="A209" s="219"/>
      <c r="B209" s="220" t="s">
        <v>723</v>
      </c>
      <c r="C209" s="221">
        <v>516</v>
      </c>
      <c r="D209" s="221">
        <v>515.29999999999995</v>
      </c>
    </row>
    <row r="210" spans="1:4">
      <c r="A210" s="219"/>
      <c r="B210" s="220" t="s">
        <v>724</v>
      </c>
      <c r="C210" s="221">
        <v>438.6</v>
      </c>
      <c r="D210" s="221">
        <v>438</v>
      </c>
    </row>
    <row r="211" spans="1:4">
      <c r="A211" s="219"/>
      <c r="B211" s="220" t="s">
        <v>725</v>
      </c>
      <c r="C211" s="221">
        <v>428.6</v>
      </c>
      <c r="D211" s="221">
        <v>428</v>
      </c>
    </row>
    <row r="212" spans="1:4">
      <c r="A212" s="219"/>
      <c r="B212" s="220" t="s">
        <v>726</v>
      </c>
      <c r="C212" s="221">
        <v>777.3</v>
      </c>
      <c r="D212" s="221">
        <v>776.3</v>
      </c>
    </row>
    <row r="213" spans="1:4">
      <c r="A213" s="225">
        <v>30</v>
      </c>
      <c r="B213" s="228" t="s">
        <v>2526</v>
      </c>
      <c r="C213" s="221">
        <f>SUM(C214:C221)</f>
        <v>3741.4</v>
      </c>
      <c r="D213" s="221">
        <f>SUM(D214:D221)</f>
        <v>3736.5000000000005</v>
      </c>
    </row>
    <row r="214" spans="1:4">
      <c r="A214" s="219"/>
      <c r="B214" s="220" t="s">
        <v>728</v>
      </c>
      <c r="C214" s="221">
        <v>1639.9</v>
      </c>
      <c r="D214" s="221">
        <v>1637.8</v>
      </c>
    </row>
    <row r="215" spans="1:4">
      <c r="A215" s="219"/>
      <c r="B215" s="220" t="s">
        <v>648</v>
      </c>
      <c r="C215" s="221">
        <v>199.2</v>
      </c>
      <c r="D215" s="221">
        <v>198.9</v>
      </c>
    </row>
    <row r="216" spans="1:4">
      <c r="A216" s="219"/>
      <c r="B216" s="220" t="s">
        <v>729</v>
      </c>
      <c r="C216" s="221">
        <v>187.5</v>
      </c>
      <c r="D216" s="221">
        <v>187.3</v>
      </c>
    </row>
    <row r="217" spans="1:4">
      <c r="A217" s="219"/>
      <c r="B217" s="220" t="s">
        <v>626</v>
      </c>
      <c r="C217" s="221">
        <v>473.4</v>
      </c>
      <c r="D217" s="221">
        <v>472.8</v>
      </c>
    </row>
    <row r="218" spans="1:4">
      <c r="A218" s="219"/>
      <c r="B218" s="220" t="s">
        <v>730</v>
      </c>
      <c r="C218" s="221">
        <v>214.2</v>
      </c>
      <c r="D218" s="221">
        <v>213.9</v>
      </c>
    </row>
    <row r="219" spans="1:4">
      <c r="A219" s="219"/>
      <c r="B219" s="220" t="s">
        <v>731</v>
      </c>
      <c r="C219" s="221">
        <v>393.5</v>
      </c>
      <c r="D219" s="221">
        <v>393</v>
      </c>
    </row>
    <row r="220" spans="1:4">
      <c r="A220" s="219"/>
      <c r="B220" s="220" t="s">
        <v>732</v>
      </c>
      <c r="C220" s="221">
        <v>359.4</v>
      </c>
      <c r="D220" s="221">
        <v>358.9</v>
      </c>
    </row>
    <row r="221" spans="1:4">
      <c r="A221" s="219"/>
      <c r="B221" s="220" t="s">
        <v>733</v>
      </c>
      <c r="C221" s="221">
        <v>274.3</v>
      </c>
      <c r="D221" s="221">
        <v>273.89999999999998</v>
      </c>
    </row>
    <row r="222" spans="1:4">
      <c r="A222" s="225">
        <v>31</v>
      </c>
      <c r="B222" s="228" t="s">
        <v>2527</v>
      </c>
      <c r="C222" s="221">
        <f>SUM(C223:C227)</f>
        <v>5178.2999999999993</v>
      </c>
      <c r="D222" s="221">
        <f>SUM(D223:D227)</f>
        <v>5171.7000000000007</v>
      </c>
    </row>
    <row r="223" spans="1:4">
      <c r="A223" s="219"/>
      <c r="B223" s="220" t="s">
        <v>735</v>
      </c>
      <c r="C223" s="221">
        <v>3206.5</v>
      </c>
      <c r="D223" s="221">
        <v>3202.4</v>
      </c>
    </row>
    <row r="224" spans="1:4">
      <c r="A224" s="219"/>
      <c r="B224" s="220" t="s">
        <v>736</v>
      </c>
      <c r="C224" s="221">
        <v>1055.4000000000001</v>
      </c>
      <c r="D224" s="221">
        <v>1054.0999999999999</v>
      </c>
    </row>
    <row r="225" spans="1:4">
      <c r="A225" s="219"/>
      <c r="B225" s="220" t="s">
        <v>737</v>
      </c>
      <c r="C225" s="221">
        <v>213</v>
      </c>
      <c r="D225" s="221">
        <v>212.8</v>
      </c>
    </row>
    <row r="226" spans="1:4">
      <c r="A226" s="219"/>
      <c r="B226" s="220" t="s">
        <v>738</v>
      </c>
      <c r="C226" s="221">
        <v>260.2</v>
      </c>
      <c r="D226" s="221">
        <v>259.8</v>
      </c>
    </row>
    <row r="227" spans="1:4">
      <c r="A227" s="219"/>
      <c r="B227" s="220" t="s">
        <v>739</v>
      </c>
      <c r="C227" s="221">
        <v>443.2</v>
      </c>
      <c r="D227" s="221">
        <v>442.6</v>
      </c>
    </row>
    <row r="228" spans="1:4">
      <c r="A228" s="225">
        <v>32</v>
      </c>
      <c r="B228" s="228" t="s">
        <v>2528</v>
      </c>
      <c r="C228" s="221">
        <f>SUM(C229:C245)</f>
        <v>23785.999999999996</v>
      </c>
      <c r="D228" s="221">
        <f>SUM(D229:D245)</f>
        <v>23754.999999999996</v>
      </c>
    </row>
    <row r="229" spans="1:4">
      <c r="A229" s="219"/>
      <c r="B229" s="220" t="s">
        <v>2529</v>
      </c>
      <c r="C229" s="221">
        <v>2337.1</v>
      </c>
      <c r="D229" s="221">
        <v>2334.1</v>
      </c>
    </row>
    <row r="230" spans="1:4">
      <c r="A230" s="219"/>
      <c r="B230" s="220" t="s">
        <v>742</v>
      </c>
      <c r="C230" s="221">
        <v>2170</v>
      </c>
      <c r="D230" s="221">
        <v>2167.1999999999998</v>
      </c>
    </row>
    <row r="231" spans="1:4">
      <c r="A231" s="219"/>
      <c r="B231" s="220" t="s">
        <v>743</v>
      </c>
      <c r="C231" s="221">
        <v>889.5</v>
      </c>
      <c r="D231" s="221">
        <v>888.3</v>
      </c>
    </row>
    <row r="232" spans="1:4">
      <c r="A232" s="219"/>
      <c r="B232" s="220" t="s">
        <v>744</v>
      </c>
      <c r="C232" s="221">
        <v>1341.1</v>
      </c>
      <c r="D232" s="221">
        <v>1339.3</v>
      </c>
    </row>
    <row r="233" spans="1:4">
      <c r="A233" s="219"/>
      <c r="B233" s="220" t="s">
        <v>745</v>
      </c>
      <c r="C233" s="221">
        <v>1920.3</v>
      </c>
      <c r="D233" s="221">
        <v>1917.8</v>
      </c>
    </row>
    <row r="234" spans="1:4">
      <c r="A234" s="219"/>
      <c r="B234" s="220" t="s">
        <v>746</v>
      </c>
      <c r="C234" s="221">
        <v>356.9</v>
      </c>
      <c r="D234" s="221">
        <v>356.4</v>
      </c>
    </row>
    <row r="235" spans="1:4">
      <c r="A235" s="219"/>
      <c r="B235" s="220" t="s">
        <v>747</v>
      </c>
      <c r="C235" s="221">
        <v>2401</v>
      </c>
      <c r="D235" s="221">
        <v>2397.9</v>
      </c>
    </row>
    <row r="236" spans="1:4">
      <c r="A236" s="219"/>
      <c r="B236" s="220" t="s">
        <v>748</v>
      </c>
      <c r="C236" s="221">
        <v>2058.3000000000002</v>
      </c>
      <c r="D236" s="221">
        <v>2055.6</v>
      </c>
    </row>
    <row r="237" spans="1:4">
      <c r="A237" s="219"/>
      <c r="B237" s="220" t="s">
        <v>749</v>
      </c>
      <c r="C237" s="221">
        <v>2452.9</v>
      </c>
      <c r="D237" s="221">
        <v>2449.8000000000002</v>
      </c>
    </row>
    <row r="238" spans="1:4">
      <c r="A238" s="219"/>
      <c r="B238" s="220" t="s">
        <v>750</v>
      </c>
      <c r="C238" s="221">
        <v>2122.1999999999998</v>
      </c>
      <c r="D238" s="221">
        <v>2119.5</v>
      </c>
    </row>
    <row r="239" spans="1:4">
      <c r="A239" s="219"/>
      <c r="B239" s="220" t="s">
        <v>751</v>
      </c>
      <c r="C239" s="221">
        <v>367.6</v>
      </c>
      <c r="D239" s="221">
        <v>367.1</v>
      </c>
    </row>
    <row r="240" spans="1:4">
      <c r="A240" s="219"/>
      <c r="B240" s="220" t="s">
        <v>752</v>
      </c>
      <c r="C240" s="221">
        <v>569.5</v>
      </c>
      <c r="D240" s="221">
        <v>568.70000000000005</v>
      </c>
    </row>
    <row r="241" spans="1:4">
      <c r="A241" s="219"/>
      <c r="B241" s="220" t="s">
        <v>753</v>
      </c>
      <c r="C241" s="221">
        <v>1571.2</v>
      </c>
      <c r="D241" s="221">
        <v>1569.1</v>
      </c>
    </row>
    <row r="242" spans="1:4">
      <c r="A242" s="219"/>
      <c r="B242" s="220" t="s">
        <v>754</v>
      </c>
      <c r="C242" s="221">
        <v>1361.5</v>
      </c>
      <c r="D242" s="221">
        <v>1359.8</v>
      </c>
    </row>
    <row r="243" spans="1:4">
      <c r="A243" s="219"/>
      <c r="B243" s="220" t="s">
        <v>755</v>
      </c>
      <c r="C243" s="221">
        <v>977.8</v>
      </c>
      <c r="D243" s="221">
        <v>976.5</v>
      </c>
    </row>
    <row r="244" spans="1:4">
      <c r="A244" s="219"/>
      <c r="B244" s="220" t="s">
        <v>756</v>
      </c>
      <c r="C244" s="221">
        <v>302.3</v>
      </c>
      <c r="D244" s="221">
        <v>301.89999999999998</v>
      </c>
    </row>
    <row r="245" spans="1:4">
      <c r="A245" s="219"/>
      <c r="B245" s="220" t="s">
        <v>757</v>
      </c>
      <c r="C245" s="221">
        <v>586.79999999999995</v>
      </c>
      <c r="D245" s="221">
        <v>586</v>
      </c>
    </row>
    <row r="246" spans="1:4">
      <c r="A246" s="225">
        <v>33</v>
      </c>
      <c r="B246" s="228" t="s">
        <v>2530</v>
      </c>
      <c r="C246" s="221">
        <f>SUM(C247:C250)</f>
        <v>3300.5000000000005</v>
      </c>
      <c r="D246" s="221">
        <f>SUM(D247:D250)</f>
        <v>3296.2999999999997</v>
      </c>
    </row>
    <row r="247" spans="1:4">
      <c r="A247" s="219"/>
      <c r="B247" s="220" t="s">
        <v>759</v>
      </c>
      <c r="C247" s="221">
        <v>1650.6</v>
      </c>
      <c r="D247" s="221">
        <v>1648.5</v>
      </c>
    </row>
    <row r="248" spans="1:4">
      <c r="A248" s="219"/>
      <c r="B248" s="220" t="s">
        <v>760</v>
      </c>
      <c r="C248" s="221">
        <v>653.20000000000005</v>
      </c>
      <c r="D248" s="221">
        <v>652.4</v>
      </c>
    </row>
    <row r="249" spans="1:4">
      <c r="A249" s="219"/>
      <c r="B249" s="220" t="s">
        <v>761</v>
      </c>
      <c r="C249" s="221">
        <v>507.3</v>
      </c>
      <c r="D249" s="221">
        <v>506.7</v>
      </c>
    </row>
    <row r="250" spans="1:4">
      <c r="A250" s="219"/>
      <c r="B250" s="220" t="s">
        <v>762</v>
      </c>
      <c r="C250" s="221">
        <v>489.4</v>
      </c>
      <c r="D250" s="221">
        <v>488.7</v>
      </c>
    </row>
    <row r="251" spans="1:4">
      <c r="A251" s="225">
        <v>34</v>
      </c>
      <c r="B251" s="228" t="s">
        <v>2531</v>
      </c>
      <c r="C251" s="221">
        <f>SUM(C252:C258)</f>
        <v>3851.5</v>
      </c>
      <c r="D251" s="221">
        <f>SUM(D252:D258)</f>
        <v>3846.2999999999993</v>
      </c>
    </row>
    <row r="252" spans="1:4">
      <c r="A252" s="219"/>
      <c r="B252" s="220" t="s">
        <v>764</v>
      </c>
      <c r="C252" s="221">
        <v>129.30000000000001</v>
      </c>
      <c r="D252" s="221">
        <v>129.1</v>
      </c>
    </row>
    <row r="253" spans="1:4">
      <c r="A253" s="219"/>
      <c r="B253" s="220" t="s">
        <v>765</v>
      </c>
      <c r="C253" s="221">
        <v>272.7</v>
      </c>
      <c r="D253" s="221">
        <v>272.3</v>
      </c>
    </row>
    <row r="254" spans="1:4">
      <c r="A254" s="219"/>
      <c r="B254" s="220" t="s">
        <v>766</v>
      </c>
      <c r="C254" s="221">
        <v>756.8</v>
      </c>
      <c r="D254" s="221">
        <v>755.8</v>
      </c>
    </row>
    <row r="255" spans="1:4">
      <c r="A255" s="219"/>
      <c r="B255" s="220" t="s">
        <v>767</v>
      </c>
      <c r="C255" s="221">
        <v>854</v>
      </c>
      <c r="D255" s="221">
        <v>852.9</v>
      </c>
    </row>
    <row r="256" spans="1:4">
      <c r="A256" s="219"/>
      <c r="B256" s="220" t="s">
        <v>768</v>
      </c>
      <c r="C256" s="221">
        <v>521</v>
      </c>
      <c r="D256" s="221">
        <v>520.29999999999995</v>
      </c>
    </row>
    <row r="257" spans="1:4">
      <c r="A257" s="219"/>
      <c r="B257" s="220" t="s">
        <v>769</v>
      </c>
      <c r="C257" s="221">
        <v>624.6</v>
      </c>
      <c r="D257" s="221">
        <v>623.70000000000005</v>
      </c>
    </row>
    <row r="258" spans="1:4">
      <c r="A258" s="219"/>
      <c r="B258" s="220" t="s">
        <v>770</v>
      </c>
      <c r="C258" s="221">
        <v>693.1</v>
      </c>
      <c r="D258" s="221">
        <v>692.2</v>
      </c>
    </row>
    <row r="259" spans="1:4">
      <c r="A259" s="225">
        <v>35</v>
      </c>
      <c r="B259" s="228" t="s">
        <v>2532</v>
      </c>
      <c r="C259" s="221">
        <f>SUM(C260:C263)</f>
        <v>4523.7000000000007</v>
      </c>
      <c r="D259" s="221">
        <f>SUM(D260:D263)</f>
        <v>4517.8</v>
      </c>
    </row>
    <row r="260" spans="1:4">
      <c r="A260" s="219"/>
      <c r="B260" s="220" t="s">
        <v>772</v>
      </c>
      <c r="C260" s="221">
        <v>1884.4</v>
      </c>
      <c r="D260" s="221">
        <v>1881.9</v>
      </c>
    </row>
    <row r="261" spans="1:4">
      <c r="A261" s="219"/>
      <c r="B261" s="220" t="s">
        <v>773</v>
      </c>
      <c r="C261" s="221">
        <v>605.20000000000005</v>
      </c>
      <c r="D261" s="221">
        <v>604.4</v>
      </c>
    </row>
    <row r="262" spans="1:4">
      <c r="A262" s="219"/>
      <c r="B262" s="220" t="s">
        <v>774</v>
      </c>
      <c r="C262" s="221">
        <v>1091.5999999999999</v>
      </c>
      <c r="D262" s="221">
        <v>1090.2</v>
      </c>
    </row>
    <row r="263" spans="1:4">
      <c r="A263" s="219"/>
      <c r="B263" s="220" t="s">
        <v>775</v>
      </c>
      <c r="C263" s="221">
        <v>942.5</v>
      </c>
      <c r="D263" s="221">
        <v>941.3</v>
      </c>
    </row>
    <row r="264" spans="1:4">
      <c r="A264" s="225">
        <v>36</v>
      </c>
      <c r="B264" s="228" t="s">
        <v>2533</v>
      </c>
      <c r="C264" s="221">
        <f>SUM(C265:C268)</f>
        <v>3197.5</v>
      </c>
      <c r="D264" s="221">
        <f>SUM(D265:D268)</f>
        <v>2897.7999999999997</v>
      </c>
    </row>
    <row r="265" spans="1:4">
      <c r="A265" s="219"/>
      <c r="B265" s="220" t="s">
        <v>777</v>
      </c>
      <c r="C265" s="221">
        <v>1966.8</v>
      </c>
      <c r="D265" s="221">
        <v>1964.2</v>
      </c>
    </row>
    <row r="266" spans="1:4">
      <c r="A266" s="219"/>
      <c r="B266" s="220" t="s">
        <v>778</v>
      </c>
      <c r="C266" s="221">
        <v>515.1</v>
      </c>
      <c r="D266" s="221">
        <v>514.4</v>
      </c>
    </row>
    <row r="267" spans="1:4">
      <c r="A267" s="219"/>
      <c r="B267" s="220" t="s">
        <v>779</v>
      </c>
      <c r="C267" s="221">
        <v>295.89999999999998</v>
      </c>
      <c r="D267" s="221">
        <v>0</v>
      </c>
    </row>
    <row r="268" spans="1:4">
      <c r="A268" s="219"/>
      <c r="B268" s="220" t="s">
        <v>780</v>
      </c>
      <c r="C268" s="221">
        <v>419.7</v>
      </c>
      <c r="D268" s="221">
        <v>419.2</v>
      </c>
    </row>
    <row r="269" spans="1:4">
      <c r="A269" s="225">
        <v>37</v>
      </c>
      <c r="B269" s="228" t="s">
        <v>2534</v>
      </c>
      <c r="C269" s="221">
        <f>SUM(C270:C276)</f>
        <v>2429.7999999999997</v>
      </c>
      <c r="D269" s="221">
        <f>SUM(D270:D276)</f>
        <v>2426.7000000000003</v>
      </c>
    </row>
    <row r="270" spans="1:4">
      <c r="A270" s="219"/>
      <c r="B270" s="220" t="s">
        <v>782</v>
      </c>
      <c r="C270" s="221">
        <v>1023.8</v>
      </c>
      <c r="D270" s="221">
        <v>1022.5</v>
      </c>
    </row>
    <row r="271" spans="1:4">
      <c r="A271" s="219"/>
      <c r="B271" s="220" t="s">
        <v>783</v>
      </c>
      <c r="C271" s="221">
        <v>385.8</v>
      </c>
      <c r="D271" s="221">
        <v>385.3</v>
      </c>
    </row>
    <row r="272" spans="1:4">
      <c r="A272" s="219"/>
      <c r="B272" s="220" t="s">
        <v>784</v>
      </c>
      <c r="C272" s="221">
        <v>232.2</v>
      </c>
      <c r="D272" s="221">
        <v>231.9</v>
      </c>
    </row>
    <row r="273" spans="1:4">
      <c r="A273" s="219"/>
      <c r="B273" s="220" t="s">
        <v>785</v>
      </c>
      <c r="C273" s="221">
        <v>125.2</v>
      </c>
      <c r="D273" s="221">
        <v>125</v>
      </c>
    </row>
    <row r="274" spans="1:4">
      <c r="A274" s="219"/>
      <c r="B274" s="220" t="s">
        <v>786</v>
      </c>
      <c r="C274" s="221">
        <v>207.1</v>
      </c>
      <c r="D274" s="221">
        <v>206.9</v>
      </c>
    </row>
    <row r="275" spans="1:4">
      <c r="A275" s="219"/>
      <c r="B275" s="220" t="s">
        <v>787</v>
      </c>
      <c r="C275" s="221">
        <v>255.6</v>
      </c>
      <c r="D275" s="221">
        <v>255.3</v>
      </c>
    </row>
    <row r="276" spans="1:4">
      <c r="A276" s="219"/>
      <c r="B276" s="220" t="s">
        <v>788</v>
      </c>
      <c r="C276" s="221">
        <v>200.1</v>
      </c>
      <c r="D276" s="221">
        <v>199.8</v>
      </c>
    </row>
    <row r="277" spans="1:4">
      <c r="A277" s="225">
        <v>38</v>
      </c>
      <c r="B277" s="228" t="s">
        <v>2535</v>
      </c>
      <c r="C277" s="221">
        <f>SUM(C278:C281)</f>
        <v>2934.8</v>
      </c>
      <c r="D277" s="221">
        <f>SUM(D278:D281)</f>
        <v>2931</v>
      </c>
    </row>
    <row r="278" spans="1:4">
      <c r="A278" s="219"/>
      <c r="B278" s="220" t="s">
        <v>790</v>
      </c>
      <c r="C278" s="221">
        <v>1560</v>
      </c>
      <c r="D278" s="221">
        <v>1558</v>
      </c>
    </row>
    <row r="279" spans="1:4">
      <c r="A279" s="219"/>
      <c r="B279" s="220" t="s">
        <v>791</v>
      </c>
      <c r="C279" s="221">
        <v>310</v>
      </c>
      <c r="D279" s="221">
        <v>309.60000000000002</v>
      </c>
    </row>
    <row r="280" spans="1:4">
      <c r="A280" s="219"/>
      <c r="B280" s="220" t="s">
        <v>792</v>
      </c>
      <c r="C280" s="221">
        <v>525.79999999999995</v>
      </c>
      <c r="D280" s="221">
        <v>525.1</v>
      </c>
    </row>
    <row r="281" spans="1:4">
      <c r="A281" s="219"/>
      <c r="B281" s="220" t="s">
        <v>793</v>
      </c>
      <c r="C281" s="221">
        <v>539</v>
      </c>
      <c r="D281" s="221">
        <v>538.29999999999995</v>
      </c>
    </row>
    <row r="282" spans="1:4">
      <c r="A282" s="225">
        <v>39</v>
      </c>
      <c r="B282" s="228" t="s">
        <v>2536</v>
      </c>
      <c r="C282" s="221">
        <f>SUM(C283:C292)</f>
        <v>5240.3999999999996</v>
      </c>
      <c r="D282" s="221">
        <f>SUM(D283:D292)</f>
        <v>5233.6000000000004</v>
      </c>
    </row>
    <row r="283" spans="1:4">
      <c r="A283" s="219"/>
      <c r="B283" s="220" t="s">
        <v>796</v>
      </c>
      <c r="C283" s="221">
        <v>1063.5999999999999</v>
      </c>
      <c r="D283" s="221">
        <v>1062.2</v>
      </c>
    </row>
    <row r="284" spans="1:4">
      <c r="A284" s="219"/>
      <c r="B284" s="220" t="s">
        <v>797</v>
      </c>
      <c r="C284" s="221">
        <v>1296</v>
      </c>
      <c r="D284" s="221">
        <v>1294.3</v>
      </c>
    </row>
    <row r="285" spans="1:4">
      <c r="A285" s="219"/>
      <c r="B285" s="220" t="s">
        <v>798</v>
      </c>
      <c r="C285" s="221">
        <v>295</v>
      </c>
      <c r="D285" s="221">
        <v>294.60000000000002</v>
      </c>
    </row>
    <row r="286" spans="1:4">
      <c r="A286" s="219"/>
      <c r="B286" s="220" t="s">
        <v>799</v>
      </c>
      <c r="C286" s="221">
        <v>276.5</v>
      </c>
      <c r="D286" s="221">
        <v>276.2</v>
      </c>
    </row>
    <row r="287" spans="1:4">
      <c r="A287" s="219"/>
      <c r="B287" s="220" t="s">
        <v>800</v>
      </c>
      <c r="C287" s="221">
        <v>283.10000000000002</v>
      </c>
      <c r="D287" s="221">
        <v>282.8</v>
      </c>
    </row>
    <row r="288" spans="1:4">
      <c r="A288" s="219"/>
      <c r="B288" s="220" t="s">
        <v>801</v>
      </c>
      <c r="C288" s="221">
        <v>586.1</v>
      </c>
      <c r="D288" s="221">
        <v>585.29999999999995</v>
      </c>
    </row>
    <row r="289" spans="1:4">
      <c r="A289" s="219"/>
      <c r="B289" s="220" t="s">
        <v>802</v>
      </c>
      <c r="C289" s="221">
        <v>163.6</v>
      </c>
      <c r="D289" s="221">
        <v>163.4</v>
      </c>
    </row>
    <row r="290" spans="1:4">
      <c r="A290" s="219"/>
      <c r="B290" s="220" t="s">
        <v>803</v>
      </c>
      <c r="C290" s="221">
        <v>468</v>
      </c>
      <c r="D290" s="221">
        <v>467.4</v>
      </c>
    </row>
    <row r="291" spans="1:4">
      <c r="A291" s="219"/>
      <c r="B291" s="220" t="s">
        <v>804</v>
      </c>
      <c r="C291" s="221">
        <v>600.9</v>
      </c>
      <c r="D291" s="221">
        <v>600.1</v>
      </c>
    </row>
    <row r="292" spans="1:4">
      <c r="A292" s="219"/>
      <c r="B292" s="220" t="s">
        <v>805</v>
      </c>
      <c r="C292" s="221">
        <v>207.6</v>
      </c>
      <c r="D292" s="221">
        <v>207.3</v>
      </c>
    </row>
    <row r="293" spans="1:4">
      <c r="A293" s="225">
        <v>40</v>
      </c>
      <c r="B293" s="228" t="s">
        <v>2537</v>
      </c>
      <c r="C293" s="221">
        <f>SUM(C294:C308)</f>
        <v>11476.200000000003</v>
      </c>
      <c r="D293" s="221">
        <f>SUM(D294:D308)</f>
        <v>11461.500000000002</v>
      </c>
    </row>
    <row r="294" spans="1:4">
      <c r="A294" s="219"/>
      <c r="B294" s="220" t="s">
        <v>2538</v>
      </c>
      <c r="C294" s="221">
        <v>7796</v>
      </c>
      <c r="D294" s="221">
        <v>7785.9</v>
      </c>
    </row>
    <row r="295" spans="1:4">
      <c r="A295" s="219"/>
      <c r="B295" s="220" t="s">
        <v>808</v>
      </c>
      <c r="C295" s="221">
        <v>221.5</v>
      </c>
      <c r="D295" s="221">
        <v>221.2</v>
      </c>
    </row>
    <row r="296" spans="1:4">
      <c r="A296" s="219"/>
      <c r="B296" s="220" t="s">
        <v>809</v>
      </c>
      <c r="C296" s="221">
        <v>178.9</v>
      </c>
      <c r="D296" s="221">
        <v>178.7</v>
      </c>
    </row>
    <row r="297" spans="1:4">
      <c r="A297" s="219"/>
      <c r="B297" s="220" t="s">
        <v>810</v>
      </c>
      <c r="C297" s="221">
        <v>247.2</v>
      </c>
      <c r="D297" s="221">
        <v>246.9</v>
      </c>
    </row>
    <row r="298" spans="1:4">
      <c r="A298" s="219"/>
      <c r="B298" s="220" t="s">
        <v>811</v>
      </c>
      <c r="C298" s="221">
        <v>228.5</v>
      </c>
      <c r="D298" s="221">
        <v>228.2</v>
      </c>
    </row>
    <row r="299" spans="1:4">
      <c r="A299" s="219"/>
      <c r="B299" s="220" t="s">
        <v>812</v>
      </c>
      <c r="C299" s="221">
        <v>144.1</v>
      </c>
      <c r="D299" s="221">
        <v>143.9</v>
      </c>
    </row>
    <row r="300" spans="1:4">
      <c r="A300" s="219"/>
      <c r="B300" s="220" t="s">
        <v>813</v>
      </c>
      <c r="C300" s="221">
        <v>161.6</v>
      </c>
      <c r="D300" s="221">
        <v>161.4</v>
      </c>
    </row>
    <row r="301" spans="1:4">
      <c r="A301" s="219"/>
      <c r="B301" s="220" t="s">
        <v>814</v>
      </c>
      <c r="C301" s="221">
        <v>409.7</v>
      </c>
      <c r="D301" s="221">
        <v>409.2</v>
      </c>
    </row>
    <row r="302" spans="1:4">
      <c r="A302" s="219"/>
      <c r="B302" s="220" t="s">
        <v>815</v>
      </c>
      <c r="C302" s="221">
        <v>489.6</v>
      </c>
      <c r="D302" s="221">
        <v>489</v>
      </c>
    </row>
    <row r="303" spans="1:4">
      <c r="A303" s="219"/>
      <c r="B303" s="220" t="s">
        <v>816</v>
      </c>
      <c r="C303" s="221">
        <v>324.60000000000002</v>
      </c>
      <c r="D303" s="221">
        <v>324.10000000000002</v>
      </c>
    </row>
    <row r="304" spans="1:4">
      <c r="A304" s="219"/>
      <c r="B304" s="220" t="s">
        <v>817</v>
      </c>
      <c r="C304" s="221">
        <v>276.5</v>
      </c>
      <c r="D304" s="221">
        <v>276.2</v>
      </c>
    </row>
    <row r="305" spans="1:4">
      <c r="A305" s="219"/>
      <c r="B305" s="220" t="s">
        <v>818</v>
      </c>
      <c r="C305" s="221">
        <v>288.8</v>
      </c>
      <c r="D305" s="221">
        <v>288.5</v>
      </c>
    </row>
    <row r="306" spans="1:4">
      <c r="A306" s="219"/>
      <c r="B306" s="220" t="s">
        <v>819</v>
      </c>
      <c r="C306" s="221">
        <v>249</v>
      </c>
      <c r="D306" s="221">
        <v>248.7</v>
      </c>
    </row>
    <row r="307" spans="1:4">
      <c r="A307" s="219"/>
      <c r="B307" s="220" t="s">
        <v>820</v>
      </c>
      <c r="C307" s="221">
        <v>231</v>
      </c>
      <c r="D307" s="221">
        <v>230.7</v>
      </c>
    </row>
    <row r="308" spans="1:4">
      <c r="A308" s="219"/>
      <c r="B308" s="220" t="s">
        <v>821</v>
      </c>
      <c r="C308" s="221">
        <v>229.2</v>
      </c>
      <c r="D308" s="221">
        <v>228.9</v>
      </c>
    </row>
    <row r="309" spans="1:4">
      <c r="A309" s="225">
        <v>41</v>
      </c>
      <c r="B309" s="228" t="s">
        <v>1115</v>
      </c>
      <c r="C309" s="221">
        <v>2081</v>
      </c>
      <c r="D309" s="221">
        <v>2078.3000000000002</v>
      </c>
    </row>
    <row r="310" spans="1:4">
      <c r="A310" s="225">
        <v>42</v>
      </c>
      <c r="B310" s="228" t="s">
        <v>2539</v>
      </c>
      <c r="C310" s="221">
        <v>6865.1</v>
      </c>
      <c r="D310" s="221">
        <v>6856.2</v>
      </c>
    </row>
    <row r="311" spans="1:4">
      <c r="A311" s="225">
        <v>43</v>
      </c>
      <c r="B311" s="228" t="s">
        <v>2540</v>
      </c>
      <c r="C311" s="221">
        <f>SUM(C312:C318)</f>
        <v>2939.6000000000004</v>
      </c>
      <c r="D311" s="221">
        <f>SUM(D312:D318)</f>
        <v>2936.1</v>
      </c>
    </row>
    <row r="312" spans="1:4">
      <c r="A312" s="219"/>
      <c r="B312" s="220" t="s">
        <v>2541</v>
      </c>
      <c r="C312" s="221">
        <v>1232</v>
      </c>
      <c r="D312" s="221">
        <v>1230.5</v>
      </c>
    </row>
    <row r="313" spans="1:4">
      <c r="A313" s="219"/>
      <c r="B313" s="220" t="s">
        <v>826</v>
      </c>
      <c r="C313" s="221">
        <v>323.39999999999998</v>
      </c>
      <c r="D313" s="221">
        <v>323</v>
      </c>
    </row>
    <row r="314" spans="1:4">
      <c r="A314" s="219"/>
      <c r="B314" s="220" t="s">
        <v>827</v>
      </c>
      <c r="C314" s="221">
        <v>310.2</v>
      </c>
      <c r="D314" s="221">
        <v>309.89999999999998</v>
      </c>
    </row>
    <row r="315" spans="1:4">
      <c r="A315" s="219"/>
      <c r="B315" s="220" t="s">
        <v>828</v>
      </c>
      <c r="C315" s="221">
        <v>353.2</v>
      </c>
      <c r="D315" s="221">
        <v>352.8</v>
      </c>
    </row>
    <row r="316" spans="1:4">
      <c r="A316" s="219"/>
      <c r="B316" s="220" t="s">
        <v>829</v>
      </c>
      <c r="C316" s="221">
        <v>298.60000000000002</v>
      </c>
      <c r="D316" s="221">
        <v>298.2</v>
      </c>
    </row>
    <row r="317" spans="1:4">
      <c r="A317" s="219"/>
      <c r="B317" s="220" t="s">
        <v>830</v>
      </c>
      <c r="C317" s="221">
        <v>192.8</v>
      </c>
      <c r="D317" s="221">
        <v>192.5</v>
      </c>
    </row>
    <row r="318" spans="1:4">
      <c r="A318" s="219"/>
      <c r="B318" s="220" t="s">
        <v>831</v>
      </c>
      <c r="C318" s="221">
        <v>229.4</v>
      </c>
      <c r="D318" s="221">
        <v>229.2</v>
      </c>
    </row>
    <row r="319" spans="1:4">
      <c r="A319" s="225">
        <v>44</v>
      </c>
      <c r="B319" s="228" t="s">
        <v>2542</v>
      </c>
      <c r="C319" s="221">
        <f>SUM(C320:C323)</f>
        <v>1570.4999999999998</v>
      </c>
      <c r="D319" s="221">
        <f>SUM(D320:D323)</f>
        <v>1568.6000000000001</v>
      </c>
    </row>
    <row r="320" spans="1:4">
      <c r="A320" s="219"/>
      <c r="B320" s="220" t="s">
        <v>833</v>
      </c>
      <c r="C320" s="221">
        <v>1061.8</v>
      </c>
      <c r="D320" s="221">
        <v>1060.4000000000001</v>
      </c>
    </row>
    <row r="321" spans="1:4">
      <c r="A321" s="219"/>
      <c r="B321" s="220" t="s">
        <v>834</v>
      </c>
      <c r="C321" s="221">
        <v>138.80000000000001</v>
      </c>
      <c r="D321" s="221">
        <v>138.69999999999999</v>
      </c>
    </row>
    <row r="322" spans="1:4">
      <c r="A322" s="219"/>
      <c r="B322" s="220" t="s">
        <v>835</v>
      </c>
      <c r="C322" s="221">
        <v>154.80000000000001</v>
      </c>
      <c r="D322" s="221">
        <v>154.6</v>
      </c>
    </row>
    <row r="323" spans="1:4">
      <c r="A323" s="219"/>
      <c r="B323" s="220" t="s">
        <v>836</v>
      </c>
      <c r="C323" s="221">
        <v>215.1</v>
      </c>
      <c r="D323" s="221">
        <v>214.9</v>
      </c>
    </row>
    <row r="324" spans="1:4">
      <c r="A324" s="225">
        <v>45</v>
      </c>
      <c r="B324" s="228" t="s">
        <v>2543</v>
      </c>
      <c r="C324" s="221">
        <f>SUM(C325:C329)</f>
        <v>2464.5</v>
      </c>
      <c r="D324" s="221">
        <f>SUM(D325:D329)</f>
        <v>2461.3000000000002</v>
      </c>
    </row>
    <row r="325" spans="1:4">
      <c r="A325" s="219"/>
      <c r="B325" s="220" t="s">
        <v>838</v>
      </c>
      <c r="C325" s="221">
        <v>1398.4</v>
      </c>
      <c r="D325" s="221">
        <v>1396.6</v>
      </c>
    </row>
    <row r="326" spans="1:4">
      <c r="A326" s="219"/>
      <c r="B326" s="220" t="s">
        <v>839</v>
      </c>
      <c r="C326" s="221">
        <v>229</v>
      </c>
      <c r="D326" s="221">
        <v>228.7</v>
      </c>
    </row>
    <row r="327" spans="1:4">
      <c r="A327" s="219"/>
      <c r="B327" s="220" t="s">
        <v>840</v>
      </c>
      <c r="C327" s="221">
        <v>367.6</v>
      </c>
      <c r="D327" s="221">
        <v>367.1</v>
      </c>
    </row>
    <row r="328" spans="1:4">
      <c r="A328" s="219"/>
      <c r="B328" s="220" t="s">
        <v>841</v>
      </c>
      <c r="C328" s="221">
        <v>259.2</v>
      </c>
      <c r="D328" s="221">
        <v>258.89999999999998</v>
      </c>
    </row>
    <row r="329" spans="1:4">
      <c r="A329" s="219"/>
      <c r="B329" s="220" t="s">
        <v>842</v>
      </c>
      <c r="C329" s="221">
        <v>210.3</v>
      </c>
      <c r="D329" s="221">
        <v>210</v>
      </c>
    </row>
    <row r="330" spans="1:4">
      <c r="A330" s="225">
        <v>46</v>
      </c>
      <c r="B330" s="228" t="s">
        <v>2544</v>
      </c>
      <c r="C330" s="221">
        <f>SUM(C331:C336)</f>
        <v>5625.3</v>
      </c>
      <c r="D330" s="221">
        <f>SUM(D331:D336)</f>
        <v>5618.0999999999995</v>
      </c>
    </row>
    <row r="331" spans="1:4">
      <c r="A331" s="219"/>
      <c r="B331" s="220" t="s">
        <v>844</v>
      </c>
      <c r="C331" s="221">
        <v>1146.7</v>
      </c>
      <c r="D331" s="221">
        <v>1145.2</v>
      </c>
    </row>
    <row r="332" spans="1:4">
      <c r="A332" s="219"/>
      <c r="B332" s="220" t="s">
        <v>845</v>
      </c>
      <c r="C332" s="221">
        <v>1090.9000000000001</v>
      </c>
      <c r="D332" s="221">
        <v>1089.5</v>
      </c>
    </row>
    <row r="333" spans="1:4">
      <c r="A333" s="219"/>
      <c r="B333" s="220" t="s">
        <v>846</v>
      </c>
      <c r="C333" s="221">
        <v>657.3</v>
      </c>
      <c r="D333" s="221">
        <v>656.5</v>
      </c>
    </row>
    <row r="334" spans="1:4">
      <c r="A334" s="219"/>
      <c r="B334" s="220" t="s">
        <v>847</v>
      </c>
      <c r="C334" s="221">
        <v>684.2</v>
      </c>
      <c r="D334" s="221">
        <v>683.3</v>
      </c>
    </row>
    <row r="335" spans="1:4">
      <c r="A335" s="219"/>
      <c r="B335" s="220" t="s">
        <v>848</v>
      </c>
      <c r="C335" s="221">
        <v>1210.9000000000001</v>
      </c>
      <c r="D335" s="221">
        <v>1209.4000000000001</v>
      </c>
    </row>
    <row r="336" spans="1:4">
      <c r="A336" s="219"/>
      <c r="B336" s="220" t="s">
        <v>849</v>
      </c>
      <c r="C336" s="221">
        <v>835.3</v>
      </c>
      <c r="D336" s="221">
        <v>834.2</v>
      </c>
    </row>
    <row r="337" spans="1:4">
      <c r="A337" s="225">
        <v>47</v>
      </c>
      <c r="B337" s="228" t="s">
        <v>2545</v>
      </c>
      <c r="C337" s="221">
        <f>SUM(C338:C340)</f>
        <v>2069.7000000000003</v>
      </c>
      <c r="D337" s="221">
        <f>SUM(D338:D340)</f>
        <v>2067.1</v>
      </c>
    </row>
    <row r="338" spans="1:4">
      <c r="A338" s="219"/>
      <c r="B338" s="220" t="s">
        <v>851</v>
      </c>
      <c r="C338" s="221">
        <v>1607.4</v>
      </c>
      <c r="D338" s="221">
        <v>1605.3</v>
      </c>
    </row>
    <row r="339" spans="1:4">
      <c r="A339" s="219"/>
      <c r="B339" s="220" t="s">
        <v>852</v>
      </c>
      <c r="C339" s="221">
        <v>283.39999999999998</v>
      </c>
      <c r="D339" s="221">
        <v>283.10000000000002</v>
      </c>
    </row>
    <row r="340" spans="1:4">
      <c r="A340" s="219"/>
      <c r="B340" s="220" t="s">
        <v>853</v>
      </c>
      <c r="C340" s="221">
        <v>178.9</v>
      </c>
      <c r="D340" s="221">
        <v>178.7</v>
      </c>
    </row>
    <row r="341" spans="1:4">
      <c r="A341" s="225">
        <v>48</v>
      </c>
      <c r="B341" s="228" t="s">
        <v>2546</v>
      </c>
      <c r="C341" s="221">
        <f>SUM(C342:C346)</f>
        <v>4335.8</v>
      </c>
      <c r="D341" s="221">
        <f>SUM(D342:D346)</f>
        <v>4330.3999999999996</v>
      </c>
    </row>
    <row r="342" spans="1:4">
      <c r="A342" s="219"/>
      <c r="B342" s="220" t="s">
        <v>855</v>
      </c>
      <c r="C342" s="221">
        <v>1540.4</v>
      </c>
      <c r="D342" s="221">
        <v>1538.5</v>
      </c>
    </row>
    <row r="343" spans="1:4">
      <c r="A343" s="219"/>
      <c r="B343" s="220" t="s">
        <v>856</v>
      </c>
      <c r="C343" s="221">
        <v>720.4</v>
      </c>
      <c r="D343" s="221">
        <v>719.5</v>
      </c>
    </row>
    <row r="344" spans="1:4">
      <c r="A344" s="219"/>
      <c r="B344" s="220" t="s">
        <v>857</v>
      </c>
      <c r="C344" s="221">
        <v>880.8</v>
      </c>
      <c r="D344" s="221">
        <v>879.7</v>
      </c>
    </row>
    <row r="345" spans="1:4">
      <c r="A345" s="219"/>
      <c r="B345" s="220" t="s">
        <v>858</v>
      </c>
      <c r="C345" s="221">
        <v>607.70000000000005</v>
      </c>
      <c r="D345" s="221">
        <v>606.9</v>
      </c>
    </row>
    <row r="346" spans="1:4">
      <c r="A346" s="219"/>
      <c r="B346" s="220" t="s">
        <v>859</v>
      </c>
      <c r="C346" s="221">
        <v>586.5</v>
      </c>
      <c r="D346" s="221">
        <v>585.79999999999995</v>
      </c>
    </row>
    <row r="347" spans="1:4">
      <c r="A347" s="219"/>
      <c r="B347" s="240" t="s">
        <v>2554</v>
      </c>
      <c r="C347" s="221">
        <v>45131.199999999997</v>
      </c>
      <c r="D347" s="221">
        <v>97435.1</v>
      </c>
    </row>
    <row r="348" spans="1:4">
      <c r="A348" s="222"/>
      <c r="B348" s="222" t="s">
        <v>860</v>
      </c>
      <c r="C348" s="242">
        <f>C341+C337+C330+C324+C319+C311+C293+C282+C277+C269+C264+C259+C251+C246+C228+C222+C213+C207+C197+C183+C174+C148+C137+C131+C123+C115+C109+C101+C93+C85+C77+C64+C55+C44+C36+C30+C21+C20+C43+C42+C41+C15+C14+C9+C8+C310+C309+C168+C347</f>
        <v>644731.30000000005</v>
      </c>
      <c r="D348" s="242">
        <f>D341+D337+D330+D324+D319+D311+D293+D282+D277+D269+D264+D259+D251+D246+D228+D222+D213+D207+D197+D183+D174+D148+D137+D131+D123+D115+D109+D101+D93+D85+D77+D64+D55+D44+D36+D30+D21+D20+D43+D42+D41+D15+D14+D9+D8+D310+D309+D168+D347</f>
        <v>695965.1</v>
      </c>
    </row>
  </sheetData>
  <mergeCells count="1">
    <mergeCell ref="A5:D5"/>
  </mergeCells>
  <pageMargins left="0.70866141732283472" right="0.56000000000000005" top="0.34" bottom="0.31" header="0.31496062992125984" footer="0.31496062992125984"/>
  <pageSetup paperSize="9" firstPageNumber="46" fitToHeight="0" orientation="portrait" useFirstPageNumber="1" r:id="rId1"/>
  <drawing r:id="rId2"/>
</worksheet>
</file>

<file path=xl/worksheets/sheet19.xml><?xml version="1.0" encoding="utf-8"?>
<worksheet xmlns="http://schemas.openxmlformats.org/spreadsheetml/2006/main" xmlns:r="http://schemas.openxmlformats.org/officeDocument/2006/relationships">
  <dimension ref="A1:C37"/>
  <sheetViews>
    <sheetView topLeftCell="A7" zoomScaleNormal="100" workbookViewId="0">
      <selection activeCell="D15" sqref="D15"/>
    </sheetView>
  </sheetViews>
  <sheetFormatPr defaultRowHeight="15"/>
  <cols>
    <col min="1" max="1" width="7.140625" customWidth="1"/>
    <col min="2" max="2" width="46.140625" customWidth="1"/>
    <col min="3" max="3" width="21.42578125" customWidth="1"/>
  </cols>
  <sheetData>
    <row r="1" spans="1:3">
      <c r="A1" s="249"/>
      <c r="B1" s="249"/>
      <c r="C1" s="216" t="s">
        <v>2601</v>
      </c>
    </row>
    <row r="2" spans="1:3">
      <c r="A2" s="249"/>
      <c r="B2" s="249"/>
      <c r="C2" s="216" t="s">
        <v>1</v>
      </c>
    </row>
    <row r="3" spans="1:3">
      <c r="A3" s="249"/>
      <c r="B3" s="249"/>
      <c r="C3" s="215" t="s">
        <v>1171</v>
      </c>
    </row>
    <row r="4" spans="1:3">
      <c r="A4" s="249"/>
      <c r="B4" s="249"/>
      <c r="C4" s="249"/>
    </row>
    <row r="5" spans="1:3">
      <c r="A5" s="249"/>
      <c r="B5" s="249"/>
      <c r="C5" s="249"/>
    </row>
    <row r="6" spans="1:3" ht="46.5" customHeight="1">
      <c r="A6" s="414" t="s">
        <v>2600</v>
      </c>
      <c r="B6" s="414"/>
      <c r="C6" s="414"/>
    </row>
    <row r="7" spans="1:3">
      <c r="A7" s="249"/>
      <c r="B7" s="249"/>
      <c r="C7" s="249"/>
    </row>
    <row r="8" spans="1:3" ht="25.5">
      <c r="A8" s="44" t="s">
        <v>981</v>
      </c>
      <c r="B8" s="44" t="s">
        <v>2553</v>
      </c>
      <c r="C8" s="44" t="s">
        <v>426</v>
      </c>
    </row>
    <row r="9" spans="1:3">
      <c r="A9" s="250">
        <v>1</v>
      </c>
      <c r="B9" s="245" t="s">
        <v>2493</v>
      </c>
      <c r="C9" s="221">
        <v>359891</v>
      </c>
    </row>
    <row r="10" spans="1:3">
      <c r="A10" s="250">
        <v>2</v>
      </c>
      <c r="B10" s="245" t="s">
        <v>2562</v>
      </c>
      <c r="C10" s="221">
        <v>79225</v>
      </c>
    </row>
    <row r="11" spans="1:3">
      <c r="A11" s="250">
        <v>3</v>
      </c>
      <c r="B11" s="245" t="s">
        <v>2565</v>
      </c>
      <c r="C11" s="221">
        <v>24341</v>
      </c>
    </row>
    <row r="12" spans="1:3">
      <c r="A12" s="250">
        <v>4</v>
      </c>
      <c r="B12" s="245" t="s">
        <v>2566</v>
      </c>
      <c r="C12" s="221">
        <v>31353</v>
      </c>
    </row>
    <row r="13" spans="1:3">
      <c r="A13" s="250">
        <v>5</v>
      </c>
      <c r="B13" s="245" t="s">
        <v>2567</v>
      </c>
      <c r="C13" s="221">
        <v>27302</v>
      </c>
    </row>
    <row r="14" spans="1:3">
      <c r="A14" s="250">
        <v>6</v>
      </c>
      <c r="B14" s="256" t="s">
        <v>2568</v>
      </c>
      <c r="C14" s="221">
        <v>4365</v>
      </c>
    </row>
    <row r="15" spans="1:3">
      <c r="A15" s="250">
        <v>7</v>
      </c>
      <c r="B15" s="245" t="s">
        <v>2570</v>
      </c>
      <c r="C15" s="221">
        <v>10986</v>
      </c>
    </row>
    <row r="16" spans="1:3">
      <c r="A16" s="250">
        <v>8</v>
      </c>
      <c r="B16" s="245" t="s">
        <v>2571</v>
      </c>
      <c r="C16" s="221">
        <v>31770</v>
      </c>
    </row>
    <row r="17" spans="1:3">
      <c r="A17" s="250">
        <v>9</v>
      </c>
      <c r="B17" s="256" t="s">
        <v>2572</v>
      </c>
      <c r="C17" s="221">
        <v>6615</v>
      </c>
    </row>
    <row r="18" spans="1:3">
      <c r="A18" s="250">
        <v>10</v>
      </c>
      <c r="B18" s="245" t="s">
        <v>2575</v>
      </c>
      <c r="C18" s="221">
        <v>24408</v>
      </c>
    </row>
    <row r="19" spans="1:3">
      <c r="A19" s="250">
        <v>11</v>
      </c>
      <c r="B19" s="256" t="s">
        <v>2578</v>
      </c>
      <c r="C19" s="221">
        <v>5271</v>
      </c>
    </row>
    <row r="20" spans="1:3">
      <c r="A20" s="250">
        <v>12</v>
      </c>
      <c r="B20" s="245" t="s">
        <v>2580</v>
      </c>
      <c r="C20" s="221">
        <v>16127</v>
      </c>
    </row>
    <row r="21" spans="1:3">
      <c r="A21" s="250">
        <v>13</v>
      </c>
      <c r="B21" s="245" t="s">
        <v>2581</v>
      </c>
      <c r="C21" s="221">
        <v>11251</v>
      </c>
    </row>
    <row r="22" spans="1:3">
      <c r="A22" s="250">
        <v>14</v>
      </c>
      <c r="B22" s="245" t="s">
        <v>2582</v>
      </c>
      <c r="C22" s="221">
        <v>19265</v>
      </c>
    </row>
    <row r="23" spans="1:3">
      <c r="A23" s="250">
        <v>15</v>
      </c>
      <c r="B23" s="245" t="s">
        <v>2583</v>
      </c>
      <c r="C23" s="221">
        <v>46266</v>
      </c>
    </row>
    <row r="24" spans="1:3">
      <c r="A24" s="250">
        <v>16</v>
      </c>
      <c r="B24" s="256" t="s">
        <v>2584</v>
      </c>
      <c r="C24" s="221">
        <v>1680</v>
      </c>
    </row>
    <row r="25" spans="1:3">
      <c r="A25" s="250">
        <v>17</v>
      </c>
      <c r="B25" s="245" t="s">
        <v>2585</v>
      </c>
      <c r="C25" s="221">
        <v>20718</v>
      </c>
    </row>
    <row r="26" spans="1:3">
      <c r="A26" s="250">
        <v>18</v>
      </c>
      <c r="B26" s="245" t="s">
        <v>2586</v>
      </c>
      <c r="C26" s="221">
        <v>8680</v>
      </c>
    </row>
    <row r="27" spans="1:3">
      <c r="A27" s="250">
        <v>19</v>
      </c>
      <c r="B27" s="245" t="s">
        <v>2587</v>
      </c>
      <c r="C27" s="221">
        <v>48045</v>
      </c>
    </row>
    <row r="28" spans="1:3">
      <c r="A28" s="250">
        <v>20</v>
      </c>
      <c r="B28" s="245" t="s">
        <v>2588</v>
      </c>
      <c r="C28" s="221">
        <v>9476</v>
      </c>
    </row>
    <row r="29" spans="1:3">
      <c r="A29" s="250">
        <v>21</v>
      </c>
      <c r="B29" s="245" t="s">
        <v>2589</v>
      </c>
      <c r="C29" s="221">
        <v>18389</v>
      </c>
    </row>
    <row r="30" spans="1:3">
      <c r="A30" s="250">
        <v>22</v>
      </c>
      <c r="B30" s="256" t="s">
        <v>2590</v>
      </c>
      <c r="C30" s="221">
        <v>7972</v>
      </c>
    </row>
    <row r="31" spans="1:3">
      <c r="A31" s="250">
        <v>23</v>
      </c>
      <c r="B31" s="245" t="s">
        <v>2592</v>
      </c>
      <c r="C31" s="221">
        <v>36244</v>
      </c>
    </row>
    <row r="32" spans="1:3">
      <c r="A32" s="250">
        <v>24</v>
      </c>
      <c r="B32" s="245" t="s">
        <v>2593</v>
      </c>
      <c r="C32" s="221">
        <v>18566</v>
      </c>
    </row>
    <row r="33" spans="1:3">
      <c r="A33" s="250">
        <v>25</v>
      </c>
      <c r="B33" s="245" t="s">
        <v>2594</v>
      </c>
      <c r="C33" s="221">
        <v>11359</v>
      </c>
    </row>
    <row r="34" spans="1:3">
      <c r="A34" s="250">
        <v>26</v>
      </c>
      <c r="B34" s="245" t="s">
        <v>2595</v>
      </c>
      <c r="C34" s="221">
        <v>83204</v>
      </c>
    </row>
    <row r="35" spans="1:3">
      <c r="A35" s="250">
        <v>27</v>
      </c>
      <c r="B35" s="245" t="s">
        <v>2596</v>
      </c>
      <c r="C35" s="221">
        <v>25323</v>
      </c>
    </row>
    <row r="36" spans="1:3">
      <c r="A36" s="250">
        <v>28</v>
      </c>
      <c r="B36" s="245" t="s">
        <v>2597</v>
      </c>
      <c r="C36" s="221">
        <v>2676</v>
      </c>
    </row>
    <row r="37" spans="1:3">
      <c r="A37" s="251"/>
      <c r="B37" s="252" t="s">
        <v>860</v>
      </c>
      <c r="C37" s="253">
        <f>SUM(C9:C36)</f>
        <v>990768</v>
      </c>
    </row>
  </sheetData>
  <mergeCells count="1">
    <mergeCell ref="A6:C6"/>
  </mergeCells>
  <pageMargins left="0.70866141732283472" right="0.56000000000000005" top="0.34" bottom="0.31" header="0.31496062992125984" footer="0.31496062992125984"/>
  <pageSetup paperSize="9" firstPageNumber="48" orientation="portrait" useFirstPageNumber="1" r:id="rId1"/>
</worksheet>
</file>

<file path=xl/worksheets/sheet20.xml><?xml version="1.0" encoding="utf-8"?>
<worksheet xmlns="http://schemas.openxmlformats.org/spreadsheetml/2006/main" xmlns:r="http://schemas.openxmlformats.org/officeDocument/2006/relationships">
  <sheetPr>
    <pageSetUpPr fitToPage="1"/>
  </sheetPr>
  <dimension ref="A1:C55"/>
  <sheetViews>
    <sheetView topLeftCell="A28" zoomScaleNormal="100" workbookViewId="0">
      <selection activeCell="F47" sqref="F47"/>
    </sheetView>
  </sheetViews>
  <sheetFormatPr defaultRowHeight="15"/>
  <cols>
    <col min="2" max="2" width="41.140625" customWidth="1"/>
    <col min="3" max="3" width="25.42578125" customWidth="1"/>
  </cols>
  <sheetData>
    <row r="1" spans="1:3">
      <c r="A1" s="288"/>
      <c r="B1" s="288"/>
      <c r="C1" s="289" t="s">
        <v>2646</v>
      </c>
    </row>
    <row r="2" spans="1:3">
      <c r="A2" s="288" t="s">
        <v>263</v>
      </c>
      <c r="B2" s="290"/>
      <c r="C2" s="289" t="s">
        <v>1</v>
      </c>
    </row>
    <row r="3" spans="1:3">
      <c r="A3" s="288" t="s">
        <v>263</v>
      </c>
      <c r="B3" s="288"/>
      <c r="C3" s="288" t="s">
        <v>1171</v>
      </c>
    </row>
    <row r="4" spans="1:3">
      <c r="A4" s="288" t="s">
        <v>263</v>
      </c>
      <c r="B4" s="288"/>
      <c r="C4" s="288" t="s">
        <v>2647</v>
      </c>
    </row>
    <row r="5" spans="1:3">
      <c r="A5" s="415" t="s">
        <v>2657</v>
      </c>
      <c r="B5" s="415"/>
      <c r="C5" s="415"/>
    </row>
    <row r="6" spans="1:3" ht="48" customHeight="1">
      <c r="A6" s="415"/>
      <c r="B6" s="415"/>
      <c r="C6" s="415"/>
    </row>
    <row r="7" spans="1:3">
      <c r="A7" s="288" t="s">
        <v>263</v>
      </c>
      <c r="B7" s="288"/>
      <c r="C7" s="288"/>
    </row>
    <row r="8" spans="1:3">
      <c r="A8" s="291" t="s">
        <v>2491</v>
      </c>
      <c r="B8" s="291" t="s">
        <v>516</v>
      </c>
      <c r="C8" s="292" t="s">
        <v>2492</v>
      </c>
    </row>
    <row r="9" spans="1:3">
      <c r="A9" s="380">
        <v>1</v>
      </c>
      <c r="B9" s="245" t="s">
        <v>2493</v>
      </c>
      <c r="C9" s="221">
        <v>1322.4</v>
      </c>
    </row>
    <row r="10" spans="1:3">
      <c r="A10" s="380">
        <v>2</v>
      </c>
      <c r="B10" s="245" t="s">
        <v>2558</v>
      </c>
      <c r="C10" s="221">
        <v>11494.2</v>
      </c>
    </row>
    <row r="11" spans="1:3">
      <c r="A11" s="380">
        <v>3</v>
      </c>
      <c r="B11" s="245" t="s">
        <v>2559</v>
      </c>
      <c r="C11" s="221">
        <v>1528.2</v>
      </c>
    </row>
    <row r="12" spans="1:3">
      <c r="A12" s="380">
        <v>4</v>
      </c>
      <c r="B12" s="245" t="s">
        <v>2497</v>
      </c>
      <c r="C12" s="221">
        <v>6476.1</v>
      </c>
    </row>
    <row r="13" spans="1:3">
      <c r="A13" s="380">
        <v>5</v>
      </c>
      <c r="B13" s="245" t="s">
        <v>2560</v>
      </c>
      <c r="C13" s="221">
        <v>8587.2000000000007</v>
      </c>
    </row>
    <row r="14" spans="1:3">
      <c r="A14" s="380">
        <v>6</v>
      </c>
      <c r="B14" s="245" t="s">
        <v>2561</v>
      </c>
      <c r="C14" s="221">
        <v>3211.3</v>
      </c>
    </row>
    <row r="15" spans="1:3">
      <c r="A15" s="380">
        <v>7</v>
      </c>
      <c r="B15" s="245" t="s">
        <v>2562</v>
      </c>
      <c r="C15" s="221">
        <v>7478</v>
      </c>
    </row>
    <row r="16" spans="1:3">
      <c r="A16" s="380">
        <v>8</v>
      </c>
      <c r="B16" s="245" t="s">
        <v>2502</v>
      </c>
      <c r="C16" s="221">
        <v>4380.3</v>
      </c>
    </row>
    <row r="17" spans="1:3">
      <c r="A17" s="380">
        <v>9</v>
      </c>
      <c r="B17" s="245" t="s">
        <v>2563</v>
      </c>
      <c r="C17" s="221">
        <v>11119.2</v>
      </c>
    </row>
    <row r="18" spans="1:3">
      <c r="A18" s="380">
        <v>10</v>
      </c>
      <c r="B18" s="245" t="s">
        <v>2564</v>
      </c>
      <c r="C18" s="221">
        <v>6117.1</v>
      </c>
    </row>
    <row r="19" spans="1:3">
      <c r="A19" s="380">
        <v>11</v>
      </c>
      <c r="B19" s="245" t="s">
        <v>2565</v>
      </c>
      <c r="C19" s="221">
        <v>8929.7000000000007</v>
      </c>
    </row>
    <row r="20" spans="1:3">
      <c r="A20" s="380">
        <v>12</v>
      </c>
      <c r="B20" s="245" t="s">
        <v>2566</v>
      </c>
      <c r="C20" s="221">
        <v>6566.3</v>
      </c>
    </row>
    <row r="21" spans="1:3">
      <c r="A21" s="380">
        <v>13</v>
      </c>
      <c r="B21" s="245" t="s">
        <v>2567</v>
      </c>
      <c r="C21" s="221">
        <v>7278.2</v>
      </c>
    </row>
    <row r="22" spans="1:3">
      <c r="A22" s="380">
        <v>14</v>
      </c>
      <c r="B22" s="245" t="s">
        <v>2568</v>
      </c>
      <c r="C22" s="221">
        <v>10006.700000000001</v>
      </c>
    </row>
    <row r="23" spans="1:3">
      <c r="A23" s="380">
        <v>15</v>
      </c>
      <c r="B23" s="245" t="s">
        <v>2569</v>
      </c>
      <c r="C23" s="221">
        <v>6406.3</v>
      </c>
    </row>
    <row r="24" spans="1:3">
      <c r="A24" s="380">
        <v>16</v>
      </c>
      <c r="B24" s="245" t="s">
        <v>2570</v>
      </c>
      <c r="C24" s="221">
        <v>5879.1</v>
      </c>
    </row>
    <row r="25" spans="1:3">
      <c r="A25" s="380">
        <v>17</v>
      </c>
      <c r="B25" s="245" t="s">
        <v>2571</v>
      </c>
      <c r="C25" s="221">
        <v>10188.200000000001</v>
      </c>
    </row>
    <row r="26" spans="1:3">
      <c r="A26" s="380">
        <v>18</v>
      </c>
      <c r="B26" s="245" t="s">
        <v>2572</v>
      </c>
      <c r="C26" s="221">
        <v>7631.9</v>
      </c>
    </row>
    <row r="27" spans="1:3">
      <c r="A27" s="380">
        <v>19</v>
      </c>
      <c r="B27" s="245" t="s">
        <v>2573</v>
      </c>
      <c r="C27" s="221">
        <v>6597.8</v>
      </c>
    </row>
    <row r="28" spans="1:3">
      <c r="A28" s="380">
        <v>20</v>
      </c>
      <c r="B28" s="245" t="s">
        <v>2574</v>
      </c>
      <c r="C28" s="221">
        <v>15615.3</v>
      </c>
    </row>
    <row r="29" spans="1:3">
      <c r="A29" s="380">
        <v>21</v>
      </c>
      <c r="B29" s="245" t="s">
        <v>2575</v>
      </c>
      <c r="C29" s="221">
        <v>17899.900000000001</v>
      </c>
    </row>
    <row r="30" spans="1:3">
      <c r="A30" s="380">
        <v>22</v>
      </c>
      <c r="B30" s="245" t="s">
        <v>2576</v>
      </c>
      <c r="C30" s="221">
        <v>1826</v>
      </c>
    </row>
    <row r="31" spans="1:3">
      <c r="A31" s="380">
        <v>23</v>
      </c>
      <c r="B31" s="245" t="s">
        <v>2577</v>
      </c>
      <c r="C31" s="221">
        <v>11365.6</v>
      </c>
    </row>
    <row r="32" spans="1:3">
      <c r="A32" s="380">
        <v>24</v>
      </c>
      <c r="B32" s="245" t="s">
        <v>2578</v>
      </c>
      <c r="C32" s="221">
        <v>16419.900000000001</v>
      </c>
    </row>
    <row r="33" spans="1:3">
      <c r="A33" s="380">
        <v>25</v>
      </c>
      <c r="B33" s="245" t="s">
        <v>2579</v>
      </c>
      <c r="C33" s="221">
        <v>3401.5</v>
      </c>
    </row>
    <row r="34" spans="1:3">
      <c r="A34" s="380">
        <v>26</v>
      </c>
      <c r="B34" s="245" t="s">
        <v>2580</v>
      </c>
      <c r="C34" s="221">
        <v>7605.9</v>
      </c>
    </row>
    <row r="35" spans="1:3">
      <c r="A35" s="380">
        <v>27</v>
      </c>
      <c r="B35" s="245" t="s">
        <v>2581</v>
      </c>
      <c r="C35" s="221">
        <v>2918.5</v>
      </c>
    </row>
    <row r="36" spans="1:3">
      <c r="A36" s="380">
        <v>28</v>
      </c>
      <c r="B36" s="245" t="s">
        <v>2582</v>
      </c>
      <c r="C36" s="221">
        <v>3756.1</v>
      </c>
    </row>
    <row r="37" spans="1:3">
      <c r="A37" s="380">
        <v>29</v>
      </c>
      <c r="B37" s="245" t="s">
        <v>2583</v>
      </c>
      <c r="C37" s="221">
        <v>39679.599999999999</v>
      </c>
    </row>
    <row r="38" spans="1:3">
      <c r="A38" s="380">
        <v>30</v>
      </c>
      <c r="B38" s="245" t="s">
        <v>2584</v>
      </c>
      <c r="C38" s="221">
        <v>8273.1</v>
      </c>
    </row>
    <row r="39" spans="1:3">
      <c r="A39" s="380">
        <v>31</v>
      </c>
      <c r="B39" s="245" t="s">
        <v>2585</v>
      </c>
      <c r="C39" s="221">
        <v>5382.7</v>
      </c>
    </row>
    <row r="40" spans="1:3">
      <c r="A40" s="380">
        <v>32</v>
      </c>
      <c r="B40" s="245" t="s">
        <v>2586</v>
      </c>
      <c r="C40" s="221">
        <v>6609.8</v>
      </c>
    </row>
    <row r="41" spans="1:3">
      <c r="A41" s="380">
        <v>33</v>
      </c>
      <c r="B41" s="245" t="s">
        <v>2587</v>
      </c>
      <c r="C41" s="221">
        <v>1661</v>
      </c>
    </row>
    <row r="42" spans="1:3">
      <c r="A42" s="380">
        <v>34</v>
      </c>
      <c r="B42" s="245" t="s">
        <v>2588</v>
      </c>
      <c r="C42" s="221">
        <v>4910.6000000000004</v>
      </c>
    </row>
    <row r="43" spans="1:3">
      <c r="A43" s="380">
        <v>35</v>
      </c>
      <c r="B43" s="245" t="s">
        <v>2589</v>
      </c>
      <c r="C43" s="221">
        <v>6015.2</v>
      </c>
    </row>
    <row r="44" spans="1:3">
      <c r="A44" s="380">
        <v>36</v>
      </c>
      <c r="B44" s="245" t="s">
        <v>2590</v>
      </c>
      <c r="C44" s="221">
        <v>7044.9</v>
      </c>
    </row>
    <row r="45" spans="1:3">
      <c r="A45" s="380">
        <v>37</v>
      </c>
      <c r="B45" s="245" t="s">
        <v>2591</v>
      </c>
      <c r="C45" s="221">
        <v>5820.5</v>
      </c>
    </row>
    <row r="46" spans="1:3">
      <c r="A46" s="380">
        <v>38</v>
      </c>
      <c r="B46" s="245" t="s">
        <v>1115</v>
      </c>
      <c r="C46" s="221">
        <v>5850</v>
      </c>
    </row>
    <row r="47" spans="1:3">
      <c r="A47" s="380">
        <v>39</v>
      </c>
      <c r="B47" s="245" t="s">
        <v>2592</v>
      </c>
      <c r="C47" s="221">
        <v>5646.1</v>
      </c>
    </row>
    <row r="48" spans="1:3">
      <c r="A48" s="380">
        <v>40</v>
      </c>
      <c r="B48" s="245" t="s">
        <v>2593</v>
      </c>
      <c r="C48" s="221">
        <v>2202.1</v>
      </c>
    </row>
    <row r="49" spans="1:3">
      <c r="A49" s="380">
        <v>41</v>
      </c>
      <c r="B49" s="245" t="s">
        <v>2594</v>
      </c>
      <c r="C49" s="221">
        <v>3691.7</v>
      </c>
    </row>
    <row r="50" spans="1:3">
      <c r="A50" s="380">
        <v>42</v>
      </c>
      <c r="B50" s="245" t="s">
        <v>2595</v>
      </c>
      <c r="C50" s="221">
        <v>9443.4</v>
      </c>
    </row>
    <row r="51" spans="1:3">
      <c r="A51" s="380">
        <v>43</v>
      </c>
      <c r="B51" s="245" t="s">
        <v>2596</v>
      </c>
      <c r="C51" s="221">
        <v>2473.1</v>
      </c>
    </row>
    <row r="52" spans="1:3">
      <c r="A52" s="380">
        <v>44</v>
      </c>
      <c r="B52" s="245" t="s">
        <v>2597</v>
      </c>
      <c r="C52" s="221">
        <v>9747.7000000000007</v>
      </c>
    </row>
    <row r="53" spans="1:3" s="200" customFormat="1">
      <c r="A53" s="382"/>
      <c r="B53" s="245" t="s">
        <v>2554</v>
      </c>
      <c r="C53" s="221">
        <v>17708.5</v>
      </c>
    </row>
    <row r="54" spans="1:3" s="200" customFormat="1">
      <c r="A54" s="383"/>
      <c r="B54" s="252" t="s">
        <v>860</v>
      </c>
      <c r="C54" s="253">
        <v>354166.89999999997</v>
      </c>
    </row>
    <row r="55" spans="1:3" ht="5.25" customHeight="1"/>
  </sheetData>
  <mergeCells count="1">
    <mergeCell ref="A5:C6"/>
  </mergeCells>
  <pageMargins left="0.70866141732283472" right="0.55118110236220474" top="0.35433070866141736" bottom="0.31496062992125984" header="0.31496062992125984" footer="0.31496062992125984"/>
  <pageSetup paperSize="9" scale="97" firstPageNumber="49" orientation="portrait" useFirstPageNumber="1" r:id="rId1"/>
</worksheet>
</file>

<file path=xl/worksheets/sheet21.xml><?xml version="1.0" encoding="utf-8"?>
<worksheet xmlns="http://schemas.openxmlformats.org/spreadsheetml/2006/main" xmlns:r="http://schemas.openxmlformats.org/officeDocument/2006/relationships">
  <dimension ref="A1:C355"/>
  <sheetViews>
    <sheetView topLeftCell="A336" zoomScaleNormal="100" workbookViewId="0">
      <selection activeCell="B29" sqref="B29"/>
    </sheetView>
  </sheetViews>
  <sheetFormatPr defaultRowHeight="15"/>
  <cols>
    <col min="2" max="2" width="41.42578125" customWidth="1"/>
    <col min="3" max="3" width="23.28515625" customWidth="1"/>
  </cols>
  <sheetData>
    <row r="1" spans="1:3">
      <c r="A1" s="288" t="s">
        <v>263</v>
      </c>
      <c r="B1" s="290"/>
      <c r="C1" s="216" t="s">
        <v>2651</v>
      </c>
    </row>
    <row r="2" spans="1:3">
      <c r="A2" s="288" t="s">
        <v>263</v>
      </c>
      <c r="B2" s="288"/>
      <c r="C2" s="216" t="s">
        <v>2650</v>
      </c>
    </row>
    <row r="3" spans="1:3">
      <c r="A3" s="288" t="s">
        <v>263</v>
      </c>
      <c r="B3" s="288"/>
      <c r="C3" s="288"/>
    </row>
    <row r="4" spans="1:3">
      <c r="A4" s="415" t="s">
        <v>2686</v>
      </c>
      <c r="B4" s="415"/>
      <c r="C4" s="415"/>
    </row>
    <row r="5" spans="1:3" ht="55.5" customHeight="1">
      <c r="A5" s="415"/>
      <c r="B5" s="415"/>
      <c r="C5" s="415"/>
    </row>
    <row r="6" spans="1:3">
      <c r="A6" s="288" t="s">
        <v>263</v>
      </c>
      <c r="B6" s="288"/>
      <c r="C6" s="288"/>
    </row>
    <row r="7" spans="1:3">
      <c r="A7" s="291" t="s">
        <v>2491</v>
      </c>
      <c r="B7" s="291" t="s">
        <v>516</v>
      </c>
      <c r="C7" s="292" t="s">
        <v>2492</v>
      </c>
    </row>
    <row r="8" spans="1:3">
      <c r="A8" s="293">
        <v>1</v>
      </c>
      <c r="B8" s="293">
        <v>2</v>
      </c>
      <c r="C8" s="299">
        <v>3</v>
      </c>
    </row>
    <row r="9" spans="1:3">
      <c r="A9" s="380">
        <v>1</v>
      </c>
      <c r="B9" s="228" t="s">
        <v>2493</v>
      </c>
      <c r="C9" s="221">
        <v>251.5</v>
      </c>
    </row>
    <row r="10" spans="1:3">
      <c r="A10" s="380">
        <v>2</v>
      </c>
      <c r="B10" s="228" t="s">
        <v>2494</v>
      </c>
      <c r="C10" s="221">
        <v>6315.6999999999989</v>
      </c>
    </row>
    <row r="11" spans="1:3">
      <c r="A11" s="382"/>
      <c r="B11" s="220" t="s">
        <v>2558</v>
      </c>
      <c r="C11" s="221">
        <v>5503.2</v>
      </c>
    </row>
    <row r="12" spans="1:3">
      <c r="A12" s="382"/>
      <c r="B12" s="220" t="s">
        <v>520</v>
      </c>
      <c r="C12" s="221">
        <v>12.2</v>
      </c>
    </row>
    <row r="13" spans="1:3">
      <c r="A13" s="382"/>
      <c r="B13" s="220" t="s">
        <v>521</v>
      </c>
      <c r="C13" s="221">
        <v>170.2</v>
      </c>
    </row>
    <row r="14" spans="1:3">
      <c r="A14" s="382"/>
      <c r="B14" s="220" t="s">
        <v>522</v>
      </c>
      <c r="C14" s="221">
        <v>613.20000000000005</v>
      </c>
    </row>
    <row r="15" spans="1:3">
      <c r="A15" s="382"/>
      <c r="B15" s="220" t="s">
        <v>523</v>
      </c>
      <c r="C15" s="221">
        <v>16.899999999999999</v>
      </c>
    </row>
    <row r="16" spans="1:3">
      <c r="A16" s="380">
        <v>3</v>
      </c>
      <c r="B16" s="228" t="s">
        <v>2496</v>
      </c>
      <c r="C16" s="221">
        <v>1574.4</v>
      </c>
    </row>
    <row r="17" spans="1:3">
      <c r="A17" s="382"/>
      <c r="B17" s="220" t="s">
        <v>2559</v>
      </c>
      <c r="C17" s="221">
        <v>1574.4</v>
      </c>
    </row>
    <row r="18" spans="1:3">
      <c r="A18" s="380">
        <v>4</v>
      </c>
      <c r="B18" s="228" t="s">
        <v>2497</v>
      </c>
      <c r="C18" s="221">
        <v>1324.2</v>
      </c>
    </row>
    <row r="19" spans="1:3">
      <c r="A19" s="380">
        <v>5</v>
      </c>
      <c r="B19" s="228" t="s">
        <v>2498</v>
      </c>
      <c r="C19" s="221">
        <v>4199.1000000000004</v>
      </c>
    </row>
    <row r="20" spans="1:3">
      <c r="A20" s="382"/>
      <c r="B20" s="220" t="s">
        <v>2560</v>
      </c>
      <c r="C20" s="221">
        <v>3582.8</v>
      </c>
    </row>
    <row r="21" spans="1:3">
      <c r="A21" s="382"/>
      <c r="B21" s="220" t="s">
        <v>533</v>
      </c>
      <c r="C21" s="221">
        <v>377.9</v>
      </c>
    </row>
    <row r="22" spans="1:3">
      <c r="A22" s="382"/>
      <c r="B22" s="220" t="s">
        <v>534</v>
      </c>
      <c r="C22" s="221">
        <v>15.1</v>
      </c>
    </row>
    <row r="23" spans="1:3">
      <c r="A23" s="382"/>
      <c r="B23" s="220" t="s">
        <v>535</v>
      </c>
      <c r="C23" s="221">
        <v>24</v>
      </c>
    </row>
    <row r="24" spans="1:3">
      <c r="A24" s="382"/>
      <c r="B24" s="220" t="s">
        <v>536</v>
      </c>
      <c r="C24" s="221">
        <v>101.6</v>
      </c>
    </row>
    <row r="25" spans="1:3">
      <c r="A25" s="382"/>
      <c r="B25" s="220" t="s">
        <v>538</v>
      </c>
      <c r="C25" s="221">
        <v>54.7</v>
      </c>
    </row>
    <row r="26" spans="1:3">
      <c r="A26" s="382"/>
      <c r="B26" s="220" t="s">
        <v>539</v>
      </c>
      <c r="C26" s="221">
        <v>43</v>
      </c>
    </row>
    <row r="27" spans="1:3">
      <c r="A27" s="380">
        <v>6</v>
      </c>
      <c r="B27" s="228" t="s">
        <v>2499</v>
      </c>
      <c r="C27" s="221">
        <v>2270.8000000000002</v>
      </c>
    </row>
    <row r="28" spans="1:3">
      <c r="A28" s="382"/>
      <c r="B28" s="220" t="s">
        <v>2561</v>
      </c>
      <c r="C28" s="221">
        <v>1997</v>
      </c>
    </row>
    <row r="29" spans="1:3">
      <c r="A29" s="382"/>
      <c r="B29" s="220" t="s">
        <v>542</v>
      </c>
      <c r="C29" s="221">
        <v>85.1</v>
      </c>
    </row>
    <row r="30" spans="1:3">
      <c r="A30" s="382"/>
      <c r="B30" s="220" t="s">
        <v>544</v>
      </c>
      <c r="C30" s="221">
        <v>85.9</v>
      </c>
    </row>
    <row r="31" spans="1:3">
      <c r="A31" s="382"/>
      <c r="B31" s="220" t="s">
        <v>545</v>
      </c>
      <c r="C31" s="221">
        <v>102.8</v>
      </c>
    </row>
    <row r="32" spans="1:3">
      <c r="A32" s="380">
        <v>7</v>
      </c>
      <c r="B32" s="228" t="s">
        <v>2500</v>
      </c>
      <c r="C32" s="221">
        <v>1566.2</v>
      </c>
    </row>
    <row r="33" spans="1:3">
      <c r="A33" s="382"/>
      <c r="B33" s="220" t="s">
        <v>2562</v>
      </c>
      <c r="C33" s="221">
        <v>1163.3</v>
      </c>
    </row>
    <row r="34" spans="1:3">
      <c r="A34" s="382"/>
      <c r="B34" s="220" t="s">
        <v>548</v>
      </c>
      <c r="C34" s="221">
        <v>142</v>
      </c>
    </row>
    <row r="35" spans="1:3">
      <c r="A35" s="382"/>
      <c r="B35" s="220" t="s">
        <v>549</v>
      </c>
      <c r="C35" s="221">
        <v>222.4</v>
      </c>
    </row>
    <row r="36" spans="1:3">
      <c r="A36" s="382"/>
      <c r="B36" s="220" t="s">
        <v>550</v>
      </c>
      <c r="C36" s="221">
        <v>38.5</v>
      </c>
    </row>
    <row r="37" spans="1:3">
      <c r="A37" s="380">
        <v>8</v>
      </c>
      <c r="B37" s="228" t="s">
        <v>2502</v>
      </c>
      <c r="C37" s="221">
        <v>488.4</v>
      </c>
    </row>
    <row r="38" spans="1:3">
      <c r="A38" s="380">
        <v>9</v>
      </c>
      <c r="B38" s="228" t="s">
        <v>2504</v>
      </c>
      <c r="C38" s="221">
        <v>3038.2999999999997</v>
      </c>
    </row>
    <row r="39" spans="1:3">
      <c r="A39" s="382"/>
      <c r="B39" s="220" t="s">
        <v>2563</v>
      </c>
      <c r="C39" s="221">
        <v>2277.1999999999998</v>
      </c>
    </row>
    <row r="40" spans="1:3">
      <c r="A40" s="382"/>
      <c r="B40" s="220" t="s">
        <v>556</v>
      </c>
      <c r="C40" s="221">
        <v>14.7</v>
      </c>
    </row>
    <row r="41" spans="1:3">
      <c r="A41" s="382"/>
      <c r="B41" s="220" t="s">
        <v>557</v>
      </c>
      <c r="C41" s="221">
        <v>21.6</v>
      </c>
    </row>
    <row r="42" spans="1:3">
      <c r="A42" s="382"/>
      <c r="B42" s="220" t="s">
        <v>558</v>
      </c>
      <c r="C42" s="221">
        <v>62.9</v>
      </c>
    </row>
    <row r="43" spans="1:3">
      <c r="A43" s="382"/>
      <c r="B43" s="220" t="s">
        <v>559</v>
      </c>
      <c r="C43" s="221">
        <v>71.8</v>
      </c>
    </row>
    <row r="44" spans="1:3">
      <c r="A44" s="382"/>
      <c r="B44" s="220" t="s">
        <v>560</v>
      </c>
      <c r="C44" s="221">
        <v>62</v>
      </c>
    </row>
    <row r="45" spans="1:3">
      <c r="A45" s="382"/>
      <c r="B45" s="220" t="s">
        <v>562</v>
      </c>
      <c r="C45" s="221">
        <v>162.5</v>
      </c>
    </row>
    <row r="46" spans="1:3">
      <c r="A46" s="382"/>
      <c r="B46" s="220" t="s">
        <v>563</v>
      </c>
      <c r="C46" s="221">
        <v>70.099999999999994</v>
      </c>
    </row>
    <row r="47" spans="1:3">
      <c r="A47" s="382"/>
      <c r="B47" s="220" t="s">
        <v>564</v>
      </c>
      <c r="C47" s="221">
        <v>96.1</v>
      </c>
    </row>
    <row r="48" spans="1:3">
      <c r="A48" s="382"/>
      <c r="B48" s="220" t="s">
        <v>565</v>
      </c>
      <c r="C48" s="221">
        <v>199.4</v>
      </c>
    </row>
    <row r="49" spans="1:3">
      <c r="A49" s="380">
        <v>10</v>
      </c>
      <c r="B49" s="228" t="s">
        <v>2505</v>
      </c>
      <c r="C49" s="221">
        <v>1398.8999999999999</v>
      </c>
    </row>
    <row r="50" spans="1:3">
      <c r="A50" s="382"/>
      <c r="B50" s="220" t="s">
        <v>2564</v>
      </c>
      <c r="C50" s="221">
        <v>1005.5</v>
      </c>
    </row>
    <row r="51" spans="1:3">
      <c r="A51" s="382"/>
      <c r="B51" s="220" t="s">
        <v>568</v>
      </c>
      <c r="C51" s="221">
        <v>113.5</v>
      </c>
    </row>
    <row r="52" spans="1:3">
      <c r="A52" s="382"/>
      <c r="B52" s="220" t="s">
        <v>569</v>
      </c>
      <c r="C52" s="221">
        <v>75.3</v>
      </c>
    </row>
    <row r="53" spans="1:3">
      <c r="A53" s="382"/>
      <c r="B53" s="220" t="s">
        <v>570</v>
      </c>
      <c r="C53" s="221">
        <v>25.8</v>
      </c>
    </row>
    <row r="54" spans="1:3">
      <c r="A54" s="382"/>
      <c r="B54" s="220" t="s">
        <v>571</v>
      </c>
      <c r="C54" s="221">
        <v>15.7</v>
      </c>
    </row>
    <row r="55" spans="1:3">
      <c r="A55" s="382"/>
      <c r="B55" s="220" t="s">
        <v>572</v>
      </c>
      <c r="C55" s="221">
        <v>52.6</v>
      </c>
    </row>
    <row r="56" spans="1:3">
      <c r="A56" s="382"/>
      <c r="B56" s="220" t="s">
        <v>573</v>
      </c>
      <c r="C56" s="221">
        <v>52</v>
      </c>
    </row>
    <row r="57" spans="1:3">
      <c r="A57" s="382"/>
      <c r="B57" s="220" t="s">
        <v>574</v>
      </c>
      <c r="C57" s="221">
        <v>27.1</v>
      </c>
    </row>
    <row r="58" spans="1:3">
      <c r="A58" s="382"/>
      <c r="B58" s="220" t="s">
        <v>575</v>
      </c>
      <c r="C58" s="221">
        <v>31.4</v>
      </c>
    </row>
    <row r="59" spans="1:3">
      <c r="A59" s="380">
        <v>11</v>
      </c>
      <c r="B59" s="228" t="s">
        <v>2506</v>
      </c>
      <c r="C59" s="221">
        <v>3395.4</v>
      </c>
    </row>
    <row r="60" spans="1:3">
      <c r="A60" s="382"/>
      <c r="B60" s="220" t="s">
        <v>2565</v>
      </c>
      <c r="C60" s="221">
        <v>2778</v>
      </c>
    </row>
    <row r="61" spans="1:3">
      <c r="A61" s="382"/>
      <c r="B61" s="220" t="s">
        <v>579</v>
      </c>
      <c r="C61" s="221">
        <v>62.1</v>
      </c>
    </row>
    <row r="62" spans="1:3">
      <c r="A62" s="382"/>
      <c r="B62" s="220" t="s">
        <v>580</v>
      </c>
      <c r="C62" s="221">
        <v>27.3</v>
      </c>
    </row>
    <row r="63" spans="1:3">
      <c r="A63" s="382"/>
      <c r="B63" s="220" t="s">
        <v>581</v>
      </c>
      <c r="C63" s="221">
        <v>29.8</v>
      </c>
    </row>
    <row r="64" spans="1:3">
      <c r="A64" s="382"/>
      <c r="B64" s="220" t="s">
        <v>582</v>
      </c>
      <c r="C64" s="221">
        <v>86.7</v>
      </c>
    </row>
    <row r="65" spans="1:3">
      <c r="A65" s="382"/>
      <c r="B65" s="220" t="s">
        <v>583</v>
      </c>
      <c r="C65" s="221">
        <v>29.3</v>
      </c>
    </row>
    <row r="66" spans="1:3">
      <c r="A66" s="382"/>
      <c r="B66" s="220" t="s">
        <v>584</v>
      </c>
      <c r="C66" s="221">
        <v>15.1</v>
      </c>
    </row>
    <row r="67" spans="1:3">
      <c r="A67" s="382"/>
      <c r="B67" s="220" t="s">
        <v>585</v>
      </c>
      <c r="C67" s="221">
        <v>52.6</v>
      </c>
    </row>
    <row r="68" spans="1:3">
      <c r="A68" s="382"/>
      <c r="B68" s="220" t="s">
        <v>586</v>
      </c>
      <c r="C68" s="221">
        <v>188.1</v>
      </c>
    </row>
    <row r="69" spans="1:3">
      <c r="A69" s="382"/>
      <c r="B69" s="220" t="s">
        <v>587</v>
      </c>
      <c r="C69" s="221">
        <v>27.8</v>
      </c>
    </row>
    <row r="70" spans="1:3">
      <c r="A70" s="382"/>
      <c r="B70" s="220" t="s">
        <v>588</v>
      </c>
      <c r="C70" s="221">
        <v>25.4</v>
      </c>
    </row>
    <row r="71" spans="1:3">
      <c r="A71" s="382"/>
      <c r="B71" s="220" t="s">
        <v>589</v>
      </c>
      <c r="C71" s="221">
        <v>73.2</v>
      </c>
    </row>
    <row r="72" spans="1:3">
      <c r="A72" s="380">
        <v>12</v>
      </c>
      <c r="B72" s="228" t="s">
        <v>2507</v>
      </c>
      <c r="C72" s="221">
        <v>2952.2999999999997</v>
      </c>
    </row>
    <row r="73" spans="1:3">
      <c r="A73" s="382"/>
      <c r="B73" s="220" t="s">
        <v>2566</v>
      </c>
      <c r="C73" s="221">
        <v>2620.9</v>
      </c>
    </row>
    <row r="74" spans="1:3">
      <c r="A74" s="382"/>
      <c r="B74" s="220" t="s">
        <v>592</v>
      </c>
      <c r="C74" s="221">
        <v>65.3</v>
      </c>
    </row>
    <row r="75" spans="1:3">
      <c r="A75" s="382"/>
      <c r="B75" s="220" t="s">
        <v>593</v>
      </c>
      <c r="C75" s="221">
        <v>76.599999999999994</v>
      </c>
    </row>
    <row r="76" spans="1:3">
      <c r="A76" s="382"/>
      <c r="B76" s="220" t="s">
        <v>594</v>
      </c>
      <c r="C76" s="221">
        <v>54.7</v>
      </c>
    </row>
    <row r="77" spans="1:3">
      <c r="A77" s="382"/>
      <c r="B77" s="220" t="s">
        <v>563</v>
      </c>
      <c r="C77" s="221">
        <v>22.5</v>
      </c>
    </row>
    <row r="78" spans="1:3">
      <c r="A78" s="382"/>
      <c r="B78" s="220" t="s">
        <v>595</v>
      </c>
      <c r="C78" s="221">
        <v>36.200000000000003</v>
      </c>
    </row>
    <row r="79" spans="1:3">
      <c r="A79" s="382"/>
      <c r="B79" s="220" t="s">
        <v>596</v>
      </c>
      <c r="C79" s="221">
        <v>35.1</v>
      </c>
    </row>
    <row r="80" spans="1:3">
      <c r="A80" s="382"/>
      <c r="B80" s="220" t="s">
        <v>597</v>
      </c>
      <c r="C80" s="221">
        <v>41</v>
      </c>
    </row>
    <row r="81" spans="1:3">
      <c r="A81" s="380">
        <v>13</v>
      </c>
      <c r="B81" s="228" t="s">
        <v>2508</v>
      </c>
      <c r="C81" s="221">
        <v>3226.9</v>
      </c>
    </row>
    <row r="82" spans="1:3">
      <c r="A82" s="382"/>
      <c r="B82" s="220" t="s">
        <v>2567</v>
      </c>
      <c r="C82" s="221">
        <v>2576</v>
      </c>
    </row>
    <row r="83" spans="1:3">
      <c r="A83" s="382"/>
      <c r="B83" s="220" t="s">
        <v>599</v>
      </c>
      <c r="C83" s="221">
        <v>108.8</v>
      </c>
    </row>
    <row r="84" spans="1:3">
      <c r="A84" s="382"/>
      <c r="B84" s="220" t="s">
        <v>600</v>
      </c>
      <c r="C84" s="221">
        <v>63.7</v>
      </c>
    </row>
    <row r="85" spans="1:3">
      <c r="A85" s="382"/>
      <c r="B85" s="220" t="s">
        <v>601</v>
      </c>
      <c r="C85" s="221">
        <v>59.9</v>
      </c>
    </row>
    <row r="86" spans="1:3">
      <c r="A86" s="382"/>
      <c r="B86" s="220" t="s">
        <v>602</v>
      </c>
      <c r="C86" s="221">
        <v>74.7</v>
      </c>
    </row>
    <row r="87" spans="1:3">
      <c r="A87" s="382"/>
      <c r="B87" s="220" t="s">
        <v>603</v>
      </c>
      <c r="C87" s="221">
        <v>122.3</v>
      </c>
    </row>
    <row r="88" spans="1:3">
      <c r="A88" s="382"/>
      <c r="B88" s="220" t="s">
        <v>604</v>
      </c>
      <c r="C88" s="221">
        <v>90.1</v>
      </c>
    </row>
    <row r="89" spans="1:3">
      <c r="A89" s="382"/>
      <c r="B89" s="220" t="s">
        <v>605</v>
      </c>
      <c r="C89" s="221">
        <v>131.4</v>
      </c>
    </row>
    <row r="90" spans="1:3">
      <c r="A90" s="380">
        <v>14</v>
      </c>
      <c r="B90" s="228" t="s">
        <v>2509</v>
      </c>
      <c r="C90" s="221">
        <v>2415.4999999999995</v>
      </c>
    </row>
    <row r="91" spans="1:3">
      <c r="A91" s="382"/>
      <c r="B91" s="220" t="s">
        <v>2568</v>
      </c>
      <c r="C91" s="221">
        <v>1992.1</v>
      </c>
    </row>
    <row r="92" spans="1:3">
      <c r="A92" s="382"/>
      <c r="B92" s="220" t="s">
        <v>608</v>
      </c>
      <c r="C92" s="221">
        <v>36.799999999999997</v>
      </c>
    </row>
    <row r="93" spans="1:3">
      <c r="A93" s="382"/>
      <c r="B93" s="220" t="s">
        <v>609</v>
      </c>
      <c r="C93" s="221">
        <v>59</v>
      </c>
    </row>
    <row r="94" spans="1:3">
      <c r="A94" s="382"/>
      <c r="B94" s="220" t="s">
        <v>610</v>
      </c>
      <c r="C94" s="221">
        <v>205.1</v>
      </c>
    </row>
    <row r="95" spans="1:3">
      <c r="A95" s="382"/>
      <c r="B95" s="220" t="s">
        <v>611</v>
      </c>
      <c r="C95" s="221">
        <v>39.4</v>
      </c>
    </row>
    <row r="96" spans="1:3">
      <c r="A96" s="382"/>
      <c r="B96" s="220" t="s">
        <v>612</v>
      </c>
      <c r="C96" s="221">
        <v>39.1</v>
      </c>
    </row>
    <row r="97" spans="1:3">
      <c r="A97" s="382"/>
      <c r="B97" s="220" t="s">
        <v>613</v>
      </c>
      <c r="C97" s="221">
        <v>44</v>
      </c>
    </row>
    <row r="98" spans="1:3">
      <c r="A98" s="380">
        <v>15</v>
      </c>
      <c r="B98" s="228" t="s">
        <v>2510</v>
      </c>
      <c r="C98" s="221">
        <v>1898.6999999999998</v>
      </c>
    </row>
    <row r="99" spans="1:3">
      <c r="A99" s="382"/>
      <c r="B99" s="220" t="s">
        <v>2569</v>
      </c>
      <c r="C99" s="221">
        <v>1486.5</v>
      </c>
    </row>
    <row r="100" spans="1:3">
      <c r="A100" s="382"/>
      <c r="B100" s="220" t="s">
        <v>616</v>
      </c>
      <c r="C100" s="221">
        <v>32.799999999999997</v>
      </c>
    </row>
    <row r="101" spans="1:3">
      <c r="A101" s="382"/>
      <c r="B101" s="220" t="s">
        <v>617</v>
      </c>
      <c r="C101" s="221">
        <v>64.900000000000006</v>
      </c>
    </row>
    <row r="102" spans="1:3">
      <c r="A102" s="382"/>
      <c r="B102" s="220" t="s">
        <v>618</v>
      </c>
      <c r="C102" s="221">
        <v>85.7</v>
      </c>
    </row>
    <row r="103" spans="1:3">
      <c r="A103" s="382"/>
      <c r="B103" s="220" t="s">
        <v>619</v>
      </c>
      <c r="C103" s="221">
        <v>90.1</v>
      </c>
    </row>
    <row r="104" spans="1:3">
      <c r="A104" s="382"/>
      <c r="B104" s="220" t="s">
        <v>620</v>
      </c>
      <c r="C104" s="221">
        <v>109.6</v>
      </c>
    </row>
    <row r="105" spans="1:3">
      <c r="A105" s="382"/>
      <c r="B105" s="220" t="s">
        <v>621</v>
      </c>
      <c r="C105" s="221">
        <v>29.1</v>
      </c>
    </row>
    <row r="106" spans="1:3">
      <c r="A106" s="380">
        <v>16</v>
      </c>
      <c r="B106" s="228" t="s">
        <v>2511</v>
      </c>
      <c r="C106" s="221">
        <v>3044.6000000000004</v>
      </c>
    </row>
    <row r="107" spans="1:3">
      <c r="A107" s="382"/>
      <c r="B107" s="220" t="s">
        <v>2570</v>
      </c>
      <c r="C107" s="221">
        <v>2529.9</v>
      </c>
    </row>
    <row r="108" spans="1:3">
      <c r="A108" s="382"/>
      <c r="B108" s="220" t="s">
        <v>624</v>
      </c>
      <c r="C108" s="221">
        <v>326.39999999999998</v>
      </c>
    </row>
    <row r="109" spans="1:3">
      <c r="A109" s="382"/>
      <c r="B109" s="220" t="s">
        <v>625</v>
      </c>
      <c r="C109" s="221">
        <v>52.1</v>
      </c>
    </row>
    <row r="110" spans="1:3">
      <c r="A110" s="382"/>
      <c r="B110" s="220" t="s">
        <v>626</v>
      </c>
      <c r="C110" s="221">
        <v>51.4</v>
      </c>
    </row>
    <row r="111" spans="1:3">
      <c r="A111" s="382"/>
      <c r="B111" s="220" t="s">
        <v>627</v>
      </c>
      <c r="C111" s="221">
        <v>50.5</v>
      </c>
    </row>
    <row r="112" spans="1:3">
      <c r="A112" s="382"/>
      <c r="B112" s="220" t="s">
        <v>628</v>
      </c>
      <c r="C112" s="221">
        <v>34.299999999999997</v>
      </c>
    </row>
    <row r="113" spans="1:3">
      <c r="A113" s="380">
        <v>17</v>
      </c>
      <c r="B113" s="228" t="s">
        <v>2512</v>
      </c>
      <c r="C113" s="221">
        <v>6384.3</v>
      </c>
    </row>
    <row r="114" spans="1:3">
      <c r="A114" s="382"/>
      <c r="B114" s="220" t="s">
        <v>2571</v>
      </c>
      <c r="C114" s="221">
        <v>5516.9</v>
      </c>
    </row>
    <row r="115" spans="1:3">
      <c r="A115" s="382"/>
      <c r="B115" s="220" t="s">
        <v>631</v>
      </c>
      <c r="C115" s="221">
        <v>44.5</v>
      </c>
    </row>
    <row r="116" spans="1:3">
      <c r="A116" s="382"/>
      <c r="B116" s="220" t="s">
        <v>632</v>
      </c>
      <c r="C116" s="221">
        <v>14.3</v>
      </c>
    </row>
    <row r="117" spans="1:3">
      <c r="A117" s="382"/>
      <c r="B117" s="220" t="s">
        <v>633</v>
      </c>
      <c r="C117" s="221">
        <v>66.8</v>
      </c>
    </row>
    <row r="118" spans="1:3">
      <c r="A118" s="382"/>
      <c r="B118" s="220" t="s">
        <v>634</v>
      </c>
      <c r="C118" s="221">
        <v>134.30000000000001</v>
      </c>
    </row>
    <row r="119" spans="1:3">
      <c r="A119" s="382"/>
      <c r="B119" s="220" t="s">
        <v>635</v>
      </c>
      <c r="C119" s="221">
        <v>145.5</v>
      </c>
    </row>
    <row r="120" spans="1:3">
      <c r="A120" s="382"/>
      <c r="B120" s="220" t="s">
        <v>636</v>
      </c>
      <c r="C120" s="221">
        <v>371.9</v>
      </c>
    </row>
    <row r="121" spans="1:3">
      <c r="A121" s="382"/>
      <c r="B121" s="220" t="s">
        <v>637</v>
      </c>
      <c r="C121" s="221">
        <v>90.1</v>
      </c>
    </row>
    <row r="122" spans="1:3">
      <c r="A122" s="380">
        <v>18</v>
      </c>
      <c r="B122" s="228" t="s">
        <v>2513</v>
      </c>
      <c r="C122" s="221">
        <v>6074.4000000000005</v>
      </c>
    </row>
    <row r="123" spans="1:3">
      <c r="A123" s="382"/>
      <c r="B123" s="220" t="s">
        <v>2572</v>
      </c>
      <c r="C123" s="221">
        <v>5274.3</v>
      </c>
    </row>
    <row r="124" spans="1:3">
      <c r="A124" s="382"/>
      <c r="B124" s="220" t="s">
        <v>639</v>
      </c>
      <c r="C124" s="221">
        <v>116</v>
      </c>
    </row>
    <row r="125" spans="1:3">
      <c r="A125" s="382"/>
      <c r="B125" s="220" t="s">
        <v>640</v>
      </c>
      <c r="C125" s="221">
        <v>61.5</v>
      </c>
    </row>
    <row r="126" spans="1:3">
      <c r="A126" s="382"/>
      <c r="B126" s="220" t="s">
        <v>641</v>
      </c>
      <c r="C126" s="221">
        <v>399.4</v>
      </c>
    </row>
    <row r="127" spans="1:3">
      <c r="A127" s="382"/>
      <c r="B127" s="220" t="s">
        <v>642</v>
      </c>
      <c r="C127" s="221">
        <v>51.8</v>
      </c>
    </row>
    <row r="128" spans="1:3">
      <c r="A128" s="382"/>
      <c r="B128" s="220" t="s">
        <v>643</v>
      </c>
      <c r="C128" s="221">
        <v>66.3</v>
      </c>
    </row>
    <row r="129" spans="1:3">
      <c r="A129" s="382"/>
      <c r="B129" s="220" t="s">
        <v>644</v>
      </c>
      <c r="C129" s="221">
        <v>26.6</v>
      </c>
    </row>
    <row r="130" spans="1:3">
      <c r="A130" s="382"/>
      <c r="B130" s="220" t="s">
        <v>645</v>
      </c>
      <c r="C130" s="221">
        <v>78.5</v>
      </c>
    </row>
    <row r="131" spans="1:3">
      <c r="A131" s="380">
        <v>19</v>
      </c>
      <c r="B131" s="228" t="s">
        <v>2514</v>
      </c>
      <c r="C131" s="221">
        <v>2815.1</v>
      </c>
    </row>
    <row r="132" spans="1:3">
      <c r="A132" s="382"/>
      <c r="B132" s="220" t="s">
        <v>2573</v>
      </c>
      <c r="C132" s="221">
        <v>2414.4</v>
      </c>
    </row>
    <row r="133" spans="1:3">
      <c r="A133" s="382"/>
      <c r="B133" s="220" t="s">
        <v>2515</v>
      </c>
      <c r="C133" s="221">
        <v>139.6</v>
      </c>
    </row>
    <row r="134" spans="1:3">
      <c r="A134" s="382"/>
      <c r="B134" s="220" t="s">
        <v>648</v>
      </c>
      <c r="C134" s="221">
        <v>82.7</v>
      </c>
    </row>
    <row r="135" spans="1:3">
      <c r="A135" s="382"/>
      <c r="B135" s="220" t="s">
        <v>2516</v>
      </c>
      <c r="C135" s="221">
        <v>43.3</v>
      </c>
    </row>
    <row r="136" spans="1:3">
      <c r="A136" s="382"/>
      <c r="B136" s="220" t="s">
        <v>650</v>
      </c>
      <c r="C136" s="221">
        <v>93.6</v>
      </c>
    </row>
    <row r="137" spans="1:3">
      <c r="A137" s="382"/>
      <c r="B137" s="220" t="s">
        <v>651</v>
      </c>
      <c r="C137" s="221">
        <v>41.5</v>
      </c>
    </row>
    <row r="138" spans="1:3">
      <c r="A138" s="380">
        <v>20</v>
      </c>
      <c r="B138" s="228" t="s">
        <v>2517</v>
      </c>
      <c r="C138" s="221">
        <v>7603.7999999999993</v>
      </c>
    </row>
    <row r="139" spans="1:3">
      <c r="A139" s="382"/>
      <c r="B139" s="220" t="s">
        <v>2574</v>
      </c>
      <c r="C139" s="221">
        <v>6422.4</v>
      </c>
    </row>
    <row r="140" spans="1:3">
      <c r="A140" s="382"/>
      <c r="B140" s="220" t="s">
        <v>2518</v>
      </c>
      <c r="C140" s="221">
        <v>214.3</v>
      </c>
    </row>
    <row r="141" spans="1:3">
      <c r="A141" s="382"/>
      <c r="B141" s="220" t="s">
        <v>654</v>
      </c>
      <c r="C141" s="221">
        <v>69.099999999999994</v>
      </c>
    </row>
    <row r="142" spans="1:3">
      <c r="A142" s="382"/>
      <c r="B142" s="220" t="s">
        <v>655</v>
      </c>
      <c r="C142" s="221">
        <v>216.3</v>
      </c>
    </row>
    <row r="143" spans="1:3">
      <c r="A143" s="382"/>
      <c r="B143" s="220" t="s">
        <v>656</v>
      </c>
      <c r="C143" s="221">
        <v>75.5</v>
      </c>
    </row>
    <row r="144" spans="1:3">
      <c r="A144" s="382"/>
      <c r="B144" s="220" t="s">
        <v>657</v>
      </c>
      <c r="C144" s="221">
        <v>142.69999999999999</v>
      </c>
    </row>
    <row r="145" spans="1:3">
      <c r="A145" s="382"/>
      <c r="B145" s="220" t="s">
        <v>658</v>
      </c>
      <c r="C145" s="221">
        <v>81.2</v>
      </c>
    </row>
    <row r="146" spans="1:3">
      <c r="A146" s="382"/>
      <c r="B146" s="220" t="s">
        <v>659</v>
      </c>
      <c r="C146" s="221">
        <v>160.80000000000001</v>
      </c>
    </row>
    <row r="147" spans="1:3">
      <c r="A147" s="382"/>
      <c r="B147" s="220" t="s">
        <v>660</v>
      </c>
      <c r="C147" s="221">
        <v>29.2</v>
      </c>
    </row>
    <row r="148" spans="1:3">
      <c r="A148" s="382"/>
      <c r="B148" s="220" t="s">
        <v>661</v>
      </c>
      <c r="C148" s="221">
        <v>78.900000000000006</v>
      </c>
    </row>
    <row r="149" spans="1:3">
      <c r="A149" s="382"/>
      <c r="B149" s="220" t="s">
        <v>662</v>
      </c>
      <c r="C149" s="221">
        <v>113.4</v>
      </c>
    </row>
    <row r="150" spans="1:3">
      <c r="A150" s="380">
        <v>21</v>
      </c>
      <c r="B150" s="228" t="s">
        <v>2519</v>
      </c>
      <c r="C150" s="221">
        <v>6517.4000000000005</v>
      </c>
    </row>
    <row r="151" spans="1:3">
      <c r="A151" s="382"/>
      <c r="B151" s="220" t="s">
        <v>2575</v>
      </c>
      <c r="C151" s="221">
        <v>4693.5</v>
      </c>
    </row>
    <row r="152" spans="1:3">
      <c r="A152" s="382"/>
      <c r="B152" s="220" t="s">
        <v>664</v>
      </c>
      <c r="C152" s="221">
        <v>95.4</v>
      </c>
    </row>
    <row r="153" spans="1:3">
      <c r="A153" s="382"/>
      <c r="B153" s="220" t="s">
        <v>665</v>
      </c>
      <c r="C153" s="221">
        <v>121.3</v>
      </c>
    </row>
    <row r="154" spans="1:3">
      <c r="A154" s="382"/>
      <c r="B154" s="220" t="s">
        <v>666</v>
      </c>
      <c r="C154" s="221">
        <v>244.2</v>
      </c>
    </row>
    <row r="155" spans="1:3">
      <c r="A155" s="382"/>
      <c r="B155" s="220" t="s">
        <v>667</v>
      </c>
      <c r="C155" s="221">
        <v>114.3</v>
      </c>
    </row>
    <row r="156" spans="1:3">
      <c r="A156" s="382"/>
      <c r="B156" s="220" t="s">
        <v>668</v>
      </c>
      <c r="C156" s="221">
        <v>127.3</v>
      </c>
    </row>
    <row r="157" spans="1:3">
      <c r="A157" s="382"/>
      <c r="B157" s="220" t="s">
        <v>669</v>
      </c>
      <c r="C157" s="221">
        <v>50.5</v>
      </c>
    </row>
    <row r="158" spans="1:3">
      <c r="A158" s="382"/>
      <c r="B158" s="220" t="s">
        <v>670</v>
      </c>
      <c r="C158" s="221">
        <v>125.8</v>
      </c>
    </row>
    <row r="159" spans="1:3">
      <c r="A159" s="382"/>
      <c r="B159" s="220" t="s">
        <v>671</v>
      </c>
      <c r="C159" s="221">
        <v>71.599999999999994</v>
      </c>
    </row>
    <row r="160" spans="1:3">
      <c r="A160" s="382"/>
      <c r="B160" s="220" t="s">
        <v>672</v>
      </c>
      <c r="C160" s="221">
        <v>84.2</v>
      </c>
    </row>
    <row r="161" spans="1:3">
      <c r="A161" s="382"/>
      <c r="B161" s="220" t="s">
        <v>673</v>
      </c>
      <c r="C161" s="221">
        <v>85.1</v>
      </c>
    </row>
    <row r="162" spans="1:3">
      <c r="A162" s="382"/>
      <c r="B162" s="220" t="s">
        <v>674</v>
      </c>
      <c r="C162" s="221">
        <v>35</v>
      </c>
    </row>
    <row r="163" spans="1:3">
      <c r="A163" s="382"/>
      <c r="B163" s="220" t="s">
        <v>675</v>
      </c>
      <c r="C163" s="221">
        <v>59.9</v>
      </c>
    </row>
    <row r="164" spans="1:3">
      <c r="A164" s="382"/>
      <c r="B164" s="220" t="s">
        <v>676</v>
      </c>
      <c r="C164" s="221">
        <v>100</v>
      </c>
    </row>
    <row r="165" spans="1:3">
      <c r="A165" s="382"/>
      <c r="B165" s="220" t="s">
        <v>677</v>
      </c>
      <c r="C165" s="221">
        <v>88.5</v>
      </c>
    </row>
    <row r="166" spans="1:3">
      <c r="A166" s="382"/>
      <c r="B166" s="220" t="s">
        <v>678</v>
      </c>
      <c r="C166" s="221">
        <v>207.3</v>
      </c>
    </row>
    <row r="167" spans="1:3">
      <c r="A167" s="382"/>
      <c r="B167" s="220" t="s">
        <v>679</v>
      </c>
      <c r="C167" s="221">
        <v>40.9</v>
      </c>
    </row>
    <row r="168" spans="1:3">
      <c r="A168" s="382"/>
      <c r="B168" s="220" t="s">
        <v>680</v>
      </c>
      <c r="C168" s="221">
        <v>70.3</v>
      </c>
    </row>
    <row r="169" spans="1:3">
      <c r="A169" s="382"/>
      <c r="B169" s="220" t="s">
        <v>681</v>
      </c>
      <c r="C169" s="221">
        <v>40.299999999999997</v>
      </c>
    </row>
    <row r="170" spans="1:3">
      <c r="A170" s="382"/>
      <c r="B170" s="220" t="s">
        <v>682</v>
      </c>
      <c r="C170" s="221">
        <v>62</v>
      </c>
    </row>
    <row r="171" spans="1:3">
      <c r="A171" s="380">
        <v>22</v>
      </c>
      <c r="B171" s="228" t="s">
        <v>2520</v>
      </c>
      <c r="C171" s="221">
        <v>789.59999999999991</v>
      </c>
    </row>
    <row r="172" spans="1:3">
      <c r="A172" s="382"/>
      <c r="B172" s="220" t="s">
        <v>2576</v>
      </c>
      <c r="C172" s="221">
        <v>555.4</v>
      </c>
    </row>
    <row r="173" spans="1:3">
      <c r="A173" s="382"/>
      <c r="B173" s="220" t="s">
        <v>685</v>
      </c>
      <c r="C173" s="221">
        <v>114.9</v>
      </c>
    </row>
    <row r="174" spans="1:3">
      <c r="A174" s="382"/>
      <c r="B174" s="220" t="s">
        <v>686</v>
      </c>
      <c r="C174" s="221">
        <v>11.9</v>
      </c>
    </row>
    <row r="175" spans="1:3">
      <c r="A175" s="382"/>
      <c r="B175" s="220" t="s">
        <v>687</v>
      </c>
      <c r="C175" s="221">
        <v>58.5</v>
      </c>
    </row>
    <row r="176" spans="1:3">
      <c r="A176" s="382"/>
      <c r="B176" s="220" t="s">
        <v>688</v>
      </c>
      <c r="C176" s="221">
        <v>48.9</v>
      </c>
    </row>
    <row r="177" spans="1:3">
      <c r="A177" s="380">
        <v>23</v>
      </c>
      <c r="B177" s="228" t="s">
        <v>2521</v>
      </c>
      <c r="C177" s="221">
        <v>2565.2000000000003</v>
      </c>
    </row>
    <row r="178" spans="1:3">
      <c r="A178" s="382"/>
      <c r="B178" s="220" t="s">
        <v>2577</v>
      </c>
      <c r="C178" s="221">
        <v>2191.5</v>
      </c>
    </row>
    <row r="179" spans="1:3">
      <c r="A179" s="382"/>
      <c r="B179" s="220" t="s">
        <v>690</v>
      </c>
      <c r="C179" s="221">
        <v>15.9</v>
      </c>
    </row>
    <row r="180" spans="1:3">
      <c r="A180" s="382"/>
      <c r="B180" s="220" t="s">
        <v>691</v>
      </c>
      <c r="C180" s="221">
        <v>51.8</v>
      </c>
    </row>
    <row r="181" spans="1:3">
      <c r="A181" s="382"/>
      <c r="B181" s="220" t="s">
        <v>692</v>
      </c>
      <c r="C181" s="221">
        <v>74.099999999999994</v>
      </c>
    </row>
    <row r="182" spans="1:3">
      <c r="A182" s="382"/>
      <c r="B182" s="220" t="s">
        <v>693</v>
      </c>
      <c r="C182" s="221">
        <v>124.5</v>
      </c>
    </row>
    <row r="183" spans="1:3">
      <c r="A183" s="382"/>
      <c r="B183" s="220" t="s">
        <v>694</v>
      </c>
      <c r="C183" s="221">
        <v>16.5</v>
      </c>
    </row>
    <row r="184" spans="1:3">
      <c r="A184" s="382"/>
      <c r="B184" s="220" t="s">
        <v>695</v>
      </c>
      <c r="C184" s="221">
        <v>33.299999999999997</v>
      </c>
    </row>
    <row r="185" spans="1:3">
      <c r="A185" s="382"/>
      <c r="B185" s="220" t="s">
        <v>696</v>
      </c>
      <c r="C185" s="221">
        <v>28.4</v>
      </c>
    </row>
    <row r="186" spans="1:3">
      <c r="A186" s="382"/>
      <c r="B186" s="220" t="s">
        <v>697</v>
      </c>
      <c r="C186" s="221">
        <v>29.2</v>
      </c>
    </row>
    <row r="187" spans="1:3">
      <c r="A187" s="380">
        <v>24</v>
      </c>
      <c r="B187" s="228" t="s">
        <v>2522</v>
      </c>
      <c r="C187" s="221">
        <v>9133.5000000000018</v>
      </c>
    </row>
    <row r="188" spans="1:3">
      <c r="A188" s="382"/>
      <c r="B188" s="220" t="s">
        <v>2578</v>
      </c>
      <c r="C188" s="221">
        <v>8409.2000000000007</v>
      </c>
    </row>
    <row r="189" spans="1:3">
      <c r="A189" s="382"/>
      <c r="B189" s="220" t="s">
        <v>699</v>
      </c>
      <c r="C189" s="221">
        <v>159.69999999999999</v>
      </c>
    </row>
    <row r="190" spans="1:3">
      <c r="A190" s="382"/>
      <c r="B190" s="220" t="s">
        <v>700</v>
      </c>
      <c r="C190" s="221">
        <v>41.5</v>
      </c>
    </row>
    <row r="191" spans="1:3">
      <c r="A191" s="382"/>
      <c r="B191" s="220" t="s">
        <v>701</v>
      </c>
      <c r="C191" s="221">
        <v>50.5</v>
      </c>
    </row>
    <row r="192" spans="1:3">
      <c r="A192" s="382"/>
      <c r="B192" s="220" t="s">
        <v>702</v>
      </c>
      <c r="C192" s="221">
        <v>109.4</v>
      </c>
    </row>
    <row r="193" spans="1:3">
      <c r="A193" s="382"/>
      <c r="B193" s="220" t="s">
        <v>703</v>
      </c>
      <c r="C193" s="221">
        <v>46.7</v>
      </c>
    </row>
    <row r="194" spans="1:3">
      <c r="A194" s="382"/>
      <c r="B194" s="220" t="s">
        <v>704</v>
      </c>
      <c r="C194" s="221">
        <v>65.2</v>
      </c>
    </row>
    <row r="195" spans="1:3">
      <c r="A195" s="382"/>
      <c r="B195" s="220" t="s">
        <v>705</v>
      </c>
      <c r="C195" s="221">
        <v>27.1</v>
      </c>
    </row>
    <row r="196" spans="1:3">
      <c r="A196" s="382"/>
      <c r="B196" s="220" t="s">
        <v>707</v>
      </c>
      <c r="C196" s="221">
        <v>15.7</v>
      </c>
    </row>
    <row r="197" spans="1:3">
      <c r="A197" s="382"/>
      <c r="B197" s="220" t="s">
        <v>708</v>
      </c>
      <c r="C197" s="221">
        <v>34.299999999999997</v>
      </c>
    </row>
    <row r="198" spans="1:3">
      <c r="A198" s="382"/>
      <c r="B198" s="220" t="s">
        <v>602</v>
      </c>
      <c r="C198" s="221">
        <v>93.5</v>
      </c>
    </row>
    <row r="199" spans="1:3">
      <c r="A199" s="382"/>
      <c r="B199" s="220" t="s">
        <v>709</v>
      </c>
      <c r="C199" s="221">
        <v>51.4</v>
      </c>
    </row>
    <row r="200" spans="1:3">
      <c r="A200" s="382"/>
      <c r="B200" s="220" t="s">
        <v>2523</v>
      </c>
      <c r="C200" s="221">
        <v>29.3</v>
      </c>
    </row>
    <row r="201" spans="1:3">
      <c r="A201" s="380">
        <v>25</v>
      </c>
      <c r="B201" s="228" t="s">
        <v>2524</v>
      </c>
      <c r="C201" s="221">
        <v>1382</v>
      </c>
    </row>
    <row r="202" spans="1:3">
      <c r="A202" s="382"/>
      <c r="B202" s="220" t="s">
        <v>2579</v>
      </c>
      <c r="C202" s="221">
        <v>517.4</v>
      </c>
    </row>
    <row r="203" spans="1:3">
      <c r="A203" s="382"/>
      <c r="B203" s="220" t="s">
        <v>713</v>
      </c>
      <c r="C203" s="221">
        <v>40.6</v>
      </c>
    </row>
    <row r="204" spans="1:3">
      <c r="A204" s="382"/>
      <c r="B204" s="220" t="s">
        <v>714</v>
      </c>
      <c r="C204" s="221">
        <v>114</v>
      </c>
    </row>
    <row r="205" spans="1:3">
      <c r="A205" s="382"/>
      <c r="B205" s="220" t="s">
        <v>715</v>
      </c>
      <c r="C205" s="221">
        <v>71.3</v>
      </c>
    </row>
    <row r="206" spans="1:3">
      <c r="A206" s="382"/>
      <c r="B206" s="220" t="s">
        <v>716</v>
      </c>
      <c r="C206" s="221">
        <v>206.4</v>
      </c>
    </row>
    <row r="207" spans="1:3">
      <c r="A207" s="382"/>
      <c r="B207" s="220" t="s">
        <v>717</v>
      </c>
      <c r="C207" s="221">
        <v>169.8</v>
      </c>
    </row>
    <row r="208" spans="1:3">
      <c r="A208" s="382"/>
      <c r="B208" s="220" t="s">
        <v>718</v>
      </c>
      <c r="C208" s="221">
        <v>48</v>
      </c>
    </row>
    <row r="209" spans="1:3">
      <c r="A209" s="382"/>
      <c r="B209" s="220" t="s">
        <v>719</v>
      </c>
      <c r="C209" s="221">
        <v>91.6</v>
      </c>
    </row>
    <row r="210" spans="1:3">
      <c r="A210" s="382"/>
      <c r="B210" s="220" t="s">
        <v>720</v>
      </c>
      <c r="C210" s="221">
        <v>122.9</v>
      </c>
    </row>
    <row r="211" spans="1:3">
      <c r="A211" s="380">
        <v>26</v>
      </c>
      <c r="B211" s="228" t="s">
        <v>2525</v>
      </c>
      <c r="C211" s="221">
        <v>3371.3</v>
      </c>
    </row>
    <row r="212" spans="1:3">
      <c r="A212" s="382"/>
      <c r="B212" s="220" t="s">
        <v>2580</v>
      </c>
      <c r="C212" s="221">
        <v>2694.1</v>
      </c>
    </row>
    <row r="213" spans="1:3">
      <c r="A213" s="382"/>
      <c r="B213" s="220" t="s">
        <v>722</v>
      </c>
      <c r="C213" s="221">
        <v>135.9</v>
      </c>
    </row>
    <row r="214" spans="1:3">
      <c r="A214" s="382"/>
      <c r="B214" s="220" t="s">
        <v>723</v>
      </c>
      <c r="C214" s="221">
        <v>106.8</v>
      </c>
    </row>
    <row r="215" spans="1:3">
      <c r="A215" s="382"/>
      <c r="B215" s="220" t="s">
        <v>724</v>
      </c>
      <c r="C215" s="221">
        <v>129.9</v>
      </c>
    </row>
    <row r="216" spans="1:3">
      <c r="A216" s="382"/>
      <c r="B216" s="220" t="s">
        <v>725</v>
      </c>
      <c r="C216" s="221">
        <v>110.1</v>
      </c>
    </row>
    <row r="217" spans="1:3">
      <c r="A217" s="382"/>
      <c r="B217" s="220" t="s">
        <v>726</v>
      </c>
      <c r="C217" s="221">
        <v>194.5</v>
      </c>
    </row>
    <row r="218" spans="1:3">
      <c r="A218" s="380">
        <v>27</v>
      </c>
      <c r="B218" s="228" t="s">
        <v>2526</v>
      </c>
      <c r="C218" s="221">
        <v>815.1</v>
      </c>
    </row>
    <row r="219" spans="1:3">
      <c r="A219" s="382"/>
      <c r="B219" s="220" t="s">
        <v>2581</v>
      </c>
      <c r="C219" s="221">
        <v>490.9</v>
      </c>
    </row>
    <row r="220" spans="1:3">
      <c r="A220" s="382"/>
      <c r="B220" s="220" t="s">
        <v>648</v>
      </c>
      <c r="C220" s="221">
        <v>46.6</v>
      </c>
    </row>
    <row r="221" spans="1:3">
      <c r="A221" s="382"/>
      <c r="B221" s="220" t="s">
        <v>729</v>
      </c>
      <c r="C221" s="221">
        <v>42.6</v>
      </c>
    </row>
    <row r="222" spans="1:3">
      <c r="A222" s="382"/>
      <c r="B222" s="220" t="s">
        <v>626</v>
      </c>
      <c r="C222" s="221">
        <v>52.9</v>
      </c>
    </row>
    <row r="223" spans="1:3">
      <c r="A223" s="382"/>
      <c r="B223" s="220" t="s">
        <v>730</v>
      </c>
      <c r="C223" s="221">
        <v>13.5</v>
      </c>
    </row>
    <row r="224" spans="1:3">
      <c r="A224" s="382"/>
      <c r="B224" s="220" t="s">
        <v>731</v>
      </c>
      <c r="C224" s="221">
        <v>86</v>
      </c>
    </row>
    <row r="225" spans="1:3">
      <c r="A225" s="382"/>
      <c r="B225" s="220" t="s">
        <v>732</v>
      </c>
      <c r="C225" s="221">
        <v>41</v>
      </c>
    </row>
    <row r="226" spans="1:3">
      <c r="A226" s="382"/>
      <c r="B226" s="220" t="s">
        <v>733</v>
      </c>
      <c r="C226" s="221">
        <v>41.6</v>
      </c>
    </row>
    <row r="227" spans="1:3">
      <c r="A227" s="380">
        <v>28</v>
      </c>
      <c r="B227" s="228" t="s">
        <v>2527</v>
      </c>
      <c r="C227" s="221">
        <v>1337.3999999999999</v>
      </c>
    </row>
    <row r="228" spans="1:3">
      <c r="A228" s="382"/>
      <c r="B228" s="220" t="s">
        <v>2582</v>
      </c>
      <c r="C228" s="221">
        <v>820.7</v>
      </c>
    </row>
    <row r="229" spans="1:3">
      <c r="A229" s="382"/>
      <c r="B229" s="220" t="s">
        <v>736</v>
      </c>
      <c r="C229" s="221">
        <v>262.3</v>
      </c>
    </row>
    <row r="230" spans="1:3">
      <c r="A230" s="382"/>
      <c r="B230" s="220" t="s">
        <v>737</v>
      </c>
      <c r="C230" s="221">
        <v>67.8</v>
      </c>
    </row>
    <row r="231" spans="1:3">
      <c r="A231" s="382"/>
      <c r="B231" s="220" t="s">
        <v>738</v>
      </c>
      <c r="C231" s="221">
        <v>83.1</v>
      </c>
    </row>
    <row r="232" spans="1:3">
      <c r="A232" s="382"/>
      <c r="B232" s="220" t="s">
        <v>739</v>
      </c>
      <c r="C232" s="221">
        <v>103.5</v>
      </c>
    </row>
    <row r="233" spans="1:3">
      <c r="A233" s="380">
        <v>29</v>
      </c>
      <c r="B233" s="228" t="s">
        <v>2528</v>
      </c>
      <c r="C233" s="221">
        <v>12716.399999999998</v>
      </c>
    </row>
    <row r="234" spans="1:3">
      <c r="A234" s="382"/>
      <c r="B234" s="220" t="s">
        <v>2583</v>
      </c>
      <c r="C234" s="221">
        <v>10162.9</v>
      </c>
    </row>
    <row r="235" spans="1:3">
      <c r="A235" s="382"/>
      <c r="B235" s="220" t="s">
        <v>2529</v>
      </c>
      <c r="C235" s="221">
        <v>222.1</v>
      </c>
    </row>
    <row r="236" spans="1:3">
      <c r="A236" s="382"/>
      <c r="B236" s="220" t="s">
        <v>742</v>
      </c>
      <c r="C236" s="221">
        <v>230.9</v>
      </c>
    </row>
    <row r="237" spans="1:3">
      <c r="A237" s="382"/>
      <c r="B237" s="220" t="s">
        <v>743</v>
      </c>
      <c r="C237" s="221">
        <v>104.9</v>
      </c>
    </row>
    <row r="238" spans="1:3">
      <c r="A238" s="382"/>
      <c r="B238" s="220" t="s">
        <v>744</v>
      </c>
      <c r="C238" s="221">
        <v>114.9</v>
      </c>
    </row>
    <row r="239" spans="1:3">
      <c r="A239" s="382"/>
      <c r="B239" s="220" t="s">
        <v>745</v>
      </c>
      <c r="C239" s="221">
        <v>237.3</v>
      </c>
    </row>
    <row r="240" spans="1:3">
      <c r="A240" s="382"/>
      <c r="B240" s="220" t="s">
        <v>746</v>
      </c>
      <c r="C240" s="221">
        <v>12.4</v>
      </c>
    </row>
    <row r="241" spans="1:3">
      <c r="A241" s="382"/>
      <c r="B241" s="220" t="s">
        <v>747</v>
      </c>
      <c r="C241" s="221">
        <v>118.6</v>
      </c>
    </row>
    <row r="242" spans="1:3">
      <c r="A242" s="382"/>
      <c r="B242" s="220" t="s">
        <v>748</v>
      </c>
      <c r="C242" s="221">
        <v>192.8</v>
      </c>
    </row>
    <row r="243" spans="1:3">
      <c r="A243" s="382"/>
      <c r="B243" s="220" t="s">
        <v>749</v>
      </c>
      <c r="C243" s="221">
        <v>366.4</v>
      </c>
    </row>
    <row r="244" spans="1:3">
      <c r="A244" s="382"/>
      <c r="B244" s="220" t="s">
        <v>750</v>
      </c>
      <c r="C244" s="221">
        <v>185.1</v>
      </c>
    </row>
    <row r="245" spans="1:3">
      <c r="A245" s="382"/>
      <c r="B245" s="220" t="s">
        <v>751</v>
      </c>
      <c r="C245" s="221">
        <v>41.6</v>
      </c>
    </row>
    <row r="246" spans="1:3">
      <c r="A246" s="382"/>
      <c r="B246" s="220" t="s">
        <v>752</v>
      </c>
      <c r="C246" s="221">
        <v>95.8</v>
      </c>
    </row>
    <row r="247" spans="1:3">
      <c r="A247" s="382"/>
      <c r="B247" s="220" t="s">
        <v>753</v>
      </c>
      <c r="C247" s="221">
        <v>162.5</v>
      </c>
    </row>
    <row r="248" spans="1:3">
      <c r="A248" s="382"/>
      <c r="B248" s="220" t="s">
        <v>754</v>
      </c>
      <c r="C248" s="221">
        <v>78.900000000000006</v>
      </c>
    </row>
    <row r="249" spans="1:3">
      <c r="A249" s="382"/>
      <c r="B249" s="220" t="s">
        <v>755</v>
      </c>
      <c r="C249" s="221">
        <v>175.6</v>
      </c>
    </row>
    <row r="250" spans="1:3">
      <c r="A250" s="382"/>
      <c r="B250" s="220" t="s">
        <v>756</v>
      </c>
      <c r="C250" s="221">
        <v>109.6</v>
      </c>
    </row>
    <row r="251" spans="1:3">
      <c r="A251" s="382"/>
      <c r="B251" s="220" t="s">
        <v>757</v>
      </c>
      <c r="C251" s="221">
        <v>104.1</v>
      </c>
    </row>
    <row r="252" spans="1:3">
      <c r="A252" s="380">
        <v>30</v>
      </c>
      <c r="B252" s="228" t="s">
        <v>2530</v>
      </c>
      <c r="C252" s="221">
        <v>3647</v>
      </c>
    </row>
    <row r="253" spans="1:3">
      <c r="A253" s="382"/>
      <c r="B253" s="220" t="s">
        <v>2584</v>
      </c>
      <c r="C253" s="221">
        <v>3094.1</v>
      </c>
    </row>
    <row r="254" spans="1:3">
      <c r="A254" s="382"/>
      <c r="B254" s="220" t="s">
        <v>759</v>
      </c>
      <c r="C254" s="221">
        <v>125.5</v>
      </c>
    </row>
    <row r="255" spans="1:3">
      <c r="A255" s="382"/>
      <c r="B255" s="220" t="s">
        <v>760</v>
      </c>
      <c r="C255" s="221">
        <v>199.2</v>
      </c>
    </row>
    <row r="256" spans="1:3">
      <c r="A256" s="382"/>
      <c r="B256" s="220" t="s">
        <v>761</v>
      </c>
      <c r="C256" s="221">
        <v>100.9</v>
      </c>
    </row>
    <row r="257" spans="1:3">
      <c r="A257" s="382"/>
      <c r="B257" s="220" t="s">
        <v>762</v>
      </c>
      <c r="C257" s="221">
        <v>127.3</v>
      </c>
    </row>
    <row r="258" spans="1:3">
      <c r="A258" s="380">
        <v>31</v>
      </c>
      <c r="B258" s="228" t="s">
        <v>2531</v>
      </c>
      <c r="C258" s="221">
        <v>1290.3999999999999</v>
      </c>
    </row>
    <row r="259" spans="1:3">
      <c r="A259" s="382"/>
      <c r="B259" s="220" t="s">
        <v>2585</v>
      </c>
      <c r="C259" s="221">
        <v>1016.8</v>
      </c>
    </row>
    <row r="260" spans="1:3">
      <c r="A260" s="382"/>
      <c r="B260" s="220" t="s">
        <v>765</v>
      </c>
      <c r="C260" s="221">
        <v>63.7</v>
      </c>
    </row>
    <row r="261" spans="1:3">
      <c r="A261" s="382"/>
      <c r="B261" s="220" t="s">
        <v>766</v>
      </c>
      <c r="C261" s="221">
        <v>7.8</v>
      </c>
    </row>
    <row r="262" spans="1:3">
      <c r="A262" s="382"/>
      <c r="B262" s="220" t="s">
        <v>767</v>
      </c>
      <c r="C262" s="221">
        <v>50.2</v>
      </c>
    </row>
    <row r="263" spans="1:3">
      <c r="A263" s="382"/>
      <c r="B263" s="220" t="s">
        <v>768</v>
      </c>
      <c r="C263" s="221">
        <v>107.1</v>
      </c>
    </row>
    <row r="264" spans="1:3">
      <c r="A264" s="382"/>
      <c r="B264" s="220" t="s">
        <v>769</v>
      </c>
      <c r="C264" s="221">
        <v>26.1</v>
      </c>
    </row>
    <row r="265" spans="1:3">
      <c r="A265" s="382"/>
      <c r="B265" s="220" t="s">
        <v>770</v>
      </c>
      <c r="C265" s="221">
        <v>18.7</v>
      </c>
    </row>
    <row r="266" spans="1:3">
      <c r="A266" s="380">
        <v>32</v>
      </c>
      <c r="B266" s="228" t="s">
        <v>2532</v>
      </c>
      <c r="C266" s="221">
        <v>2108.2999999999997</v>
      </c>
    </row>
    <row r="267" spans="1:3">
      <c r="A267" s="382"/>
      <c r="B267" s="220" t="s">
        <v>2586</v>
      </c>
      <c r="C267" s="221">
        <v>1604.1</v>
      </c>
    </row>
    <row r="268" spans="1:3">
      <c r="A268" s="382"/>
      <c r="B268" s="220" t="s">
        <v>772</v>
      </c>
      <c r="C268" s="221">
        <v>212.5</v>
      </c>
    </row>
    <row r="269" spans="1:3">
      <c r="A269" s="382"/>
      <c r="B269" s="220" t="s">
        <v>773</v>
      </c>
      <c r="C269" s="221">
        <v>54.4</v>
      </c>
    </row>
    <row r="270" spans="1:3">
      <c r="A270" s="382"/>
      <c r="B270" s="220" t="s">
        <v>774</v>
      </c>
      <c r="C270" s="221">
        <v>150.1</v>
      </c>
    </row>
    <row r="271" spans="1:3">
      <c r="A271" s="382"/>
      <c r="B271" s="220" t="s">
        <v>775</v>
      </c>
      <c r="C271" s="221">
        <v>87.2</v>
      </c>
    </row>
    <row r="272" spans="1:3">
      <c r="A272" s="380">
        <v>33</v>
      </c>
      <c r="B272" s="228" t="s">
        <v>2533</v>
      </c>
      <c r="C272" s="221">
        <v>257.60000000000002</v>
      </c>
    </row>
    <row r="273" spans="1:3">
      <c r="A273" s="382"/>
      <c r="B273" s="220" t="s">
        <v>2587</v>
      </c>
      <c r="C273" s="221">
        <v>150.9</v>
      </c>
    </row>
    <row r="274" spans="1:3">
      <c r="A274" s="382"/>
      <c r="B274" s="220" t="s">
        <v>777</v>
      </c>
      <c r="C274" s="221">
        <v>57.9</v>
      </c>
    </row>
    <row r="275" spans="1:3">
      <c r="A275" s="382"/>
      <c r="B275" s="220" t="s">
        <v>778</v>
      </c>
      <c r="C275" s="221">
        <v>16.8</v>
      </c>
    </row>
    <row r="276" spans="1:3">
      <c r="A276" s="382"/>
      <c r="B276" s="220" t="s">
        <v>779</v>
      </c>
      <c r="C276" s="221">
        <v>10</v>
      </c>
    </row>
    <row r="277" spans="1:3">
      <c r="A277" s="382"/>
      <c r="B277" s="220" t="s">
        <v>780</v>
      </c>
      <c r="C277" s="221">
        <v>22</v>
      </c>
    </row>
    <row r="278" spans="1:3">
      <c r="A278" s="380">
        <v>34</v>
      </c>
      <c r="B278" s="228" t="s">
        <v>2534</v>
      </c>
      <c r="C278" s="221">
        <v>2762.8</v>
      </c>
    </row>
    <row r="279" spans="1:3">
      <c r="A279" s="382"/>
      <c r="B279" s="220" t="s">
        <v>2588</v>
      </c>
      <c r="C279" s="221">
        <v>2485</v>
      </c>
    </row>
    <row r="280" spans="1:3">
      <c r="A280" s="382"/>
      <c r="B280" s="220" t="s">
        <v>782</v>
      </c>
      <c r="C280" s="221">
        <v>54.3</v>
      </c>
    </row>
    <row r="281" spans="1:3">
      <c r="A281" s="382"/>
      <c r="B281" s="220" t="s">
        <v>783</v>
      </c>
      <c r="C281" s="221">
        <v>51.2</v>
      </c>
    </row>
    <row r="282" spans="1:3">
      <c r="A282" s="382"/>
      <c r="B282" s="220" t="s">
        <v>784</v>
      </c>
      <c r="C282" s="221">
        <v>19.5</v>
      </c>
    </row>
    <row r="283" spans="1:3">
      <c r="A283" s="382"/>
      <c r="B283" s="220" t="s">
        <v>785</v>
      </c>
      <c r="C283" s="221">
        <v>15.1</v>
      </c>
    </row>
    <row r="284" spans="1:3">
      <c r="A284" s="382"/>
      <c r="B284" s="220" t="s">
        <v>786</v>
      </c>
      <c r="C284" s="221">
        <v>87.9</v>
      </c>
    </row>
    <row r="285" spans="1:3">
      <c r="A285" s="382"/>
      <c r="B285" s="220" t="s">
        <v>787</v>
      </c>
      <c r="C285" s="221">
        <v>39.4</v>
      </c>
    </row>
    <row r="286" spans="1:3">
      <c r="A286" s="382"/>
      <c r="B286" s="220" t="s">
        <v>788</v>
      </c>
      <c r="C286" s="221">
        <v>10.4</v>
      </c>
    </row>
    <row r="287" spans="1:3">
      <c r="A287" s="380">
        <v>35</v>
      </c>
      <c r="B287" s="228" t="s">
        <v>2535</v>
      </c>
      <c r="C287" s="221">
        <v>2356.9</v>
      </c>
    </row>
    <row r="288" spans="1:3">
      <c r="A288" s="382"/>
      <c r="B288" s="220" t="s">
        <v>2589</v>
      </c>
      <c r="C288" s="221">
        <v>2118.9</v>
      </c>
    </row>
    <row r="289" spans="1:3">
      <c r="A289" s="382"/>
      <c r="B289" s="220" t="s">
        <v>790</v>
      </c>
      <c r="C289" s="221">
        <v>43.4</v>
      </c>
    </row>
    <row r="290" spans="1:3">
      <c r="A290" s="382"/>
      <c r="B290" s="220" t="s">
        <v>791</v>
      </c>
      <c r="C290" s="221">
        <v>49.6</v>
      </c>
    </row>
    <row r="291" spans="1:3">
      <c r="A291" s="382"/>
      <c r="B291" s="220" t="s">
        <v>792</v>
      </c>
      <c r="C291" s="221">
        <v>44.9</v>
      </c>
    </row>
    <row r="292" spans="1:3">
      <c r="A292" s="382"/>
      <c r="B292" s="220" t="s">
        <v>793</v>
      </c>
      <c r="C292" s="221">
        <v>100.1</v>
      </c>
    </row>
    <row r="293" spans="1:3">
      <c r="A293" s="380">
        <v>36</v>
      </c>
      <c r="B293" s="228" t="s">
        <v>2536</v>
      </c>
      <c r="C293" s="221">
        <v>3234.5999999999995</v>
      </c>
    </row>
    <row r="294" spans="1:3">
      <c r="A294" s="382"/>
      <c r="B294" s="220" t="s">
        <v>2590</v>
      </c>
      <c r="C294" s="221">
        <v>2599.1999999999998</v>
      </c>
    </row>
    <row r="295" spans="1:3">
      <c r="A295" s="382"/>
      <c r="B295" s="220" t="s">
        <v>797</v>
      </c>
      <c r="C295" s="221">
        <v>198.5</v>
      </c>
    </row>
    <row r="296" spans="1:3">
      <c r="A296" s="382"/>
      <c r="B296" s="220" t="s">
        <v>798</v>
      </c>
      <c r="C296" s="221">
        <v>44.8</v>
      </c>
    </row>
    <row r="297" spans="1:3">
      <c r="A297" s="382"/>
      <c r="B297" s="220" t="s">
        <v>800</v>
      </c>
      <c r="C297" s="221">
        <v>26.2</v>
      </c>
    </row>
    <row r="298" spans="1:3">
      <c r="A298" s="382"/>
      <c r="B298" s="220" t="s">
        <v>801</v>
      </c>
      <c r="C298" s="221">
        <v>103.5</v>
      </c>
    </row>
    <row r="299" spans="1:3">
      <c r="A299" s="382"/>
      <c r="B299" s="220" t="s">
        <v>803</v>
      </c>
      <c r="C299" s="221">
        <v>82.2</v>
      </c>
    </row>
    <row r="300" spans="1:3">
      <c r="A300" s="382"/>
      <c r="B300" s="220" t="s">
        <v>804</v>
      </c>
      <c r="C300" s="221">
        <v>98.6</v>
      </c>
    </row>
    <row r="301" spans="1:3">
      <c r="A301" s="382"/>
      <c r="B301" s="220" t="s">
        <v>805</v>
      </c>
      <c r="C301" s="221">
        <v>81.599999999999994</v>
      </c>
    </row>
    <row r="302" spans="1:3">
      <c r="A302" s="380">
        <v>37</v>
      </c>
      <c r="B302" s="228" t="s">
        <v>2537</v>
      </c>
      <c r="C302" s="221">
        <v>1045.1999999999998</v>
      </c>
    </row>
    <row r="303" spans="1:3">
      <c r="A303" s="382"/>
      <c r="B303" s="220" t="s">
        <v>2591</v>
      </c>
      <c r="C303" s="221">
        <v>709.6</v>
      </c>
    </row>
    <row r="304" spans="1:3">
      <c r="A304" s="382"/>
      <c r="B304" s="220" t="s">
        <v>808</v>
      </c>
      <c r="C304" s="221">
        <v>74.8</v>
      </c>
    </row>
    <row r="305" spans="1:3">
      <c r="A305" s="382"/>
      <c r="B305" s="220" t="s">
        <v>810</v>
      </c>
      <c r="C305" s="221">
        <v>14.3</v>
      </c>
    </row>
    <row r="306" spans="1:3">
      <c r="A306" s="382"/>
      <c r="B306" s="220" t="s">
        <v>811</v>
      </c>
      <c r="C306" s="221">
        <v>12.2</v>
      </c>
    </row>
    <row r="307" spans="1:3">
      <c r="A307" s="382"/>
      <c r="B307" s="220" t="s">
        <v>813</v>
      </c>
      <c r="C307" s="221">
        <v>4</v>
      </c>
    </row>
    <row r="308" spans="1:3">
      <c r="A308" s="382"/>
      <c r="B308" s="220" t="s">
        <v>814</v>
      </c>
      <c r="C308" s="221">
        <v>38.299999999999997</v>
      </c>
    </row>
    <row r="309" spans="1:3">
      <c r="A309" s="382"/>
      <c r="B309" s="220" t="s">
        <v>815</v>
      </c>
      <c r="C309" s="221">
        <v>113.6</v>
      </c>
    </row>
    <row r="310" spans="1:3">
      <c r="A310" s="382"/>
      <c r="B310" s="220" t="s">
        <v>818</v>
      </c>
      <c r="C310" s="221">
        <v>44</v>
      </c>
    </row>
    <row r="311" spans="1:3">
      <c r="A311" s="382"/>
      <c r="B311" s="220" t="s">
        <v>819</v>
      </c>
      <c r="C311" s="221">
        <v>9.3000000000000007</v>
      </c>
    </row>
    <row r="312" spans="1:3">
      <c r="A312" s="382"/>
      <c r="B312" s="220" t="s">
        <v>820</v>
      </c>
      <c r="C312" s="221">
        <v>7</v>
      </c>
    </row>
    <row r="313" spans="1:3">
      <c r="A313" s="382"/>
      <c r="B313" s="220" t="s">
        <v>821</v>
      </c>
      <c r="C313" s="221">
        <v>18.100000000000001</v>
      </c>
    </row>
    <row r="314" spans="1:3">
      <c r="A314" s="380">
        <v>38</v>
      </c>
      <c r="B314" s="228" t="s">
        <v>1115</v>
      </c>
      <c r="C314" s="221">
        <v>1902.4</v>
      </c>
    </row>
    <row r="315" spans="1:3">
      <c r="A315" s="380">
        <v>39</v>
      </c>
      <c r="B315" s="228" t="s">
        <v>2540</v>
      </c>
      <c r="C315" s="221">
        <v>2552.9999999999991</v>
      </c>
    </row>
    <row r="316" spans="1:3">
      <c r="A316" s="382"/>
      <c r="B316" s="220" t="s">
        <v>2592</v>
      </c>
      <c r="C316" s="221">
        <v>2307.6</v>
      </c>
    </row>
    <row r="317" spans="1:3">
      <c r="A317" s="382"/>
      <c r="B317" s="220" t="s">
        <v>2541</v>
      </c>
      <c r="C317" s="221">
        <v>86.7</v>
      </c>
    </row>
    <row r="318" spans="1:3">
      <c r="A318" s="382"/>
      <c r="B318" s="220" t="s">
        <v>826</v>
      </c>
      <c r="C318" s="221">
        <v>31.7</v>
      </c>
    </row>
    <row r="319" spans="1:3">
      <c r="A319" s="382"/>
      <c r="B319" s="220" t="s">
        <v>827</v>
      </c>
      <c r="C319" s="221">
        <v>18.7</v>
      </c>
    </row>
    <row r="320" spans="1:3" s="200" customFormat="1">
      <c r="A320" s="382"/>
      <c r="B320" s="220" t="s">
        <v>828</v>
      </c>
      <c r="C320" s="221">
        <v>18.7</v>
      </c>
    </row>
    <row r="321" spans="1:3" s="200" customFormat="1">
      <c r="A321" s="382"/>
      <c r="B321" s="220" t="s">
        <v>829</v>
      </c>
      <c r="C321" s="221">
        <v>28.9</v>
      </c>
    </row>
    <row r="322" spans="1:3">
      <c r="A322" s="382"/>
      <c r="B322" s="220" t="s">
        <v>830</v>
      </c>
      <c r="C322" s="221">
        <v>5.6</v>
      </c>
    </row>
    <row r="323" spans="1:3">
      <c r="A323" s="382"/>
      <c r="B323" s="220" t="s">
        <v>831</v>
      </c>
      <c r="C323" s="221">
        <v>55.1</v>
      </c>
    </row>
    <row r="324" spans="1:3">
      <c r="A324" s="380">
        <v>40</v>
      </c>
      <c r="B324" s="228" t="s">
        <v>2542</v>
      </c>
      <c r="C324" s="221">
        <v>1207.3999999999999</v>
      </c>
    </row>
    <row r="325" spans="1:3">
      <c r="A325" s="382"/>
      <c r="B325" s="220" t="s">
        <v>2593</v>
      </c>
      <c r="C325" s="221">
        <v>1191.8</v>
      </c>
    </row>
    <row r="326" spans="1:3">
      <c r="A326" s="382"/>
      <c r="B326" s="220" t="s">
        <v>833</v>
      </c>
      <c r="C326" s="221">
        <v>15.6</v>
      </c>
    </row>
    <row r="327" spans="1:3">
      <c r="A327" s="380">
        <v>41</v>
      </c>
      <c r="B327" s="228" t="s">
        <v>2543</v>
      </c>
      <c r="C327" s="221">
        <v>1936.7</v>
      </c>
    </row>
    <row r="328" spans="1:3">
      <c r="A328" s="382"/>
      <c r="B328" s="220" t="s">
        <v>2594</v>
      </c>
      <c r="C328" s="221">
        <v>1700.1</v>
      </c>
    </row>
    <row r="329" spans="1:3">
      <c r="A329" s="382"/>
      <c r="B329" s="220" t="s">
        <v>838</v>
      </c>
      <c r="C329" s="221">
        <v>77.400000000000006</v>
      </c>
    </row>
    <row r="330" spans="1:3">
      <c r="A330" s="382"/>
      <c r="B330" s="220" t="s">
        <v>839</v>
      </c>
      <c r="C330" s="221">
        <v>12.9</v>
      </c>
    </row>
    <row r="331" spans="1:3">
      <c r="A331" s="382"/>
      <c r="B331" s="220" t="s">
        <v>840</v>
      </c>
      <c r="C331" s="221">
        <v>51.4</v>
      </c>
    </row>
    <row r="332" spans="1:3">
      <c r="A332" s="382"/>
      <c r="B332" s="220" t="s">
        <v>841</v>
      </c>
      <c r="C332" s="221">
        <v>67.099999999999994</v>
      </c>
    </row>
    <row r="333" spans="1:3">
      <c r="A333" s="382"/>
      <c r="B333" s="220" t="s">
        <v>842</v>
      </c>
      <c r="C333" s="221">
        <v>27.8</v>
      </c>
    </row>
    <row r="334" spans="1:3">
      <c r="A334" s="380">
        <v>42</v>
      </c>
      <c r="B334" s="228" t="s">
        <v>2544</v>
      </c>
      <c r="C334" s="221">
        <v>4008.7000000000003</v>
      </c>
    </row>
    <row r="335" spans="1:3">
      <c r="A335" s="382"/>
      <c r="B335" s="220" t="s">
        <v>2595</v>
      </c>
      <c r="C335" s="221">
        <v>2983.8</v>
      </c>
    </row>
    <row r="336" spans="1:3">
      <c r="A336" s="382"/>
      <c r="B336" s="220" t="s">
        <v>844</v>
      </c>
      <c r="C336" s="221">
        <v>359.7</v>
      </c>
    </row>
    <row r="337" spans="1:3">
      <c r="A337" s="382"/>
      <c r="B337" s="220" t="s">
        <v>845</v>
      </c>
      <c r="C337" s="221">
        <v>239.5</v>
      </c>
    </row>
    <row r="338" spans="1:3">
      <c r="A338" s="382"/>
      <c r="B338" s="220" t="s">
        <v>846</v>
      </c>
      <c r="C338" s="221">
        <v>72.2</v>
      </c>
    </row>
    <row r="339" spans="1:3">
      <c r="A339" s="382"/>
      <c r="B339" s="220" t="s">
        <v>847</v>
      </c>
      <c r="C339" s="221">
        <v>93.3</v>
      </c>
    </row>
    <row r="340" spans="1:3">
      <c r="A340" s="382"/>
      <c r="B340" s="220" t="s">
        <v>848</v>
      </c>
      <c r="C340" s="221">
        <v>145.30000000000001</v>
      </c>
    </row>
    <row r="341" spans="1:3">
      <c r="A341" s="382"/>
      <c r="B341" s="220" t="s">
        <v>849</v>
      </c>
      <c r="C341" s="221">
        <v>114.9</v>
      </c>
    </row>
    <row r="342" spans="1:3">
      <c r="A342" s="380">
        <v>43</v>
      </c>
      <c r="B342" s="228" t="s">
        <v>2545</v>
      </c>
      <c r="C342" s="221">
        <v>1940.7</v>
      </c>
    </row>
    <row r="343" spans="1:3">
      <c r="A343" s="382"/>
      <c r="B343" s="220" t="s">
        <v>2596</v>
      </c>
      <c r="C343" s="221">
        <v>1746.3</v>
      </c>
    </row>
    <row r="344" spans="1:3">
      <c r="A344" s="382"/>
      <c r="B344" s="220" t="s">
        <v>851</v>
      </c>
      <c r="C344" s="221">
        <v>132.1</v>
      </c>
    </row>
    <row r="345" spans="1:3">
      <c r="A345" s="382"/>
      <c r="B345" s="220" t="s">
        <v>852</v>
      </c>
      <c r="C345" s="221">
        <v>36.9</v>
      </c>
    </row>
    <row r="346" spans="1:3">
      <c r="A346" s="382"/>
      <c r="B346" s="220" t="s">
        <v>853</v>
      </c>
      <c r="C346" s="221">
        <v>25.4</v>
      </c>
    </row>
    <row r="347" spans="1:3">
      <c r="A347" s="380">
        <v>44</v>
      </c>
      <c r="B347" s="228" t="s">
        <v>2546</v>
      </c>
      <c r="C347" s="221">
        <v>4410.2</v>
      </c>
    </row>
    <row r="348" spans="1:3">
      <c r="A348" s="382"/>
      <c r="B348" s="220" t="s">
        <v>2597</v>
      </c>
      <c r="C348" s="221">
        <v>3569.7</v>
      </c>
    </row>
    <row r="349" spans="1:3">
      <c r="A349" s="382"/>
      <c r="B349" s="220" t="s">
        <v>855</v>
      </c>
      <c r="C349" s="221">
        <v>114.7</v>
      </c>
    </row>
    <row r="350" spans="1:3">
      <c r="A350" s="382"/>
      <c r="B350" s="220" t="s">
        <v>856</v>
      </c>
      <c r="C350" s="221">
        <v>88.5</v>
      </c>
    </row>
    <row r="351" spans="1:3">
      <c r="A351" s="382"/>
      <c r="B351" s="220" t="s">
        <v>857</v>
      </c>
      <c r="C351" s="221">
        <v>363.7</v>
      </c>
    </row>
    <row r="352" spans="1:3">
      <c r="A352" s="382"/>
      <c r="B352" s="220" t="s">
        <v>858</v>
      </c>
      <c r="C352" s="221">
        <v>104.8</v>
      </c>
    </row>
    <row r="353" spans="1:3">
      <c r="A353" s="382"/>
      <c r="B353" s="220" t="s">
        <v>859</v>
      </c>
      <c r="C353" s="221">
        <v>168.8</v>
      </c>
    </row>
    <row r="354" spans="1:3">
      <c r="A354" s="383"/>
      <c r="B354" s="388" t="s">
        <v>2554</v>
      </c>
      <c r="C354" s="224">
        <v>7130.8</v>
      </c>
    </row>
    <row r="355" spans="1:3">
      <c r="A355" s="384"/>
      <c r="B355" s="384" t="s">
        <v>860</v>
      </c>
      <c r="C355" s="385">
        <v>142659.10000000003</v>
      </c>
    </row>
  </sheetData>
  <mergeCells count="1">
    <mergeCell ref="A4:C5"/>
  </mergeCells>
  <pageMargins left="0.70866141732283472" right="0.56000000000000005" top="0.34" bottom="0.31" header="0.31496062992125984" footer="0.31496062992125984"/>
  <pageSetup paperSize="9" firstPageNumber="50" fitToHeight="0" orientation="portrait" useFirstPageNumber="1" r:id="rId1"/>
  <drawing r:id="rId2"/>
</worksheet>
</file>

<file path=xl/worksheets/sheet22.xml><?xml version="1.0" encoding="utf-8"?>
<worksheet xmlns="http://schemas.openxmlformats.org/spreadsheetml/2006/main" xmlns:r="http://schemas.openxmlformats.org/officeDocument/2006/relationships">
  <dimension ref="A1:C386"/>
  <sheetViews>
    <sheetView topLeftCell="A18" zoomScaleNormal="100" workbookViewId="0">
      <selection activeCell="A18" sqref="A18"/>
    </sheetView>
  </sheetViews>
  <sheetFormatPr defaultRowHeight="15"/>
  <cols>
    <col min="1" max="1" width="7.140625" style="227" customWidth="1"/>
    <col min="2" max="2" width="49.28515625" style="227" customWidth="1"/>
    <col min="3" max="3" width="21.5703125" style="227" customWidth="1"/>
    <col min="4" max="4" width="2.5703125" style="227" customWidth="1"/>
    <col min="5" max="5" width="7.28515625" style="227" customWidth="1"/>
    <col min="6" max="6" width="8.7109375" style="227" customWidth="1"/>
    <col min="7" max="7" width="15.42578125" style="227" customWidth="1"/>
    <col min="8" max="8" width="17.85546875" style="227" customWidth="1"/>
    <col min="9" max="12" width="18.5703125" style="227" bestFit="1" customWidth="1"/>
    <col min="13" max="14" width="12.85546875" style="227" bestFit="1" customWidth="1"/>
    <col min="15" max="15" width="16.28515625" style="227" bestFit="1" customWidth="1"/>
    <col min="16" max="22" width="10.42578125" style="227" bestFit="1" customWidth="1"/>
    <col min="23" max="256" width="9.140625" style="227"/>
    <col min="257" max="257" width="7.140625" style="227" customWidth="1"/>
    <col min="258" max="258" width="49.28515625" style="227" customWidth="1"/>
    <col min="259" max="259" width="13.5703125" style="227" customWidth="1"/>
    <col min="260" max="260" width="6.5703125" style="227" bestFit="1" customWidth="1"/>
    <col min="261" max="261" width="7.28515625" style="227" customWidth="1"/>
    <col min="262" max="262" width="8.7109375" style="227" customWidth="1"/>
    <col min="263" max="263" width="15.42578125" style="227" customWidth="1"/>
    <col min="264" max="264" width="17.85546875" style="227" customWidth="1"/>
    <col min="265" max="268" width="18.5703125" style="227" bestFit="1" customWidth="1"/>
    <col min="269" max="270" width="12.85546875" style="227" bestFit="1" customWidth="1"/>
    <col min="271" max="271" width="16.28515625" style="227" bestFit="1" customWidth="1"/>
    <col min="272" max="278" width="10.42578125" style="227" bestFit="1" customWidth="1"/>
    <col min="279" max="512" width="9.140625" style="227"/>
    <col min="513" max="513" width="7.140625" style="227" customWidth="1"/>
    <col min="514" max="514" width="49.28515625" style="227" customWidth="1"/>
    <col min="515" max="515" width="13.5703125" style="227" customWidth="1"/>
    <col min="516" max="516" width="6.5703125" style="227" bestFit="1" customWidth="1"/>
    <col min="517" max="517" width="7.28515625" style="227" customWidth="1"/>
    <col min="518" max="518" width="8.7109375" style="227" customWidth="1"/>
    <col min="519" max="519" width="15.42578125" style="227" customWidth="1"/>
    <col min="520" max="520" width="17.85546875" style="227" customWidth="1"/>
    <col min="521" max="524" width="18.5703125" style="227" bestFit="1" customWidth="1"/>
    <col min="525" max="526" width="12.85546875" style="227" bestFit="1" customWidth="1"/>
    <col min="527" max="527" width="16.28515625" style="227" bestFit="1" customWidth="1"/>
    <col min="528" max="534" width="10.42578125" style="227" bestFit="1" customWidth="1"/>
    <col min="535" max="768" width="9.140625" style="227"/>
    <col min="769" max="769" width="7.140625" style="227" customWidth="1"/>
    <col min="770" max="770" width="49.28515625" style="227" customWidth="1"/>
    <col min="771" max="771" width="13.5703125" style="227" customWidth="1"/>
    <col min="772" max="772" width="6.5703125" style="227" bestFit="1" customWidth="1"/>
    <col min="773" max="773" width="7.28515625" style="227" customWidth="1"/>
    <col min="774" max="774" width="8.7109375" style="227" customWidth="1"/>
    <col min="775" max="775" width="15.42578125" style="227" customWidth="1"/>
    <col min="776" max="776" width="17.85546875" style="227" customWidth="1"/>
    <col min="777" max="780" width="18.5703125" style="227" bestFit="1" customWidth="1"/>
    <col min="781" max="782" width="12.85546875" style="227" bestFit="1" customWidth="1"/>
    <col min="783" max="783" width="16.28515625" style="227" bestFit="1" customWidth="1"/>
    <col min="784" max="790" width="10.42578125" style="227" bestFit="1" customWidth="1"/>
    <col min="791" max="1024" width="9.140625" style="227"/>
    <col min="1025" max="1025" width="7.140625" style="227" customWidth="1"/>
    <col min="1026" max="1026" width="49.28515625" style="227" customWidth="1"/>
    <col min="1027" max="1027" width="13.5703125" style="227" customWidth="1"/>
    <col min="1028" max="1028" width="6.5703125" style="227" bestFit="1" customWidth="1"/>
    <col min="1029" max="1029" width="7.28515625" style="227" customWidth="1"/>
    <col min="1030" max="1030" width="8.7109375" style="227" customWidth="1"/>
    <col min="1031" max="1031" width="15.42578125" style="227" customWidth="1"/>
    <col min="1032" max="1032" width="17.85546875" style="227" customWidth="1"/>
    <col min="1033" max="1036" width="18.5703125" style="227" bestFit="1" customWidth="1"/>
    <col min="1037" max="1038" width="12.85546875" style="227" bestFit="1" customWidth="1"/>
    <col min="1039" max="1039" width="16.28515625" style="227" bestFit="1" customWidth="1"/>
    <col min="1040" max="1046" width="10.42578125" style="227" bestFit="1" customWidth="1"/>
    <col min="1047" max="1280" width="9.140625" style="227"/>
    <col min="1281" max="1281" width="7.140625" style="227" customWidth="1"/>
    <col min="1282" max="1282" width="49.28515625" style="227" customWidth="1"/>
    <col min="1283" max="1283" width="13.5703125" style="227" customWidth="1"/>
    <col min="1284" max="1284" width="6.5703125" style="227" bestFit="1" customWidth="1"/>
    <col min="1285" max="1285" width="7.28515625" style="227" customWidth="1"/>
    <col min="1286" max="1286" width="8.7109375" style="227" customWidth="1"/>
    <col min="1287" max="1287" width="15.42578125" style="227" customWidth="1"/>
    <col min="1288" max="1288" width="17.85546875" style="227" customWidth="1"/>
    <col min="1289" max="1292" width="18.5703125" style="227" bestFit="1" customWidth="1"/>
    <col min="1293" max="1294" width="12.85546875" style="227" bestFit="1" customWidth="1"/>
    <col min="1295" max="1295" width="16.28515625" style="227" bestFit="1" customWidth="1"/>
    <col min="1296" max="1302" width="10.42578125" style="227" bestFit="1" customWidth="1"/>
    <col min="1303" max="1536" width="9.140625" style="227"/>
    <col min="1537" max="1537" width="7.140625" style="227" customWidth="1"/>
    <col min="1538" max="1538" width="49.28515625" style="227" customWidth="1"/>
    <col min="1539" max="1539" width="13.5703125" style="227" customWidth="1"/>
    <col min="1540" max="1540" width="6.5703125" style="227" bestFit="1" customWidth="1"/>
    <col min="1541" max="1541" width="7.28515625" style="227" customWidth="1"/>
    <col min="1542" max="1542" width="8.7109375" style="227" customWidth="1"/>
    <col min="1543" max="1543" width="15.42578125" style="227" customWidth="1"/>
    <col min="1544" max="1544" width="17.85546875" style="227" customWidth="1"/>
    <col min="1545" max="1548" width="18.5703125" style="227" bestFit="1" customWidth="1"/>
    <col min="1549" max="1550" width="12.85546875" style="227" bestFit="1" customWidth="1"/>
    <col min="1551" max="1551" width="16.28515625" style="227" bestFit="1" customWidth="1"/>
    <col min="1552" max="1558" width="10.42578125" style="227" bestFit="1" customWidth="1"/>
    <col min="1559" max="1792" width="9.140625" style="227"/>
    <col min="1793" max="1793" width="7.140625" style="227" customWidth="1"/>
    <col min="1794" max="1794" width="49.28515625" style="227" customWidth="1"/>
    <col min="1795" max="1795" width="13.5703125" style="227" customWidth="1"/>
    <col min="1796" max="1796" width="6.5703125" style="227" bestFit="1" customWidth="1"/>
    <col min="1797" max="1797" width="7.28515625" style="227" customWidth="1"/>
    <col min="1798" max="1798" width="8.7109375" style="227" customWidth="1"/>
    <col min="1799" max="1799" width="15.42578125" style="227" customWidth="1"/>
    <col min="1800" max="1800" width="17.85546875" style="227" customWidth="1"/>
    <col min="1801" max="1804" width="18.5703125" style="227" bestFit="1" customWidth="1"/>
    <col min="1805" max="1806" width="12.85546875" style="227" bestFit="1" customWidth="1"/>
    <col min="1807" max="1807" width="16.28515625" style="227" bestFit="1" customWidth="1"/>
    <col min="1808" max="1814" width="10.42578125" style="227" bestFit="1" customWidth="1"/>
    <col min="1815" max="2048" width="9.140625" style="227"/>
    <col min="2049" max="2049" width="7.140625" style="227" customWidth="1"/>
    <col min="2050" max="2050" width="49.28515625" style="227" customWidth="1"/>
    <col min="2051" max="2051" width="13.5703125" style="227" customWidth="1"/>
    <col min="2052" max="2052" width="6.5703125" style="227" bestFit="1" customWidth="1"/>
    <col min="2053" max="2053" width="7.28515625" style="227" customWidth="1"/>
    <col min="2054" max="2054" width="8.7109375" style="227" customWidth="1"/>
    <col min="2055" max="2055" width="15.42578125" style="227" customWidth="1"/>
    <col min="2056" max="2056" width="17.85546875" style="227" customWidth="1"/>
    <col min="2057" max="2060" width="18.5703125" style="227" bestFit="1" customWidth="1"/>
    <col min="2061" max="2062" width="12.85546875" style="227" bestFit="1" customWidth="1"/>
    <col min="2063" max="2063" width="16.28515625" style="227" bestFit="1" customWidth="1"/>
    <col min="2064" max="2070" width="10.42578125" style="227" bestFit="1" customWidth="1"/>
    <col min="2071" max="2304" width="9.140625" style="227"/>
    <col min="2305" max="2305" width="7.140625" style="227" customWidth="1"/>
    <col min="2306" max="2306" width="49.28515625" style="227" customWidth="1"/>
    <col min="2307" max="2307" width="13.5703125" style="227" customWidth="1"/>
    <col min="2308" max="2308" width="6.5703125" style="227" bestFit="1" customWidth="1"/>
    <col min="2309" max="2309" width="7.28515625" style="227" customWidth="1"/>
    <col min="2310" max="2310" width="8.7109375" style="227" customWidth="1"/>
    <col min="2311" max="2311" width="15.42578125" style="227" customWidth="1"/>
    <col min="2312" max="2312" width="17.85546875" style="227" customWidth="1"/>
    <col min="2313" max="2316" width="18.5703125" style="227" bestFit="1" customWidth="1"/>
    <col min="2317" max="2318" width="12.85546875" style="227" bestFit="1" customWidth="1"/>
    <col min="2319" max="2319" width="16.28515625" style="227" bestFit="1" customWidth="1"/>
    <col min="2320" max="2326" width="10.42578125" style="227" bestFit="1" customWidth="1"/>
    <col min="2327" max="2560" width="9.140625" style="227"/>
    <col min="2561" max="2561" width="7.140625" style="227" customWidth="1"/>
    <col min="2562" max="2562" width="49.28515625" style="227" customWidth="1"/>
    <col min="2563" max="2563" width="13.5703125" style="227" customWidth="1"/>
    <col min="2564" max="2564" width="6.5703125" style="227" bestFit="1" customWidth="1"/>
    <col min="2565" max="2565" width="7.28515625" style="227" customWidth="1"/>
    <col min="2566" max="2566" width="8.7109375" style="227" customWidth="1"/>
    <col min="2567" max="2567" width="15.42578125" style="227" customWidth="1"/>
    <col min="2568" max="2568" width="17.85546875" style="227" customWidth="1"/>
    <col min="2569" max="2572" width="18.5703125" style="227" bestFit="1" customWidth="1"/>
    <col min="2573" max="2574" width="12.85546875" style="227" bestFit="1" customWidth="1"/>
    <col min="2575" max="2575" width="16.28515625" style="227" bestFit="1" customWidth="1"/>
    <col min="2576" max="2582" width="10.42578125" style="227" bestFit="1" customWidth="1"/>
    <col min="2583" max="2816" width="9.140625" style="227"/>
    <col min="2817" max="2817" width="7.140625" style="227" customWidth="1"/>
    <col min="2818" max="2818" width="49.28515625" style="227" customWidth="1"/>
    <col min="2819" max="2819" width="13.5703125" style="227" customWidth="1"/>
    <col min="2820" max="2820" width="6.5703125" style="227" bestFit="1" customWidth="1"/>
    <col min="2821" max="2821" width="7.28515625" style="227" customWidth="1"/>
    <col min="2822" max="2822" width="8.7109375" style="227" customWidth="1"/>
    <col min="2823" max="2823" width="15.42578125" style="227" customWidth="1"/>
    <col min="2824" max="2824" width="17.85546875" style="227" customWidth="1"/>
    <col min="2825" max="2828" width="18.5703125" style="227" bestFit="1" customWidth="1"/>
    <col min="2829" max="2830" width="12.85546875" style="227" bestFit="1" customWidth="1"/>
    <col min="2831" max="2831" width="16.28515625" style="227" bestFit="1" customWidth="1"/>
    <col min="2832" max="2838" width="10.42578125" style="227" bestFit="1" customWidth="1"/>
    <col min="2839" max="3072" width="9.140625" style="227"/>
    <col min="3073" max="3073" width="7.140625" style="227" customWidth="1"/>
    <col min="3074" max="3074" width="49.28515625" style="227" customWidth="1"/>
    <col min="3075" max="3075" width="13.5703125" style="227" customWidth="1"/>
    <col min="3076" max="3076" width="6.5703125" style="227" bestFit="1" customWidth="1"/>
    <col min="3077" max="3077" width="7.28515625" style="227" customWidth="1"/>
    <col min="3078" max="3078" width="8.7109375" style="227" customWidth="1"/>
    <col min="3079" max="3079" width="15.42578125" style="227" customWidth="1"/>
    <col min="3080" max="3080" width="17.85546875" style="227" customWidth="1"/>
    <col min="3081" max="3084" width="18.5703125" style="227" bestFit="1" customWidth="1"/>
    <col min="3085" max="3086" width="12.85546875" style="227" bestFit="1" customWidth="1"/>
    <col min="3087" max="3087" width="16.28515625" style="227" bestFit="1" customWidth="1"/>
    <col min="3088" max="3094" width="10.42578125" style="227" bestFit="1" customWidth="1"/>
    <col min="3095" max="3328" width="9.140625" style="227"/>
    <col min="3329" max="3329" width="7.140625" style="227" customWidth="1"/>
    <col min="3330" max="3330" width="49.28515625" style="227" customWidth="1"/>
    <col min="3331" max="3331" width="13.5703125" style="227" customWidth="1"/>
    <col min="3332" max="3332" width="6.5703125" style="227" bestFit="1" customWidth="1"/>
    <col min="3333" max="3333" width="7.28515625" style="227" customWidth="1"/>
    <col min="3334" max="3334" width="8.7109375" style="227" customWidth="1"/>
    <col min="3335" max="3335" width="15.42578125" style="227" customWidth="1"/>
    <col min="3336" max="3336" width="17.85546875" style="227" customWidth="1"/>
    <col min="3337" max="3340" width="18.5703125" style="227" bestFit="1" customWidth="1"/>
    <col min="3341" max="3342" width="12.85546875" style="227" bestFit="1" customWidth="1"/>
    <col min="3343" max="3343" width="16.28515625" style="227" bestFit="1" customWidth="1"/>
    <col min="3344" max="3350" width="10.42578125" style="227" bestFit="1" customWidth="1"/>
    <col min="3351" max="3584" width="9.140625" style="227"/>
    <col min="3585" max="3585" width="7.140625" style="227" customWidth="1"/>
    <col min="3586" max="3586" width="49.28515625" style="227" customWidth="1"/>
    <col min="3587" max="3587" width="13.5703125" style="227" customWidth="1"/>
    <col min="3588" max="3588" width="6.5703125" style="227" bestFit="1" customWidth="1"/>
    <col min="3589" max="3589" width="7.28515625" style="227" customWidth="1"/>
    <col min="3590" max="3590" width="8.7109375" style="227" customWidth="1"/>
    <col min="3591" max="3591" width="15.42578125" style="227" customWidth="1"/>
    <col min="3592" max="3592" width="17.85546875" style="227" customWidth="1"/>
    <col min="3593" max="3596" width="18.5703125" style="227" bestFit="1" customWidth="1"/>
    <col min="3597" max="3598" width="12.85546875" style="227" bestFit="1" customWidth="1"/>
    <col min="3599" max="3599" width="16.28515625" style="227" bestFit="1" customWidth="1"/>
    <col min="3600" max="3606" width="10.42578125" style="227" bestFit="1" customWidth="1"/>
    <col min="3607" max="3840" width="9.140625" style="227"/>
    <col min="3841" max="3841" width="7.140625" style="227" customWidth="1"/>
    <col min="3842" max="3842" width="49.28515625" style="227" customWidth="1"/>
    <col min="3843" max="3843" width="13.5703125" style="227" customWidth="1"/>
    <col min="3844" max="3844" width="6.5703125" style="227" bestFit="1" customWidth="1"/>
    <col min="3845" max="3845" width="7.28515625" style="227" customWidth="1"/>
    <col min="3846" max="3846" width="8.7109375" style="227" customWidth="1"/>
    <col min="3847" max="3847" width="15.42578125" style="227" customWidth="1"/>
    <col min="3848" max="3848" width="17.85546875" style="227" customWidth="1"/>
    <col min="3849" max="3852" width="18.5703125" style="227" bestFit="1" customWidth="1"/>
    <col min="3853" max="3854" width="12.85546875" style="227" bestFit="1" customWidth="1"/>
    <col min="3855" max="3855" width="16.28515625" style="227" bestFit="1" customWidth="1"/>
    <col min="3856" max="3862" width="10.42578125" style="227" bestFit="1" customWidth="1"/>
    <col min="3863" max="4096" width="9.140625" style="227"/>
    <col min="4097" max="4097" width="7.140625" style="227" customWidth="1"/>
    <col min="4098" max="4098" width="49.28515625" style="227" customWidth="1"/>
    <col min="4099" max="4099" width="13.5703125" style="227" customWidth="1"/>
    <col min="4100" max="4100" width="6.5703125" style="227" bestFit="1" customWidth="1"/>
    <col min="4101" max="4101" width="7.28515625" style="227" customWidth="1"/>
    <col min="4102" max="4102" width="8.7109375" style="227" customWidth="1"/>
    <col min="4103" max="4103" width="15.42578125" style="227" customWidth="1"/>
    <col min="4104" max="4104" width="17.85546875" style="227" customWidth="1"/>
    <col min="4105" max="4108" width="18.5703125" style="227" bestFit="1" customWidth="1"/>
    <col min="4109" max="4110" width="12.85546875" style="227" bestFit="1" customWidth="1"/>
    <col min="4111" max="4111" width="16.28515625" style="227" bestFit="1" customWidth="1"/>
    <col min="4112" max="4118" width="10.42578125" style="227" bestFit="1" customWidth="1"/>
    <col min="4119" max="4352" width="9.140625" style="227"/>
    <col min="4353" max="4353" width="7.140625" style="227" customWidth="1"/>
    <col min="4354" max="4354" width="49.28515625" style="227" customWidth="1"/>
    <col min="4355" max="4355" width="13.5703125" style="227" customWidth="1"/>
    <col min="4356" max="4356" width="6.5703125" style="227" bestFit="1" customWidth="1"/>
    <col min="4357" max="4357" width="7.28515625" style="227" customWidth="1"/>
    <col min="4358" max="4358" width="8.7109375" style="227" customWidth="1"/>
    <col min="4359" max="4359" width="15.42578125" style="227" customWidth="1"/>
    <col min="4360" max="4360" width="17.85546875" style="227" customWidth="1"/>
    <col min="4361" max="4364" width="18.5703125" style="227" bestFit="1" customWidth="1"/>
    <col min="4365" max="4366" width="12.85546875" style="227" bestFit="1" customWidth="1"/>
    <col min="4367" max="4367" width="16.28515625" style="227" bestFit="1" customWidth="1"/>
    <col min="4368" max="4374" width="10.42578125" style="227" bestFit="1" customWidth="1"/>
    <col min="4375" max="4608" width="9.140625" style="227"/>
    <col min="4609" max="4609" width="7.140625" style="227" customWidth="1"/>
    <col min="4610" max="4610" width="49.28515625" style="227" customWidth="1"/>
    <col min="4611" max="4611" width="13.5703125" style="227" customWidth="1"/>
    <col min="4612" max="4612" width="6.5703125" style="227" bestFit="1" customWidth="1"/>
    <col min="4613" max="4613" width="7.28515625" style="227" customWidth="1"/>
    <col min="4614" max="4614" width="8.7109375" style="227" customWidth="1"/>
    <col min="4615" max="4615" width="15.42578125" style="227" customWidth="1"/>
    <col min="4616" max="4616" width="17.85546875" style="227" customWidth="1"/>
    <col min="4617" max="4620" width="18.5703125" style="227" bestFit="1" customWidth="1"/>
    <col min="4621" max="4622" width="12.85546875" style="227" bestFit="1" customWidth="1"/>
    <col min="4623" max="4623" width="16.28515625" style="227" bestFit="1" customWidth="1"/>
    <col min="4624" max="4630" width="10.42578125" style="227" bestFit="1" customWidth="1"/>
    <col min="4631" max="4864" width="9.140625" style="227"/>
    <col min="4865" max="4865" width="7.140625" style="227" customWidth="1"/>
    <col min="4866" max="4866" width="49.28515625" style="227" customWidth="1"/>
    <col min="4867" max="4867" width="13.5703125" style="227" customWidth="1"/>
    <col min="4868" max="4868" width="6.5703125" style="227" bestFit="1" customWidth="1"/>
    <col min="4869" max="4869" width="7.28515625" style="227" customWidth="1"/>
    <col min="4870" max="4870" width="8.7109375" style="227" customWidth="1"/>
    <col min="4871" max="4871" width="15.42578125" style="227" customWidth="1"/>
    <col min="4872" max="4872" width="17.85546875" style="227" customWidth="1"/>
    <col min="4873" max="4876" width="18.5703125" style="227" bestFit="1" customWidth="1"/>
    <col min="4877" max="4878" width="12.85546875" style="227" bestFit="1" customWidth="1"/>
    <col min="4879" max="4879" width="16.28515625" style="227" bestFit="1" customWidth="1"/>
    <col min="4880" max="4886" width="10.42578125" style="227" bestFit="1" customWidth="1"/>
    <col min="4887" max="5120" width="9.140625" style="227"/>
    <col min="5121" max="5121" width="7.140625" style="227" customWidth="1"/>
    <col min="5122" max="5122" width="49.28515625" style="227" customWidth="1"/>
    <col min="5123" max="5123" width="13.5703125" style="227" customWidth="1"/>
    <col min="5124" max="5124" width="6.5703125" style="227" bestFit="1" customWidth="1"/>
    <col min="5125" max="5125" width="7.28515625" style="227" customWidth="1"/>
    <col min="5126" max="5126" width="8.7109375" style="227" customWidth="1"/>
    <col min="5127" max="5127" width="15.42578125" style="227" customWidth="1"/>
    <col min="5128" max="5128" width="17.85546875" style="227" customWidth="1"/>
    <col min="5129" max="5132" width="18.5703125" style="227" bestFit="1" customWidth="1"/>
    <col min="5133" max="5134" width="12.85546875" style="227" bestFit="1" customWidth="1"/>
    <col min="5135" max="5135" width="16.28515625" style="227" bestFit="1" customWidth="1"/>
    <col min="5136" max="5142" width="10.42578125" style="227" bestFit="1" customWidth="1"/>
    <col min="5143" max="5376" width="9.140625" style="227"/>
    <col min="5377" max="5377" width="7.140625" style="227" customWidth="1"/>
    <col min="5378" max="5378" width="49.28515625" style="227" customWidth="1"/>
    <col min="5379" max="5379" width="13.5703125" style="227" customWidth="1"/>
    <col min="5380" max="5380" width="6.5703125" style="227" bestFit="1" customWidth="1"/>
    <col min="5381" max="5381" width="7.28515625" style="227" customWidth="1"/>
    <col min="5382" max="5382" width="8.7109375" style="227" customWidth="1"/>
    <col min="5383" max="5383" width="15.42578125" style="227" customWidth="1"/>
    <col min="5384" max="5384" width="17.85546875" style="227" customWidth="1"/>
    <col min="5385" max="5388" width="18.5703125" style="227" bestFit="1" customWidth="1"/>
    <col min="5389" max="5390" width="12.85546875" style="227" bestFit="1" customWidth="1"/>
    <col min="5391" max="5391" width="16.28515625" style="227" bestFit="1" customWidth="1"/>
    <col min="5392" max="5398" width="10.42578125" style="227" bestFit="1" customWidth="1"/>
    <col min="5399" max="5632" width="9.140625" style="227"/>
    <col min="5633" max="5633" width="7.140625" style="227" customWidth="1"/>
    <col min="5634" max="5634" width="49.28515625" style="227" customWidth="1"/>
    <col min="5635" max="5635" width="13.5703125" style="227" customWidth="1"/>
    <col min="5636" max="5636" width="6.5703125" style="227" bestFit="1" customWidth="1"/>
    <col min="5637" max="5637" width="7.28515625" style="227" customWidth="1"/>
    <col min="5638" max="5638" width="8.7109375" style="227" customWidth="1"/>
    <col min="5639" max="5639" width="15.42578125" style="227" customWidth="1"/>
    <col min="5640" max="5640" width="17.85546875" style="227" customWidth="1"/>
    <col min="5641" max="5644" width="18.5703125" style="227" bestFit="1" customWidth="1"/>
    <col min="5645" max="5646" width="12.85546875" style="227" bestFit="1" customWidth="1"/>
    <col min="5647" max="5647" width="16.28515625" style="227" bestFit="1" customWidth="1"/>
    <col min="5648" max="5654" width="10.42578125" style="227" bestFit="1" customWidth="1"/>
    <col min="5655" max="5888" width="9.140625" style="227"/>
    <col min="5889" max="5889" width="7.140625" style="227" customWidth="1"/>
    <col min="5890" max="5890" width="49.28515625" style="227" customWidth="1"/>
    <col min="5891" max="5891" width="13.5703125" style="227" customWidth="1"/>
    <col min="5892" max="5892" width="6.5703125" style="227" bestFit="1" customWidth="1"/>
    <col min="5893" max="5893" width="7.28515625" style="227" customWidth="1"/>
    <col min="5894" max="5894" width="8.7109375" style="227" customWidth="1"/>
    <col min="5895" max="5895" width="15.42578125" style="227" customWidth="1"/>
    <col min="5896" max="5896" width="17.85546875" style="227" customWidth="1"/>
    <col min="5897" max="5900" width="18.5703125" style="227" bestFit="1" customWidth="1"/>
    <col min="5901" max="5902" width="12.85546875" style="227" bestFit="1" customWidth="1"/>
    <col min="5903" max="5903" width="16.28515625" style="227" bestFit="1" customWidth="1"/>
    <col min="5904" max="5910" width="10.42578125" style="227" bestFit="1" customWidth="1"/>
    <col min="5911" max="6144" width="9.140625" style="227"/>
    <col min="6145" max="6145" width="7.140625" style="227" customWidth="1"/>
    <col min="6146" max="6146" width="49.28515625" style="227" customWidth="1"/>
    <col min="6147" max="6147" width="13.5703125" style="227" customWidth="1"/>
    <col min="6148" max="6148" width="6.5703125" style="227" bestFit="1" customWidth="1"/>
    <col min="6149" max="6149" width="7.28515625" style="227" customWidth="1"/>
    <col min="6150" max="6150" width="8.7109375" style="227" customWidth="1"/>
    <col min="6151" max="6151" width="15.42578125" style="227" customWidth="1"/>
    <col min="6152" max="6152" width="17.85546875" style="227" customWidth="1"/>
    <col min="6153" max="6156" width="18.5703125" style="227" bestFit="1" customWidth="1"/>
    <col min="6157" max="6158" width="12.85546875" style="227" bestFit="1" customWidth="1"/>
    <col min="6159" max="6159" width="16.28515625" style="227" bestFit="1" customWidth="1"/>
    <col min="6160" max="6166" width="10.42578125" style="227" bestFit="1" customWidth="1"/>
    <col min="6167" max="6400" width="9.140625" style="227"/>
    <col min="6401" max="6401" width="7.140625" style="227" customWidth="1"/>
    <col min="6402" max="6402" width="49.28515625" style="227" customWidth="1"/>
    <col min="6403" max="6403" width="13.5703125" style="227" customWidth="1"/>
    <col min="6404" max="6404" width="6.5703125" style="227" bestFit="1" customWidth="1"/>
    <col min="6405" max="6405" width="7.28515625" style="227" customWidth="1"/>
    <col min="6406" max="6406" width="8.7109375" style="227" customWidth="1"/>
    <col min="6407" max="6407" width="15.42578125" style="227" customWidth="1"/>
    <col min="6408" max="6408" width="17.85546875" style="227" customWidth="1"/>
    <col min="6409" max="6412" width="18.5703125" style="227" bestFit="1" customWidth="1"/>
    <col min="6413" max="6414" width="12.85546875" style="227" bestFit="1" customWidth="1"/>
    <col min="6415" max="6415" width="16.28515625" style="227" bestFit="1" customWidth="1"/>
    <col min="6416" max="6422" width="10.42578125" style="227" bestFit="1" customWidth="1"/>
    <col min="6423" max="6656" width="9.140625" style="227"/>
    <col min="6657" max="6657" width="7.140625" style="227" customWidth="1"/>
    <col min="6658" max="6658" width="49.28515625" style="227" customWidth="1"/>
    <col min="6659" max="6659" width="13.5703125" style="227" customWidth="1"/>
    <col min="6660" max="6660" width="6.5703125" style="227" bestFit="1" customWidth="1"/>
    <col min="6661" max="6661" width="7.28515625" style="227" customWidth="1"/>
    <col min="6662" max="6662" width="8.7109375" style="227" customWidth="1"/>
    <col min="6663" max="6663" width="15.42578125" style="227" customWidth="1"/>
    <col min="6664" max="6664" width="17.85546875" style="227" customWidth="1"/>
    <col min="6665" max="6668" width="18.5703125" style="227" bestFit="1" customWidth="1"/>
    <col min="6669" max="6670" width="12.85546875" style="227" bestFit="1" customWidth="1"/>
    <col min="6671" max="6671" width="16.28515625" style="227" bestFit="1" customWidth="1"/>
    <col min="6672" max="6678" width="10.42578125" style="227" bestFit="1" customWidth="1"/>
    <col min="6679" max="6912" width="9.140625" style="227"/>
    <col min="6913" max="6913" width="7.140625" style="227" customWidth="1"/>
    <col min="6914" max="6914" width="49.28515625" style="227" customWidth="1"/>
    <col min="6915" max="6915" width="13.5703125" style="227" customWidth="1"/>
    <col min="6916" max="6916" width="6.5703125" style="227" bestFit="1" customWidth="1"/>
    <col min="6917" max="6917" width="7.28515625" style="227" customWidth="1"/>
    <col min="6918" max="6918" width="8.7109375" style="227" customWidth="1"/>
    <col min="6919" max="6919" width="15.42578125" style="227" customWidth="1"/>
    <col min="6920" max="6920" width="17.85546875" style="227" customWidth="1"/>
    <col min="6921" max="6924" width="18.5703125" style="227" bestFit="1" customWidth="1"/>
    <col min="6925" max="6926" width="12.85546875" style="227" bestFit="1" customWidth="1"/>
    <col min="6927" max="6927" width="16.28515625" style="227" bestFit="1" customWidth="1"/>
    <col min="6928" max="6934" width="10.42578125" style="227" bestFit="1" customWidth="1"/>
    <col min="6935" max="7168" width="9.140625" style="227"/>
    <col min="7169" max="7169" width="7.140625" style="227" customWidth="1"/>
    <col min="7170" max="7170" width="49.28515625" style="227" customWidth="1"/>
    <col min="7171" max="7171" width="13.5703125" style="227" customWidth="1"/>
    <col min="7172" max="7172" width="6.5703125" style="227" bestFit="1" customWidth="1"/>
    <col min="7173" max="7173" width="7.28515625" style="227" customWidth="1"/>
    <col min="7174" max="7174" width="8.7109375" style="227" customWidth="1"/>
    <col min="7175" max="7175" width="15.42578125" style="227" customWidth="1"/>
    <col min="7176" max="7176" width="17.85546875" style="227" customWidth="1"/>
    <col min="7177" max="7180" width="18.5703125" style="227" bestFit="1" customWidth="1"/>
    <col min="7181" max="7182" width="12.85546875" style="227" bestFit="1" customWidth="1"/>
    <col min="7183" max="7183" width="16.28515625" style="227" bestFit="1" customWidth="1"/>
    <col min="7184" max="7190" width="10.42578125" style="227" bestFit="1" customWidth="1"/>
    <col min="7191" max="7424" width="9.140625" style="227"/>
    <col min="7425" max="7425" width="7.140625" style="227" customWidth="1"/>
    <col min="7426" max="7426" width="49.28515625" style="227" customWidth="1"/>
    <col min="7427" max="7427" width="13.5703125" style="227" customWidth="1"/>
    <col min="7428" max="7428" width="6.5703125" style="227" bestFit="1" customWidth="1"/>
    <col min="7429" max="7429" width="7.28515625" style="227" customWidth="1"/>
    <col min="7430" max="7430" width="8.7109375" style="227" customWidth="1"/>
    <col min="7431" max="7431" width="15.42578125" style="227" customWidth="1"/>
    <col min="7432" max="7432" width="17.85546875" style="227" customWidth="1"/>
    <col min="7433" max="7436" width="18.5703125" style="227" bestFit="1" customWidth="1"/>
    <col min="7437" max="7438" width="12.85546875" style="227" bestFit="1" customWidth="1"/>
    <col min="7439" max="7439" width="16.28515625" style="227" bestFit="1" customWidth="1"/>
    <col min="7440" max="7446" width="10.42578125" style="227" bestFit="1" customWidth="1"/>
    <col min="7447" max="7680" width="9.140625" style="227"/>
    <col min="7681" max="7681" width="7.140625" style="227" customWidth="1"/>
    <col min="7682" max="7682" width="49.28515625" style="227" customWidth="1"/>
    <col min="7683" max="7683" width="13.5703125" style="227" customWidth="1"/>
    <col min="7684" max="7684" width="6.5703125" style="227" bestFit="1" customWidth="1"/>
    <col min="7685" max="7685" width="7.28515625" style="227" customWidth="1"/>
    <col min="7686" max="7686" width="8.7109375" style="227" customWidth="1"/>
    <col min="7687" max="7687" width="15.42578125" style="227" customWidth="1"/>
    <col min="7688" max="7688" width="17.85546875" style="227" customWidth="1"/>
    <col min="7689" max="7692" width="18.5703125" style="227" bestFit="1" customWidth="1"/>
    <col min="7693" max="7694" width="12.85546875" style="227" bestFit="1" customWidth="1"/>
    <col min="7695" max="7695" width="16.28515625" style="227" bestFit="1" customWidth="1"/>
    <col min="7696" max="7702" width="10.42578125" style="227" bestFit="1" customWidth="1"/>
    <col min="7703" max="7936" width="9.140625" style="227"/>
    <col min="7937" max="7937" width="7.140625" style="227" customWidth="1"/>
    <col min="7938" max="7938" width="49.28515625" style="227" customWidth="1"/>
    <col min="7939" max="7939" width="13.5703125" style="227" customWidth="1"/>
    <col min="7940" max="7940" width="6.5703125" style="227" bestFit="1" customWidth="1"/>
    <col min="7941" max="7941" width="7.28515625" style="227" customWidth="1"/>
    <col min="7942" max="7942" width="8.7109375" style="227" customWidth="1"/>
    <col min="7943" max="7943" width="15.42578125" style="227" customWidth="1"/>
    <col min="7944" max="7944" width="17.85546875" style="227" customWidth="1"/>
    <col min="7945" max="7948" width="18.5703125" style="227" bestFit="1" customWidth="1"/>
    <col min="7949" max="7950" width="12.85546875" style="227" bestFit="1" customWidth="1"/>
    <col min="7951" max="7951" width="16.28515625" style="227" bestFit="1" customWidth="1"/>
    <col min="7952" max="7958" width="10.42578125" style="227" bestFit="1" customWidth="1"/>
    <col min="7959" max="8192" width="9.140625" style="227"/>
    <col min="8193" max="8193" width="7.140625" style="227" customWidth="1"/>
    <col min="8194" max="8194" width="49.28515625" style="227" customWidth="1"/>
    <col min="8195" max="8195" width="13.5703125" style="227" customWidth="1"/>
    <col min="8196" max="8196" width="6.5703125" style="227" bestFit="1" customWidth="1"/>
    <col min="8197" max="8197" width="7.28515625" style="227" customWidth="1"/>
    <col min="8198" max="8198" width="8.7109375" style="227" customWidth="1"/>
    <col min="8199" max="8199" width="15.42578125" style="227" customWidth="1"/>
    <col min="8200" max="8200" width="17.85546875" style="227" customWidth="1"/>
    <col min="8201" max="8204" width="18.5703125" style="227" bestFit="1" customWidth="1"/>
    <col min="8205" max="8206" width="12.85546875" style="227" bestFit="1" customWidth="1"/>
    <col min="8207" max="8207" width="16.28515625" style="227" bestFit="1" customWidth="1"/>
    <col min="8208" max="8214" width="10.42578125" style="227" bestFit="1" customWidth="1"/>
    <col min="8215" max="8448" width="9.140625" style="227"/>
    <col min="8449" max="8449" width="7.140625" style="227" customWidth="1"/>
    <col min="8450" max="8450" width="49.28515625" style="227" customWidth="1"/>
    <col min="8451" max="8451" width="13.5703125" style="227" customWidth="1"/>
    <col min="8452" max="8452" width="6.5703125" style="227" bestFit="1" customWidth="1"/>
    <col min="8453" max="8453" width="7.28515625" style="227" customWidth="1"/>
    <col min="8454" max="8454" width="8.7109375" style="227" customWidth="1"/>
    <col min="8455" max="8455" width="15.42578125" style="227" customWidth="1"/>
    <col min="8456" max="8456" width="17.85546875" style="227" customWidth="1"/>
    <col min="8457" max="8460" width="18.5703125" style="227" bestFit="1" customWidth="1"/>
    <col min="8461" max="8462" width="12.85546875" style="227" bestFit="1" customWidth="1"/>
    <col min="8463" max="8463" width="16.28515625" style="227" bestFit="1" customWidth="1"/>
    <col min="8464" max="8470" width="10.42578125" style="227" bestFit="1" customWidth="1"/>
    <col min="8471" max="8704" width="9.140625" style="227"/>
    <col min="8705" max="8705" width="7.140625" style="227" customWidth="1"/>
    <col min="8706" max="8706" width="49.28515625" style="227" customWidth="1"/>
    <col min="8707" max="8707" width="13.5703125" style="227" customWidth="1"/>
    <col min="8708" max="8708" width="6.5703125" style="227" bestFit="1" customWidth="1"/>
    <col min="8709" max="8709" width="7.28515625" style="227" customWidth="1"/>
    <col min="8710" max="8710" width="8.7109375" style="227" customWidth="1"/>
    <col min="8711" max="8711" width="15.42578125" style="227" customWidth="1"/>
    <col min="8712" max="8712" width="17.85546875" style="227" customWidth="1"/>
    <col min="8713" max="8716" width="18.5703125" style="227" bestFit="1" customWidth="1"/>
    <col min="8717" max="8718" width="12.85546875" style="227" bestFit="1" customWidth="1"/>
    <col min="8719" max="8719" width="16.28515625" style="227" bestFit="1" customWidth="1"/>
    <col min="8720" max="8726" width="10.42578125" style="227" bestFit="1" customWidth="1"/>
    <col min="8727" max="8960" width="9.140625" style="227"/>
    <col min="8961" max="8961" width="7.140625" style="227" customWidth="1"/>
    <col min="8962" max="8962" width="49.28515625" style="227" customWidth="1"/>
    <col min="8963" max="8963" width="13.5703125" style="227" customWidth="1"/>
    <col min="8964" max="8964" width="6.5703125" style="227" bestFit="1" customWidth="1"/>
    <col min="8965" max="8965" width="7.28515625" style="227" customWidth="1"/>
    <col min="8966" max="8966" width="8.7109375" style="227" customWidth="1"/>
    <col min="8967" max="8967" width="15.42578125" style="227" customWidth="1"/>
    <col min="8968" max="8968" width="17.85546875" style="227" customWidth="1"/>
    <col min="8969" max="8972" width="18.5703125" style="227" bestFit="1" customWidth="1"/>
    <col min="8973" max="8974" width="12.85546875" style="227" bestFit="1" customWidth="1"/>
    <col min="8975" max="8975" width="16.28515625" style="227" bestFit="1" customWidth="1"/>
    <col min="8976" max="8982" width="10.42578125" style="227" bestFit="1" customWidth="1"/>
    <col min="8983" max="9216" width="9.140625" style="227"/>
    <col min="9217" max="9217" width="7.140625" style="227" customWidth="1"/>
    <col min="9218" max="9218" width="49.28515625" style="227" customWidth="1"/>
    <col min="9219" max="9219" width="13.5703125" style="227" customWidth="1"/>
    <col min="9220" max="9220" width="6.5703125" style="227" bestFit="1" customWidth="1"/>
    <col min="9221" max="9221" width="7.28515625" style="227" customWidth="1"/>
    <col min="9222" max="9222" width="8.7109375" style="227" customWidth="1"/>
    <col min="9223" max="9223" width="15.42578125" style="227" customWidth="1"/>
    <col min="9224" max="9224" width="17.85546875" style="227" customWidth="1"/>
    <col min="9225" max="9228" width="18.5703125" style="227" bestFit="1" customWidth="1"/>
    <col min="9229" max="9230" width="12.85546875" style="227" bestFit="1" customWidth="1"/>
    <col min="9231" max="9231" width="16.28515625" style="227" bestFit="1" customWidth="1"/>
    <col min="9232" max="9238" width="10.42578125" style="227" bestFit="1" customWidth="1"/>
    <col min="9239" max="9472" width="9.140625" style="227"/>
    <col min="9473" max="9473" width="7.140625" style="227" customWidth="1"/>
    <col min="9474" max="9474" width="49.28515625" style="227" customWidth="1"/>
    <col min="9475" max="9475" width="13.5703125" style="227" customWidth="1"/>
    <col min="9476" max="9476" width="6.5703125" style="227" bestFit="1" customWidth="1"/>
    <col min="9477" max="9477" width="7.28515625" style="227" customWidth="1"/>
    <col min="9478" max="9478" width="8.7109375" style="227" customWidth="1"/>
    <col min="9479" max="9479" width="15.42578125" style="227" customWidth="1"/>
    <col min="9480" max="9480" width="17.85546875" style="227" customWidth="1"/>
    <col min="9481" max="9484" width="18.5703125" style="227" bestFit="1" customWidth="1"/>
    <col min="9485" max="9486" width="12.85546875" style="227" bestFit="1" customWidth="1"/>
    <col min="9487" max="9487" width="16.28515625" style="227" bestFit="1" customWidth="1"/>
    <col min="9488" max="9494" width="10.42578125" style="227" bestFit="1" customWidth="1"/>
    <col min="9495" max="9728" width="9.140625" style="227"/>
    <col min="9729" max="9729" width="7.140625" style="227" customWidth="1"/>
    <col min="9730" max="9730" width="49.28515625" style="227" customWidth="1"/>
    <col min="9731" max="9731" width="13.5703125" style="227" customWidth="1"/>
    <col min="9732" max="9732" width="6.5703125" style="227" bestFit="1" customWidth="1"/>
    <col min="9733" max="9733" width="7.28515625" style="227" customWidth="1"/>
    <col min="9734" max="9734" width="8.7109375" style="227" customWidth="1"/>
    <col min="9735" max="9735" width="15.42578125" style="227" customWidth="1"/>
    <col min="9736" max="9736" width="17.85546875" style="227" customWidth="1"/>
    <col min="9737" max="9740" width="18.5703125" style="227" bestFit="1" customWidth="1"/>
    <col min="9741" max="9742" width="12.85546875" style="227" bestFit="1" customWidth="1"/>
    <col min="9743" max="9743" width="16.28515625" style="227" bestFit="1" customWidth="1"/>
    <col min="9744" max="9750" width="10.42578125" style="227" bestFit="1" customWidth="1"/>
    <col min="9751" max="9984" width="9.140625" style="227"/>
    <col min="9985" max="9985" width="7.140625" style="227" customWidth="1"/>
    <col min="9986" max="9986" width="49.28515625" style="227" customWidth="1"/>
    <col min="9987" max="9987" width="13.5703125" style="227" customWidth="1"/>
    <col min="9988" max="9988" width="6.5703125" style="227" bestFit="1" customWidth="1"/>
    <col min="9989" max="9989" width="7.28515625" style="227" customWidth="1"/>
    <col min="9990" max="9990" width="8.7109375" style="227" customWidth="1"/>
    <col min="9991" max="9991" width="15.42578125" style="227" customWidth="1"/>
    <col min="9992" max="9992" width="17.85546875" style="227" customWidth="1"/>
    <col min="9993" max="9996" width="18.5703125" style="227" bestFit="1" customWidth="1"/>
    <col min="9997" max="9998" width="12.85546875" style="227" bestFit="1" customWidth="1"/>
    <col min="9999" max="9999" width="16.28515625" style="227" bestFit="1" customWidth="1"/>
    <col min="10000" max="10006" width="10.42578125" style="227" bestFit="1" customWidth="1"/>
    <col min="10007" max="10240" width="9.140625" style="227"/>
    <col min="10241" max="10241" width="7.140625" style="227" customWidth="1"/>
    <col min="10242" max="10242" width="49.28515625" style="227" customWidth="1"/>
    <col min="10243" max="10243" width="13.5703125" style="227" customWidth="1"/>
    <col min="10244" max="10244" width="6.5703125" style="227" bestFit="1" customWidth="1"/>
    <col min="10245" max="10245" width="7.28515625" style="227" customWidth="1"/>
    <col min="10246" max="10246" width="8.7109375" style="227" customWidth="1"/>
    <col min="10247" max="10247" width="15.42578125" style="227" customWidth="1"/>
    <col min="10248" max="10248" width="17.85546875" style="227" customWidth="1"/>
    <col min="10249" max="10252" width="18.5703125" style="227" bestFit="1" customWidth="1"/>
    <col min="10253" max="10254" width="12.85546875" style="227" bestFit="1" customWidth="1"/>
    <col min="10255" max="10255" width="16.28515625" style="227" bestFit="1" customWidth="1"/>
    <col min="10256" max="10262" width="10.42578125" style="227" bestFit="1" customWidth="1"/>
    <col min="10263" max="10496" width="9.140625" style="227"/>
    <col min="10497" max="10497" width="7.140625" style="227" customWidth="1"/>
    <col min="10498" max="10498" width="49.28515625" style="227" customWidth="1"/>
    <col min="10499" max="10499" width="13.5703125" style="227" customWidth="1"/>
    <col min="10500" max="10500" width="6.5703125" style="227" bestFit="1" customWidth="1"/>
    <col min="10501" max="10501" width="7.28515625" style="227" customWidth="1"/>
    <col min="10502" max="10502" width="8.7109375" style="227" customWidth="1"/>
    <col min="10503" max="10503" width="15.42578125" style="227" customWidth="1"/>
    <col min="10504" max="10504" width="17.85546875" style="227" customWidth="1"/>
    <col min="10505" max="10508" width="18.5703125" style="227" bestFit="1" customWidth="1"/>
    <col min="10509" max="10510" width="12.85546875" style="227" bestFit="1" customWidth="1"/>
    <col min="10511" max="10511" width="16.28515625" style="227" bestFit="1" customWidth="1"/>
    <col min="10512" max="10518" width="10.42578125" style="227" bestFit="1" customWidth="1"/>
    <col min="10519" max="10752" width="9.140625" style="227"/>
    <col min="10753" max="10753" width="7.140625" style="227" customWidth="1"/>
    <col min="10754" max="10754" width="49.28515625" style="227" customWidth="1"/>
    <col min="10755" max="10755" width="13.5703125" style="227" customWidth="1"/>
    <col min="10756" max="10756" width="6.5703125" style="227" bestFit="1" customWidth="1"/>
    <col min="10757" max="10757" width="7.28515625" style="227" customWidth="1"/>
    <col min="10758" max="10758" width="8.7109375" style="227" customWidth="1"/>
    <col min="10759" max="10759" width="15.42578125" style="227" customWidth="1"/>
    <col min="10760" max="10760" width="17.85546875" style="227" customWidth="1"/>
    <col min="10761" max="10764" width="18.5703125" style="227" bestFit="1" customWidth="1"/>
    <col min="10765" max="10766" width="12.85546875" style="227" bestFit="1" customWidth="1"/>
    <col min="10767" max="10767" width="16.28515625" style="227" bestFit="1" customWidth="1"/>
    <col min="10768" max="10774" width="10.42578125" style="227" bestFit="1" customWidth="1"/>
    <col min="10775" max="11008" width="9.140625" style="227"/>
    <col min="11009" max="11009" width="7.140625" style="227" customWidth="1"/>
    <col min="11010" max="11010" width="49.28515625" style="227" customWidth="1"/>
    <col min="11011" max="11011" width="13.5703125" style="227" customWidth="1"/>
    <col min="11012" max="11012" width="6.5703125" style="227" bestFit="1" customWidth="1"/>
    <col min="11013" max="11013" width="7.28515625" style="227" customWidth="1"/>
    <col min="11014" max="11014" width="8.7109375" style="227" customWidth="1"/>
    <col min="11015" max="11015" width="15.42578125" style="227" customWidth="1"/>
    <col min="11016" max="11016" width="17.85546875" style="227" customWidth="1"/>
    <col min="11017" max="11020" width="18.5703125" style="227" bestFit="1" customWidth="1"/>
    <col min="11021" max="11022" width="12.85546875" style="227" bestFit="1" customWidth="1"/>
    <col min="11023" max="11023" width="16.28515625" style="227" bestFit="1" customWidth="1"/>
    <col min="11024" max="11030" width="10.42578125" style="227" bestFit="1" customWidth="1"/>
    <col min="11031" max="11264" width="9.140625" style="227"/>
    <col min="11265" max="11265" width="7.140625" style="227" customWidth="1"/>
    <col min="11266" max="11266" width="49.28515625" style="227" customWidth="1"/>
    <col min="11267" max="11267" width="13.5703125" style="227" customWidth="1"/>
    <col min="11268" max="11268" width="6.5703125" style="227" bestFit="1" customWidth="1"/>
    <col min="11269" max="11269" width="7.28515625" style="227" customWidth="1"/>
    <col min="11270" max="11270" width="8.7109375" style="227" customWidth="1"/>
    <col min="11271" max="11271" width="15.42578125" style="227" customWidth="1"/>
    <col min="11272" max="11272" width="17.85546875" style="227" customWidth="1"/>
    <col min="11273" max="11276" width="18.5703125" style="227" bestFit="1" customWidth="1"/>
    <col min="11277" max="11278" width="12.85546875" style="227" bestFit="1" customWidth="1"/>
    <col min="11279" max="11279" width="16.28515625" style="227" bestFit="1" customWidth="1"/>
    <col min="11280" max="11286" width="10.42578125" style="227" bestFit="1" customWidth="1"/>
    <col min="11287" max="11520" width="9.140625" style="227"/>
    <col min="11521" max="11521" width="7.140625" style="227" customWidth="1"/>
    <col min="11522" max="11522" width="49.28515625" style="227" customWidth="1"/>
    <col min="11523" max="11523" width="13.5703125" style="227" customWidth="1"/>
    <col min="11524" max="11524" width="6.5703125" style="227" bestFit="1" customWidth="1"/>
    <col min="11525" max="11525" width="7.28515625" style="227" customWidth="1"/>
    <col min="11526" max="11526" width="8.7109375" style="227" customWidth="1"/>
    <col min="11527" max="11527" width="15.42578125" style="227" customWidth="1"/>
    <col min="11528" max="11528" width="17.85546875" style="227" customWidth="1"/>
    <col min="11529" max="11532" width="18.5703125" style="227" bestFit="1" customWidth="1"/>
    <col min="11533" max="11534" width="12.85546875" style="227" bestFit="1" customWidth="1"/>
    <col min="11535" max="11535" width="16.28515625" style="227" bestFit="1" customWidth="1"/>
    <col min="11536" max="11542" width="10.42578125" style="227" bestFit="1" customWidth="1"/>
    <col min="11543" max="11776" width="9.140625" style="227"/>
    <col min="11777" max="11777" width="7.140625" style="227" customWidth="1"/>
    <col min="11778" max="11778" width="49.28515625" style="227" customWidth="1"/>
    <col min="11779" max="11779" width="13.5703125" style="227" customWidth="1"/>
    <col min="11780" max="11780" width="6.5703125" style="227" bestFit="1" customWidth="1"/>
    <col min="11781" max="11781" width="7.28515625" style="227" customWidth="1"/>
    <col min="11782" max="11782" width="8.7109375" style="227" customWidth="1"/>
    <col min="11783" max="11783" width="15.42578125" style="227" customWidth="1"/>
    <col min="11784" max="11784" width="17.85546875" style="227" customWidth="1"/>
    <col min="11785" max="11788" width="18.5703125" style="227" bestFit="1" customWidth="1"/>
    <col min="11789" max="11790" width="12.85546875" style="227" bestFit="1" customWidth="1"/>
    <col min="11791" max="11791" width="16.28515625" style="227" bestFit="1" customWidth="1"/>
    <col min="11792" max="11798" width="10.42578125" style="227" bestFit="1" customWidth="1"/>
    <col min="11799" max="12032" width="9.140625" style="227"/>
    <col min="12033" max="12033" width="7.140625" style="227" customWidth="1"/>
    <col min="12034" max="12034" width="49.28515625" style="227" customWidth="1"/>
    <col min="12035" max="12035" width="13.5703125" style="227" customWidth="1"/>
    <col min="12036" max="12036" width="6.5703125" style="227" bestFit="1" customWidth="1"/>
    <col min="12037" max="12037" width="7.28515625" style="227" customWidth="1"/>
    <col min="12038" max="12038" width="8.7109375" style="227" customWidth="1"/>
    <col min="12039" max="12039" width="15.42578125" style="227" customWidth="1"/>
    <col min="12040" max="12040" width="17.85546875" style="227" customWidth="1"/>
    <col min="12041" max="12044" width="18.5703125" style="227" bestFit="1" customWidth="1"/>
    <col min="12045" max="12046" width="12.85546875" style="227" bestFit="1" customWidth="1"/>
    <col min="12047" max="12047" width="16.28515625" style="227" bestFit="1" customWidth="1"/>
    <col min="12048" max="12054" width="10.42578125" style="227" bestFit="1" customWidth="1"/>
    <col min="12055" max="12288" width="9.140625" style="227"/>
    <col min="12289" max="12289" width="7.140625" style="227" customWidth="1"/>
    <col min="12290" max="12290" width="49.28515625" style="227" customWidth="1"/>
    <col min="12291" max="12291" width="13.5703125" style="227" customWidth="1"/>
    <col min="12292" max="12292" width="6.5703125" style="227" bestFit="1" customWidth="1"/>
    <col min="12293" max="12293" width="7.28515625" style="227" customWidth="1"/>
    <col min="12294" max="12294" width="8.7109375" style="227" customWidth="1"/>
    <col min="12295" max="12295" width="15.42578125" style="227" customWidth="1"/>
    <col min="12296" max="12296" width="17.85546875" style="227" customWidth="1"/>
    <col min="12297" max="12300" width="18.5703125" style="227" bestFit="1" customWidth="1"/>
    <col min="12301" max="12302" width="12.85546875" style="227" bestFit="1" customWidth="1"/>
    <col min="12303" max="12303" width="16.28515625" style="227" bestFit="1" customWidth="1"/>
    <col min="12304" max="12310" width="10.42578125" style="227" bestFit="1" customWidth="1"/>
    <col min="12311" max="12544" width="9.140625" style="227"/>
    <col min="12545" max="12545" width="7.140625" style="227" customWidth="1"/>
    <col min="12546" max="12546" width="49.28515625" style="227" customWidth="1"/>
    <col min="12547" max="12547" width="13.5703125" style="227" customWidth="1"/>
    <col min="12548" max="12548" width="6.5703125" style="227" bestFit="1" customWidth="1"/>
    <col min="12549" max="12549" width="7.28515625" style="227" customWidth="1"/>
    <col min="12550" max="12550" width="8.7109375" style="227" customWidth="1"/>
    <col min="12551" max="12551" width="15.42578125" style="227" customWidth="1"/>
    <col min="12552" max="12552" width="17.85546875" style="227" customWidth="1"/>
    <col min="12553" max="12556" width="18.5703125" style="227" bestFit="1" customWidth="1"/>
    <col min="12557" max="12558" width="12.85546875" style="227" bestFit="1" customWidth="1"/>
    <col min="12559" max="12559" width="16.28515625" style="227" bestFit="1" customWidth="1"/>
    <col min="12560" max="12566" width="10.42578125" style="227" bestFit="1" customWidth="1"/>
    <col min="12567" max="12800" width="9.140625" style="227"/>
    <col min="12801" max="12801" width="7.140625" style="227" customWidth="1"/>
    <col min="12802" max="12802" width="49.28515625" style="227" customWidth="1"/>
    <col min="12803" max="12803" width="13.5703125" style="227" customWidth="1"/>
    <col min="12804" max="12804" width="6.5703125" style="227" bestFit="1" customWidth="1"/>
    <col min="12805" max="12805" width="7.28515625" style="227" customWidth="1"/>
    <col min="12806" max="12806" width="8.7109375" style="227" customWidth="1"/>
    <col min="12807" max="12807" width="15.42578125" style="227" customWidth="1"/>
    <col min="12808" max="12808" width="17.85546875" style="227" customWidth="1"/>
    <col min="12809" max="12812" width="18.5703125" style="227" bestFit="1" customWidth="1"/>
    <col min="12813" max="12814" width="12.85546875" style="227" bestFit="1" customWidth="1"/>
    <col min="12815" max="12815" width="16.28515625" style="227" bestFit="1" customWidth="1"/>
    <col min="12816" max="12822" width="10.42578125" style="227" bestFit="1" customWidth="1"/>
    <col min="12823" max="13056" width="9.140625" style="227"/>
    <col min="13057" max="13057" width="7.140625" style="227" customWidth="1"/>
    <col min="13058" max="13058" width="49.28515625" style="227" customWidth="1"/>
    <col min="13059" max="13059" width="13.5703125" style="227" customWidth="1"/>
    <col min="13060" max="13060" width="6.5703125" style="227" bestFit="1" customWidth="1"/>
    <col min="13061" max="13061" width="7.28515625" style="227" customWidth="1"/>
    <col min="13062" max="13062" width="8.7109375" style="227" customWidth="1"/>
    <col min="13063" max="13063" width="15.42578125" style="227" customWidth="1"/>
    <col min="13064" max="13064" width="17.85546875" style="227" customWidth="1"/>
    <col min="13065" max="13068" width="18.5703125" style="227" bestFit="1" customWidth="1"/>
    <col min="13069" max="13070" width="12.85546875" style="227" bestFit="1" customWidth="1"/>
    <col min="13071" max="13071" width="16.28515625" style="227" bestFit="1" customWidth="1"/>
    <col min="13072" max="13078" width="10.42578125" style="227" bestFit="1" customWidth="1"/>
    <col min="13079" max="13312" width="9.140625" style="227"/>
    <col min="13313" max="13313" width="7.140625" style="227" customWidth="1"/>
    <col min="13314" max="13314" width="49.28515625" style="227" customWidth="1"/>
    <col min="13315" max="13315" width="13.5703125" style="227" customWidth="1"/>
    <col min="13316" max="13316" width="6.5703125" style="227" bestFit="1" customWidth="1"/>
    <col min="13317" max="13317" width="7.28515625" style="227" customWidth="1"/>
    <col min="13318" max="13318" width="8.7109375" style="227" customWidth="1"/>
    <col min="13319" max="13319" width="15.42578125" style="227" customWidth="1"/>
    <col min="13320" max="13320" width="17.85546875" style="227" customWidth="1"/>
    <col min="13321" max="13324" width="18.5703125" style="227" bestFit="1" customWidth="1"/>
    <col min="13325" max="13326" width="12.85546875" style="227" bestFit="1" customWidth="1"/>
    <col min="13327" max="13327" width="16.28515625" style="227" bestFit="1" customWidth="1"/>
    <col min="13328" max="13334" width="10.42578125" style="227" bestFit="1" customWidth="1"/>
    <col min="13335" max="13568" width="9.140625" style="227"/>
    <col min="13569" max="13569" width="7.140625" style="227" customWidth="1"/>
    <col min="13570" max="13570" width="49.28515625" style="227" customWidth="1"/>
    <col min="13571" max="13571" width="13.5703125" style="227" customWidth="1"/>
    <col min="13572" max="13572" width="6.5703125" style="227" bestFit="1" customWidth="1"/>
    <col min="13573" max="13573" width="7.28515625" style="227" customWidth="1"/>
    <col min="13574" max="13574" width="8.7109375" style="227" customWidth="1"/>
    <col min="13575" max="13575" width="15.42578125" style="227" customWidth="1"/>
    <col min="13576" max="13576" width="17.85546875" style="227" customWidth="1"/>
    <col min="13577" max="13580" width="18.5703125" style="227" bestFit="1" customWidth="1"/>
    <col min="13581" max="13582" width="12.85546875" style="227" bestFit="1" customWidth="1"/>
    <col min="13583" max="13583" width="16.28515625" style="227" bestFit="1" customWidth="1"/>
    <col min="13584" max="13590" width="10.42578125" style="227" bestFit="1" customWidth="1"/>
    <col min="13591" max="13824" width="9.140625" style="227"/>
    <col min="13825" max="13825" width="7.140625" style="227" customWidth="1"/>
    <col min="13826" max="13826" width="49.28515625" style="227" customWidth="1"/>
    <col min="13827" max="13827" width="13.5703125" style="227" customWidth="1"/>
    <col min="13828" max="13828" width="6.5703125" style="227" bestFit="1" customWidth="1"/>
    <col min="13829" max="13829" width="7.28515625" style="227" customWidth="1"/>
    <col min="13830" max="13830" width="8.7109375" style="227" customWidth="1"/>
    <col min="13831" max="13831" width="15.42578125" style="227" customWidth="1"/>
    <col min="13832" max="13832" width="17.85546875" style="227" customWidth="1"/>
    <col min="13833" max="13836" width="18.5703125" style="227" bestFit="1" customWidth="1"/>
    <col min="13837" max="13838" width="12.85546875" style="227" bestFit="1" customWidth="1"/>
    <col min="13839" max="13839" width="16.28515625" style="227" bestFit="1" customWidth="1"/>
    <col min="13840" max="13846" width="10.42578125" style="227" bestFit="1" customWidth="1"/>
    <col min="13847" max="14080" width="9.140625" style="227"/>
    <col min="14081" max="14081" width="7.140625" style="227" customWidth="1"/>
    <col min="14082" max="14082" width="49.28515625" style="227" customWidth="1"/>
    <col min="14083" max="14083" width="13.5703125" style="227" customWidth="1"/>
    <col min="14084" max="14084" width="6.5703125" style="227" bestFit="1" customWidth="1"/>
    <col min="14085" max="14085" width="7.28515625" style="227" customWidth="1"/>
    <col min="14086" max="14086" width="8.7109375" style="227" customWidth="1"/>
    <col min="14087" max="14087" width="15.42578125" style="227" customWidth="1"/>
    <col min="14088" max="14088" width="17.85546875" style="227" customWidth="1"/>
    <col min="14089" max="14092" width="18.5703125" style="227" bestFit="1" customWidth="1"/>
    <col min="14093" max="14094" width="12.85546875" style="227" bestFit="1" customWidth="1"/>
    <col min="14095" max="14095" width="16.28515625" style="227" bestFit="1" customWidth="1"/>
    <col min="14096" max="14102" width="10.42578125" style="227" bestFit="1" customWidth="1"/>
    <col min="14103" max="14336" width="9.140625" style="227"/>
    <col min="14337" max="14337" width="7.140625" style="227" customWidth="1"/>
    <col min="14338" max="14338" width="49.28515625" style="227" customWidth="1"/>
    <col min="14339" max="14339" width="13.5703125" style="227" customWidth="1"/>
    <col min="14340" max="14340" width="6.5703125" style="227" bestFit="1" customWidth="1"/>
    <col min="14341" max="14341" width="7.28515625" style="227" customWidth="1"/>
    <col min="14342" max="14342" width="8.7109375" style="227" customWidth="1"/>
    <col min="14343" max="14343" width="15.42578125" style="227" customWidth="1"/>
    <col min="14344" max="14344" width="17.85546875" style="227" customWidth="1"/>
    <col min="14345" max="14348" width="18.5703125" style="227" bestFit="1" customWidth="1"/>
    <col min="14349" max="14350" width="12.85546875" style="227" bestFit="1" customWidth="1"/>
    <col min="14351" max="14351" width="16.28515625" style="227" bestFit="1" customWidth="1"/>
    <col min="14352" max="14358" width="10.42578125" style="227" bestFit="1" customWidth="1"/>
    <col min="14359" max="14592" width="9.140625" style="227"/>
    <col min="14593" max="14593" width="7.140625" style="227" customWidth="1"/>
    <col min="14594" max="14594" width="49.28515625" style="227" customWidth="1"/>
    <col min="14595" max="14595" width="13.5703125" style="227" customWidth="1"/>
    <col min="14596" max="14596" width="6.5703125" style="227" bestFit="1" customWidth="1"/>
    <col min="14597" max="14597" width="7.28515625" style="227" customWidth="1"/>
    <col min="14598" max="14598" width="8.7109375" style="227" customWidth="1"/>
    <col min="14599" max="14599" width="15.42578125" style="227" customWidth="1"/>
    <col min="14600" max="14600" width="17.85546875" style="227" customWidth="1"/>
    <col min="14601" max="14604" width="18.5703125" style="227" bestFit="1" customWidth="1"/>
    <col min="14605" max="14606" width="12.85546875" style="227" bestFit="1" customWidth="1"/>
    <col min="14607" max="14607" width="16.28515625" style="227" bestFit="1" customWidth="1"/>
    <col min="14608" max="14614" width="10.42578125" style="227" bestFit="1" customWidth="1"/>
    <col min="14615" max="14848" width="9.140625" style="227"/>
    <col min="14849" max="14849" width="7.140625" style="227" customWidth="1"/>
    <col min="14850" max="14850" width="49.28515625" style="227" customWidth="1"/>
    <col min="14851" max="14851" width="13.5703125" style="227" customWidth="1"/>
    <col min="14852" max="14852" width="6.5703125" style="227" bestFit="1" customWidth="1"/>
    <col min="14853" max="14853" width="7.28515625" style="227" customWidth="1"/>
    <col min="14854" max="14854" width="8.7109375" style="227" customWidth="1"/>
    <col min="14855" max="14855" width="15.42578125" style="227" customWidth="1"/>
    <col min="14856" max="14856" width="17.85546875" style="227" customWidth="1"/>
    <col min="14857" max="14860" width="18.5703125" style="227" bestFit="1" customWidth="1"/>
    <col min="14861" max="14862" width="12.85546875" style="227" bestFit="1" customWidth="1"/>
    <col min="14863" max="14863" width="16.28515625" style="227" bestFit="1" customWidth="1"/>
    <col min="14864" max="14870" width="10.42578125" style="227" bestFit="1" customWidth="1"/>
    <col min="14871" max="15104" width="9.140625" style="227"/>
    <col min="15105" max="15105" width="7.140625" style="227" customWidth="1"/>
    <col min="15106" max="15106" width="49.28515625" style="227" customWidth="1"/>
    <col min="15107" max="15107" width="13.5703125" style="227" customWidth="1"/>
    <col min="15108" max="15108" width="6.5703125" style="227" bestFit="1" customWidth="1"/>
    <col min="15109" max="15109" width="7.28515625" style="227" customWidth="1"/>
    <col min="15110" max="15110" width="8.7109375" style="227" customWidth="1"/>
    <col min="15111" max="15111" width="15.42578125" style="227" customWidth="1"/>
    <col min="15112" max="15112" width="17.85546875" style="227" customWidth="1"/>
    <col min="15113" max="15116" width="18.5703125" style="227" bestFit="1" customWidth="1"/>
    <col min="15117" max="15118" width="12.85546875" style="227" bestFit="1" customWidth="1"/>
    <col min="15119" max="15119" width="16.28515625" style="227" bestFit="1" customWidth="1"/>
    <col min="15120" max="15126" width="10.42578125" style="227" bestFit="1" customWidth="1"/>
    <col min="15127" max="15360" width="9.140625" style="227"/>
    <col min="15361" max="15361" width="7.140625" style="227" customWidth="1"/>
    <col min="15362" max="15362" width="49.28515625" style="227" customWidth="1"/>
    <col min="15363" max="15363" width="13.5703125" style="227" customWidth="1"/>
    <col min="15364" max="15364" width="6.5703125" style="227" bestFit="1" customWidth="1"/>
    <col min="15365" max="15365" width="7.28515625" style="227" customWidth="1"/>
    <col min="15366" max="15366" width="8.7109375" style="227" customWidth="1"/>
    <col min="15367" max="15367" width="15.42578125" style="227" customWidth="1"/>
    <col min="15368" max="15368" width="17.85546875" style="227" customWidth="1"/>
    <col min="15369" max="15372" width="18.5703125" style="227" bestFit="1" customWidth="1"/>
    <col min="15373" max="15374" width="12.85546875" style="227" bestFit="1" customWidth="1"/>
    <col min="15375" max="15375" width="16.28515625" style="227" bestFit="1" customWidth="1"/>
    <col min="15376" max="15382" width="10.42578125" style="227" bestFit="1" customWidth="1"/>
    <col min="15383" max="15616" width="9.140625" style="227"/>
    <col min="15617" max="15617" width="7.140625" style="227" customWidth="1"/>
    <col min="15618" max="15618" width="49.28515625" style="227" customWidth="1"/>
    <col min="15619" max="15619" width="13.5703125" style="227" customWidth="1"/>
    <col min="15620" max="15620" width="6.5703125" style="227" bestFit="1" customWidth="1"/>
    <col min="15621" max="15621" width="7.28515625" style="227" customWidth="1"/>
    <col min="15622" max="15622" width="8.7109375" style="227" customWidth="1"/>
    <col min="15623" max="15623" width="15.42578125" style="227" customWidth="1"/>
    <col min="15624" max="15624" width="17.85546875" style="227" customWidth="1"/>
    <col min="15625" max="15628" width="18.5703125" style="227" bestFit="1" customWidth="1"/>
    <col min="15629" max="15630" width="12.85546875" style="227" bestFit="1" customWidth="1"/>
    <col min="15631" max="15631" width="16.28515625" style="227" bestFit="1" customWidth="1"/>
    <col min="15632" max="15638" width="10.42578125" style="227" bestFit="1" customWidth="1"/>
    <col min="15639" max="15872" width="9.140625" style="227"/>
    <col min="15873" max="15873" width="7.140625" style="227" customWidth="1"/>
    <col min="15874" max="15874" width="49.28515625" style="227" customWidth="1"/>
    <col min="15875" max="15875" width="13.5703125" style="227" customWidth="1"/>
    <col min="15876" max="15876" width="6.5703125" style="227" bestFit="1" customWidth="1"/>
    <col min="15877" max="15877" width="7.28515625" style="227" customWidth="1"/>
    <col min="15878" max="15878" width="8.7109375" style="227" customWidth="1"/>
    <col min="15879" max="15879" width="15.42578125" style="227" customWidth="1"/>
    <col min="15880" max="15880" width="17.85546875" style="227" customWidth="1"/>
    <col min="15881" max="15884" width="18.5703125" style="227" bestFit="1" customWidth="1"/>
    <col min="15885" max="15886" width="12.85546875" style="227" bestFit="1" customWidth="1"/>
    <col min="15887" max="15887" width="16.28515625" style="227" bestFit="1" customWidth="1"/>
    <col min="15888" max="15894" width="10.42578125" style="227" bestFit="1" customWidth="1"/>
    <col min="15895" max="16128" width="9.140625" style="227"/>
    <col min="16129" max="16129" width="7.140625" style="227" customWidth="1"/>
    <col min="16130" max="16130" width="49.28515625" style="227" customWidth="1"/>
    <col min="16131" max="16131" width="13.5703125" style="227" customWidth="1"/>
    <col min="16132" max="16132" width="6.5703125" style="227" bestFit="1" customWidth="1"/>
    <col min="16133" max="16133" width="7.28515625" style="227" customWidth="1"/>
    <col min="16134" max="16134" width="8.7109375" style="227" customWidth="1"/>
    <col min="16135" max="16135" width="15.42578125" style="227" customWidth="1"/>
    <col min="16136" max="16136" width="17.85546875" style="227" customWidth="1"/>
    <col min="16137" max="16140" width="18.5703125" style="227" bestFit="1" customWidth="1"/>
    <col min="16141" max="16142" width="12.85546875" style="227" bestFit="1" customWidth="1"/>
    <col min="16143" max="16143" width="16.28515625" style="227" bestFit="1" customWidth="1"/>
    <col min="16144" max="16150" width="10.42578125" style="227" bestFit="1" customWidth="1"/>
    <col min="16151" max="16384" width="9.140625" style="227"/>
  </cols>
  <sheetData>
    <row r="1" spans="1:3">
      <c r="A1" s="215" t="s">
        <v>263</v>
      </c>
      <c r="B1" s="215"/>
      <c r="C1" s="216" t="s">
        <v>2649</v>
      </c>
    </row>
    <row r="2" spans="1:3">
      <c r="A2" s="215" t="s">
        <v>263</v>
      </c>
      <c r="B2" s="215"/>
      <c r="C2" s="216" t="s">
        <v>2650</v>
      </c>
    </row>
    <row r="3" spans="1:3" ht="11.25" customHeight="1">
      <c r="A3" s="412" t="s">
        <v>2643</v>
      </c>
      <c r="B3" s="412"/>
      <c r="C3" s="412"/>
    </row>
    <row r="4" spans="1:3" ht="36.75" customHeight="1">
      <c r="A4" s="412"/>
      <c r="B4" s="412"/>
      <c r="C4" s="412"/>
    </row>
    <row r="5" spans="1:3" ht="27" customHeight="1">
      <c r="A5" s="217" t="s">
        <v>2491</v>
      </c>
      <c r="B5" s="217" t="s">
        <v>516</v>
      </c>
      <c r="C5" s="218" t="s">
        <v>2492</v>
      </c>
    </row>
    <row r="6" spans="1:3">
      <c r="A6" s="225">
        <v>1</v>
      </c>
      <c r="B6" s="225">
        <v>2</v>
      </c>
      <c r="C6" s="226">
        <v>3</v>
      </c>
    </row>
    <row r="7" spans="1:3" s="229" customFormat="1" ht="12.75">
      <c r="A7" s="225">
        <v>1</v>
      </c>
      <c r="B7" s="228" t="s">
        <v>2493</v>
      </c>
      <c r="C7" s="221">
        <v>608.29999999999995</v>
      </c>
    </row>
    <row r="8" spans="1:3" s="229" customFormat="1" ht="12.75">
      <c r="A8" s="225">
        <v>2</v>
      </c>
      <c r="B8" s="228" t="s">
        <v>2494</v>
      </c>
      <c r="C8" s="221">
        <v>30.1</v>
      </c>
    </row>
    <row r="9" spans="1:3">
      <c r="A9" s="219"/>
      <c r="B9" s="220" t="s">
        <v>2558</v>
      </c>
      <c r="C9" s="221">
        <v>6</v>
      </c>
    </row>
    <row r="10" spans="1:3">
      <c r="A10" s="219"/>
      <c r="B10" s="220" t="s">
        <v>520</v>
      </c>
      <c r="C10" s="221">
        <v>11.6</v>
      </c>
    </row>
    <row r="11" spans="1:3">
      <c r="A11" s="219"/>
      <c r="B11" s="220" t="s">
        <v>521</v>
      </c>
      <c r="C11" s="221">
        <v>4.0999999999999996</v>
      </c>
    </row>
    <row r="12" spans="1:3">
      <c r="A12" s="219"/>
      <c r="B12" s="220" t="s">
        <v>522</v>
      </c>
      <c r="C12" s="221">
        <v>8.1999999999999993</v>
      </c>
    </row>
    <row r="13" spans="1:3">
      <c r="A13" s="219"/>
      <c r="B13" s="220" t="s">
        <v>523</v>
      </c>
      <c r="C13" s="221">
        <v>0.2</v>
      </c>
    </row>
    <row r="14" spans="1:3" s="229" customFormat="1" ht="12.75">
      <c r="A14" s="225">
        <v>3</v>
      </c>
      <c r="B14" s="228" t="s">
        <v>2495</v>
      </c>
      <c r="C14" s="221">
        <v>153</v>
      </c>
    </row>
    <row r="15" spans="1:3" s="229" customFormat="1" ht="12.75">
      <c r="A15" s="225">
        <v>4</v>
      </c>
      <c r="B15" s="228" t="s">
        <v>2496</v>
      </c>
      <c r="C15" s="221">
        <v>12.700000000000001</v>
      </c>
    </row>
    <row r="16" spans="1:3">
      <c r="A16" s="219"/>
      <c r="B16" s="220" t="s">
        <v>2559</v>
      </c>
      <c r="C16" s="221">
        <v>2.5</v>
      </c>
    </row>
    <row r="17" spans="1:3">
      <c r="A17" s="219"/>
      <c r="B17" s="220" t="s">
        <v>526</v>
      </c>
      <c r="C17" s="221">
        <v>7.9</v>
      </c>
    </row>
    <row r="18" spans="1:3">
      <c r="A18" s="219"/>
      <c r="B18" s="220" t="s">
        <v>527</v>
      </c>
      <c r="C18" s="221">
        <v>0.4</v>
      </c>
    </row>
    <row r="19" spans="1:3">
      <c r="A19" s="219"/>
      <c r="B19" s="220" t="s">
        <v>528</v>
      </c>
      <c r="C19" s="221">
        <v>0.9</v>
      </c>
    </row>
    <row r="20" spans="1:3">
      <c r="A20" s="219"/>
      <c r="B20" s="220" t="s">
        <v>529</v>
      </c>
      <c r="C20" s="221">
        <v>1</v>
      </c>
    </row>
    <row r="21" spans="1:3" s="229" customFormat="1" ht="12.75">
      <c r="A21" s="225">
        <v>5</v>
      </c>
      <c r="B21" s="228" t="s">
        <v>2497</v>
      </c>
      <c r="C21" s="221">
        <v>37.200000000000003</v>
      </c>
    </row>
    <row r="22" spans="1:3" s="229" customFormat="1" ht="12.75">
      <c r="A22" s="225">
        <v>6</v>
      </c>
      <c r="B22" s="228" t="s">
        <v>2498</v>
      </c>
      <c r="C22" s="221">
        <v>57.000000000000007</v>
      </c>
    </row>
    <row r="23" spans="1:3">
      <c r="A23" s="219"/>
      <c r="B23" s="220" t="s">
        <v>2560</v>
      </c>
      <c r="C23" s="221">
        <v>11.4</v>
      </c>
    </row>
    <row r="24" spans="1:3">
      <c r="A24" s="219"/>
      <c r="B24" s="220" t="s">
        <v>532</v>
      </c>
      <c r="C24" s="221">
        <v>27.2</v>
      </c>
    </row>
    <row r="25" spans="1:3">
      <c r="A25" s="219"/>
      <c r="B25" s="220" t="s">
        <v>533</v>
      </c>
      <c r="C25" s="221">
        <v>10.5</v>
      </c>
    </row>
    <row r="26" spans="1:3">
      <c r="A26" s="219"/>
      <c r="B26" s="220" t="s">
        <v>534</v>
      </c>
      <c r="C26" s="221">
        <v>1.2</v>
      </c>
    </row>
    <row r="27" spans="1:3">
      <c r="A27" s="219"/>
      <c r="B27" s="220" t="s">
        <v>535</v>
      </c>
      <c r="C27" s="221">
        <v>1</v>
      </c>
    </row>
    <row r="28" spans="1:3">
      <c r="A28" s="219"/>
      <c r="B28" s="220" t="s">
        <v>536</v>
      </c>
      <c r="C28" s="221">
        <v>1.7</v>
      </c>
    </row>
    <row r="29" spans="1:3">
      <c r="A29" s="219"/>
      <c r="B29" s="220" t="s">
        <v>537</v>
      </c>
      <c r="C29" s="221">
        <v>1.7</v>
      </c>
    </row>
    <row r="30" spans="1:3">
      <c r="A30" s="219"/>
      <c r="B30" s="220" t="s">
        <v>538</v>
      </c>
      <c r="C30" s="221">
        <v>1.3</v>
      </c>
    </row>
    <row r="31" spans="1:3">
      <c r="A31" s="219"/>
      <c r="B31" s="220" t="s">
        <v>539</v>
      </c>
      <c r="C31" s="221">
        <v>1</v>
      </c>
    </row>
    <row r="32" spans="1:3" s="229" customFormat="1" ht="12.75">
      <c r="A32" s="225">
        <v>7</v>
      </c>
      <c r="B32" s="228" t="s">
        <v>2499</v>
      </c>
      <c r="C32" s="221">
        <v>23.1</v>
      </c>
    </row>
    <row r="33" spans="1:3">
      <c r="A33" s="219"/>
      <c r="B33" s="220" t="s">
        <v>2561</v>
      </c>
      <c r="C33" s="221">
        <v>4.5999999999999996</v>
      </c>
    </row>
    <row r="34" spans="1:3">
      <c r="A34" s="219"/>
      <c r="B34" s="220" t="s">
        <v>541</v>
      </c>
      <c r="C34" s="221">
        <v>14.3</v>
      </c>
    </row>
    <row r="35" spans="1:3">
      <c r="A35" s="219"/>
      <c r="B35" s="220" t="s">
        <v>542</v>
      </c>
      <c r="C35" s="221">
        <v>1.1000000000000001</v>
      </c>
    </row>
    <row r="36" spans="1:3">
      <c r="A36" s="219"/>
      <c r="B36" s="220" t="s">
        <v>543</v>
      </c>
      <c r="C36" s="221">
        <v>0.8</v>
      </c>
    </row>
    <row r="37" spans="1:3">
      <c r="A37" s="219"/>
      <c r="B37" s="220" t="s">
        <v>544</v>
      </c>
      <c r="C37" s="221">
        <v>1.2</v>
      </c>
    </row>
    <row r="38" spans="1:3">
      <c r="A38" s="219"/>
      <c r="B38" s="220" t="s">
        <v>545</v>
      </c>
      <c r="C38" s="221">
        <v>1.1000000000000001</v>
      </c>
    </row>
    <row r="39" spans="1:3" s="229" customFormat="1" ht="12.75">
      <c r="A39" s="225">
        <v>8</v>
      </c>
      <c r="B39" s="228" t="s">
        <v>2500</v>
      </c>
      <c r="C39" s="221">
        <v>71.7</v>
      </c>
    </row>
    <row r="40" spans="1:3">
      <c r="A40" s="219"/>
      <c r="B40" s="220" t="s">
        <v>2562</v>
      </c>
      <c r="C40" s="221">
        <v>14.4</v>
      </c>
    </row>
    <row r="41" spans="1:3">
      <c r="A41" s="219"/>
      <c r="B41" s="220" t="s">
        <v>547</v>
      </c>
      <c r="C41" s="221">
        <v>42.5</v>
      </c>
    </row>
    <row r="42" spans="1:3">
      <c r="A42" s="219"/>
      <c r="B42" s="220" t="s">
        <v>548</v>
      </c>
      <c r="C42" s="221">
        <v>7.8</v>
      </c>
    </row>
    <row r="43" spans="1:3">
      <c r="A43" s="219"/>
      <c r="B43" s="220" t="s">
        <v>549</v>
      </c>
      <c r="C43" s="221">
        <v>5.5</v>
      </c>
    </row>
    <row r="44" spans="1:3">
      <c r="A44" s="219"/>
      <c r="B44" s="220" t="s">
        <v>550</v>
      </c>
      <c r="C44" s="221">
        <v>1.5</v>
      </c>
    </row>
    <row r="45" spans="1:3" s="229" customFormat="1" ht="12.75">
      <c r="A45" s="225">
        <v>9</v>
      </c>
      <c r="B45" s="228" t="s">
        <v>2501</v>
      </c>
      <c r="C45" s="221">
        <v>66.5</v>
      </c>
    </row>
    <row r="46" spans="1:3" s="229" customFormat="1" ht="12.75">
      <c r="A46" s="225">
        <v>10</v>
      </c>
      <c r="B46" s="228" t="s">
        <v>2502</v>
      </c>
      <c r="C46" s="221">
        <v>76.2</v>
      </c>
    </row>
    <row r="47" spans="1:3" s="229" customFormat="1" ht="12.75">
      <c r="A47" s="225">
        <v>11</v>
      </c>
      <c r="B47" s="228" t="s">
        <v>2503</v>
      </c>
      <c r="C47" s="221">
        <v>96.3</v>
      </c>
    </row>
    <row r="48" spans="1:3" s="229" customFormat="1" ht="12.75">
      <c r="A48" s="225">
        <v>12</v>
      </c>
      <c r="B48" s="228" t="s">
        <v>2504</v>
      </c>
      <c r="C48" s="221">
        <v>104.19999999999997</v>
      </c>
    </row>
    <row r="49" spans="1:3">
      <c r="A49" s="219"/>
      <c r="B49" s="220" t="s">
        <v>2563</v>
      </c>
      <c r="C49" s="221">
        <v>20.8</v>
      </c>
    </row>
    <row r="50" spans="1:3">
      <c r="A50" s="219"/>
      <c r="B50" s="220" t="s">
        <v>556</v>
      </c>
      <c r="C50" s="221">
        <v>66.3</v>
      </c>
    </row>
    <row r="51" spans="1:3">
      <c r="A51" s="219"/>
      <c r="B51" s="220" t="s">
        <v>557</v>
      </c>
      <c r="C51" s="221">
        <v>1.1000000000000001</v>
      </c>
    </row>
    <row r="52" spans="1:3">
      <c r="A52" s="219"/>
      <c r="B52" s="220" t="s">
        <v>558</v>
      </c>
      <c r="C52" s="221">
        <v>1</v>
      </c>
    </row>
    <row r="53" spans="1:3">
      <c r="A53" s="219"/>
      <c r="B53" s="220" t="s">
        <v>559</v>
      </c>
      <c r="C53" s="221">
        <v>1.8</v>
      </c>
    </row>
    <row r="54" spans="1:3">
      <c r="A54" s="219"/>
      <c r="B54" s="220" t="s">
        <v>560</v>
      </c>
      <c r="C54" s="221">
        <v>1</v>
      </c>
    </row>
    <row r="55" spans="1:3">
      <c r="A55" s="219"/>
      <c r="B55" s="220" t="s">
        <v>561</v>
      </c>
      <c r="C55" s="221">
        <v>2.7</v>
      </c>
    </row>
    <row r="56" spans="1:3">
      <c r="A56" s="219"/>
      <c r="B56" s="220" t="s">
        <v>562</v>
      </c>
      <c r="C56" s="221">
        <v>2.8</v>
      </c>
    </row>
    <row r="57" spans="1:3">
      <c r="A57" s="219"/>
      <c r="B57" s="220" t="s">
        <v>563</v>
      </c>
      <c r="C57" s="221">
        <v>1.3</v>
      </c>
    </row>
    <row r="58" spans="1:3">
      <c r="A58" s="219"/>
      <c r="B58" s="220" t="s">
        <v>564</v>
      </c>
      <c r="C58" s="221">
        <v>0.8</v>
      </c>
    </row>
    <row r="59" spans="1:3">
      <c r="A59" s="219"/>
      <c r="B59" s="220" t="s">
        <v>565</v>
      </c>
      <c r="C59" s="221">
        <v>4.5999999999999996</v>
      </c>
    </row>
    <row r="60" spans="1:3" s="229" customFormat="1" ht="12.75">
      <c r="A60" s="225">
        <v>13</v>
      </c>
      <c r="B60" s="228" t="s">
        <v>2505</v>
      </c>
      <c r="C60" s="221">
        <v>70.000000000000014</v>
      </c>
    </row>
    <row r="61" spans="1:3">
      <c r="A61" s="219"/>
      <c r="B61" s="220" t="s">
        <v>2564</v>
      </c>
      <c r="C61" s="221">
        <v>14</v>
      </c>
    </row>
    <row r="62" spans="1:3">
      <c r="A62" s="219"/>
      <c r="B62" s="220" t="s">
        <v>568</v>
      </c>
      <c r="C62" s="221">
        <v>40.5</v>
      </c>
    </row>
    <row r="63" spans="1:3">
      <c r="A63" s="219"/>
      <c r="B63" s="220" t="s">
        <v>569</v>
      </c>
      <c r="C63" s="221">
        <v>2.1</v>
      </c>
    </row>
    <row r="64" spans="1:3">
      <c r="A64" s="219"/>
      <c r="B64" s="220" t="s">
        <v>570</v>
      </c>
      <c r="C64" s="221">
        <v>2</v>
      </c>
    </row>
    <row r="65" spans="1:3">
      <c r="A65" s="219"/>
      <c r="B65" s="220" t="s">
        <v>571</v>
      </c>
      <c r="C65" s="221">
        <v>5.7</v>
      </c>
    </row>
    <row r="66" spans="1:3">
      <c r="A66" s="219"/>
      <c r="B66" s="220" t="s">
        <v>572</v>
      </c>
      <c r="C66" s="221">
        <v>1.9</v>
      </c>
    </row>
    <row r="67" spans="1:3">
      <c r="A67" s="219"/>
      <c r="B67" s="220" t="s">
        <v>573</v>
      </c>
      <c r="C67" s="221">
        <v>1.9</v>
      </c>
    </row>
    <row r="68" spans="1:3">
      <c r="A68" s="219"/>
      <c r="B68" s="220" t="s">
        <v>574</v>
      </c>
      <c r="C68" s="221">
        <v>0.9</v>
      </c>
    </row>
    <row r="69" spans="1:3">
      <c r="A69" s="219"/>
      <c r="B69" s="220" t="s">
        <v>575</v>
      </c>
      <c r="C69" s="221">
        <v>1</v>
      </c>
    </row>
    <row r="70" spans="1:3" s="229" customFormat="1" ht="12.75">
      <c r="A70" s="225">
        <v>14</v>
      </c>
      <c r="B70" s="228" t="s">
        <v>2506</v>
      </c>
      <c r="C70" s="221">
        <v>25.3</v>
      </c>
    </row>
    <row r="71" spans="1:3">
      <c r="A71" s="219"/>
      <c r="B71" s="220" t="s">
        <v>2565</v>
      </c>
      <c r="C71" s="221">
        <v>5</v>
      </c>
    </row>
    <row r="72" spans="1:3">
      <c r="A72" s="219"/>
      <c r="B72" s="220" t="s">
        <v>578</v>
      </c>
      <c r="C72" s="221">
        <v>7.6</v>
      </c>
    </row>
    <row r="73" spans="1:3">
      <c r="A73" s="219"/>
      <c r="B73" s="220" t="s">
        <v>579</v>
      </c>
      <c r="C73" s="221">
        <v>0.9</v>
      </c>
    </row>
    <row r="74" spans="1:3">
      <c r="A74" s="219"/>
      <c r="B74" s="220" t="s">
        <v>580</v>
      </c>
      <c r="C74" s="221">
        <v>1.4</v>
      </c>
    </row>
    <row r="75" spans="1:3">
      <c r="A75" s="219"/>
      <c r="B75" s="220" t="s">
        <v>581</v>
      </c>
      <c r="C75" s="221">
        <v>0.7</v>
      </c>
    </row>
    <row r="76" spans="1:3">
      <c r="A76" s="219"/>
      <c r="B76" s="220" t="s">
        <v>582</v>
      </c>
      <c r="C76" s="221">
        <v>1.6</v>
      </c>
    </row>
    <row r="77" spans="1:3">
      <c r="A77" s="219"/>
      <c r="B77" s="220" t="s">
        <v>583</v>
      </c>
      <c r="C77" s="221">
        <v>1.8</v>
      </c>
    </row>
    <row r="78" spans="1:3">
      <c r="A78" s="219"/>
      <c r="B78" s="220" t="s">
        <v>584</v>
      </c>
      <c r="C78" s="221">
        <v>0.4</v>
      </c>
    </row>
    <row r="79" spans="1:3">
      <c r="A79" s="219"/>
      <c r="B79" s="220" t="s">
        <v>585</v>
      </c>
      <c r="C79" s="221">
        <v>1.3</v>
      </c>
    </row>
    <row r="80" spans="1:3">
      <c r="A80" s="219"/>
      <c r="B80" s="220" t="s">
        <v>586</v>
      </c>
      <c r="C80" s="221">
        <v>2.1</v>
      </c>
    </row>
    <row r="81" spans="1:3">
      <c r="A81" s="219"/>
      <c r="B81" s="220" t="s">
        <v>587</v>
      </c>
      <c r="C81" s="221">
        <v>1.1000000000000001</v>
      </c>
    </row>
    <row r="82" spans="1:3">
      <c r="A82" s="219"/>
      <c r="B82" s="220" t="s">
        <v>588</v>
      </c>
      <c r="C82" s="221">
        <v>1</v>
      </c>
    </row>
    <row r="83" spans="1:3">
      <c r="A83" s="219"/>
      <c r="B83" s="220" t="s">
        <v>589</v>
      </c>
      <c r="C83" s="221">
        <v>0.4</v>
      </c>
    </row>
    <row r="84" spans="1:3" s="229" customFormat="1" ht="12.75">
      <c r="A84" s="225">
        <v>15</v>
      </c>
      <c r="B84" s="228" t="s">
        <v>2507</v>
      </c>
      <c r="C84" s="221">
        <v>16.400000000000002</v>
      </c>
    </row>
    <row r="85" spans="1:3">
      <c r="A85" s="219"/>
      <c r="B85" s="220" t="s">
        <v>2566</v>
      </c>
      <c r="C85" s="221">
        <v>3.3</v>
      </c>
    </row>
    <row r="86" spans="1:3">
      <c r="A86" s="219"/>
      <c r="B86" s="220" t="s">
        <v>592</v>
      </c>
      <c r="C86" s="221">
        <v>6.1</v>
      </c>
    </row>
    <row r="87" spans="1:3">
      <c r="A87" s="219"/>
      <c r="B87" s="220" t="s">
        <v>593</v>
      </c>
      <c r="C87" s="221">
        <v>1.8</v>
      </c>
    </row>
    <row r="88" spans="1:3">
      <c r="A88" s="219"/>
      <c r="B88" s="220" t="s">
        <v>594</v>
      </c>
      <c r="C88" s="221">
        <v>0.9</v>
      </c>
    </row>
    <row r="89" spans="1:3">
      <c r="A89" s="219"/>
      <c r="B89" s="220" t="s">
        <v>563</v>
      </c>
      <c r="C89" s="221">
        <v>0.8</v>
      </c>
    </row>
    <row r="90" spans="1:3">
      <c r="A90" s="219"/>
      <c r="B90" s="220" t="s">
        <v>595</v>
      </c>
      <c r="C90" s="221">
        <v>0.9</v>
      </c>
    </row>
    <row r="91" spans="1:3">
      <c r="A91" s="219"/>
      <c r="B91" s="220" t="s">
        <v>596</v>
      </c>
      <c r="C91" s="221">
        <v>1.3</v>
      </c>
    </row>
    <row r="92" spans="1:3">
      <c r="A92" s="219"/>
      <c r="B92" s="220" t="s">
        <v>597</v>
      </c>
      <c r="C92" s="221">
        <v>1.3</v>
      </c>
    </row>
    <row r="93" spans="1:3" s="229" customFormat="1" ht="12.75">
      <c r="A93" s="225">
        <v>16</v>
      </c>
      <c r="B93" s="228" t="s">
        <v>2508</v>
      </c>
      <c r="C93" s="221">
        <v>13.000000000000002</v>
      </c>
    </row>
    <row r="94" spans="1:3">
      <c r="A94" s="219"/>
      <c r="B94" s="220" t="s">
        <v>2567</v>
      </c>
      <c r="C94" s="221">
        <v>2.6</v>
      </c>
    </row>
    <row r="95" spans="1:3">
      <c r="A95" s="219"/>
      <c r="B95" s="220" t="s">
        <v>599</v>
      </c>
      <c r="C95" s="221">
        <v>4.8</v>
      </c>
    </row>
    <row r="96" spans="1:3">
      <c r="A96" s="219"/>
      <c r="B96" s="220" t="s">
        <v>600</v>
      </c>
      <c r="C96" s="221">
        <v>0.6</v>
      </c>
    </row>
    <row r="97" spans="1:3">
      <c r="A97" s="219"/>
      <c r="B97" s="220" t="s">
        <v>601</v>
      </c>
      <c r="C97" s="221">
        <v>0.4</v>
      </c>
    </row>
    <row r="98" spans="1:3">
      <c r="A98" s="219"/>
      <c r="B98" s="220" t="s">
        <v>602</v>
      </c>
      <c r="C98" s="221">
        <v>0.8</v>
      </c>
    </row>
    <row r="99" spans="1:3">
      <c r="A99" s="219"/>
      <c r="B99" s="220" t="s">
        <v>603</v>
      </c>
      <c r="C99" s="221">
        <v>1.5</v>
      </c>
    </row>
    <row r="100" spans="1:3">
      <c r="A100" s="219"/>
      <c r="B100" s="220" t="s">
        <v>604</v>
      </c>
      <c r="C100" s="221">
        <v>0.5</v>
      </c>
    </row>
    <row r="101" spans="1:3">
      <c r="A101" s="219"/>
      <c r="B101" s="220" t="s">
        <v>605</v>
      </c>
      <c r="C101" s="221">
        <v>1.8</v>
      </c>
    </row>
    <row r="102" spans="1:3" s="229" customFormat="1" ht="12.75">
      <c r="A102" s="225">
        <v>17</v>
      </c>
      <c r="B102" s="228" t="s">
        <v>2509</v>
      </c>
      <c r="C102" s="221">
        <v>41.499999999999993</v>
      </c>
    </row>
    <row r="103" spans="1:3">
      <c r="A103" s="219"/>
      <c r="B103" s="220" t="s">
        <v>2568</v>
      </c>
      <c r="C103" s="221">
        <v>8.3000000000000007</v>
      </c>
    </row>
    <row r="104" spans="1:3">
      <c r="A104" s="219"/>
      <c r="B104" s="220" t="s">
        <v>607</v>
      </c>
      <c r="C104" s="221">
        <v>19</v>
      </c>
    </row>
    <row r="105" spans="1:3">
      <c r="A105" s="219"/>
      <c r="B105" s="220" t="s">
        <v>608</v>
      </c>
      <c r="C105" s="221">
        <v>1</v>
      </c>
    </row>
    <row r="106" spans="1:3">
      <c r="A106" s="219"/>
      <c r="B106" s="220" t="s">
        <v>609</v>
      </c>
      <c r="C106" s="221">
        <v>2.7</v>
      </c>
    </row>
    <row r="107" spans="1:3">
      <c r="A107" s="219"/>
      <c r="B107" s="220" t="s">
        <v>610</v>
      </c>
      <c r="C107" s="221">
        <v>4</v>
      </c>
    </row>
    <row r="108" spans="1:3">
      <c r="A108" s="219"/>
      <c r="B108" s="220" t="s">
        <v>611</v>
      </c>
      <c r="C108" s="221">
        <v>1.4</v>
      </c>
    </row>
    <row r="109" spans="1:3">
      <c r="A109" s="219"/>
      <c r="B109" s="220" t="s">
        <v>612</v>
      </c>
      <c r="C109" s="221">
        <v>2.2999999999999998</v>
      </c>
    </row>
    <row r="110" spans="1:3">
      <c r="A110" s="219"/>
      <c r="B110" s="220" t="s">
        <v>613</v>
      </c>
      <c r="C110" s="221">
        <v>2.8</v>
      </c>
    </row>
    <row r="111" spans="1:3" s="229" customFormat="1" ht="12.75">
      <c r="A111" s="225">
        <v>18</v>
      </c>
      <c r="B111" s="228" t="s">
        <v>2510</v>
      </c>
      <c r="C111" s="221">
        <v>25.1</v>
      </c>
    </row>
    <row r="112" spans="1:3">
      <c r="A112" s="219"/>
      <c r="B112" s="220" t="s">
        <v>2569</v>
      </c>
      <c r="C112" s="221">
        <v>5</v>
      </c>
    </row>
    <row r="113" spans="1:3">
      <c r="A113" s="219"/>
      <c r="B113" s="220" t="s">
        <v>615</v>
      </c>
      <c r="C113" s="221">
        <v>9.6999999999999993</v>
      </c>
    </row>
    <row r="114" spans="1:3">
      <c r="A114" s="219"/>
      <c r="B114" s="220" t="s">
        <v>616</v>
      </c>
      <c r="C114" s="221">
        <v>1</v>
      </c>
    </row>
    <row r="115" spans="1:3">
      <c r="A115" s="219"/>
      <c r="B115" s="220" t="s">
        <v>617</v>
      </c>
      <c r="C115" s="221">
        <v>1.6</v>
      </c>
    </row>
    <row r="116" spans="1:3">
      <c r="A116" s="219"/>
      <c r="B116" s="220" t="s">
        <v>618</v>
      </c>
      <c r="C116" s="221">
        <v>3.3</v>
      </c>
    </row>
    <row r="117" spans="1:3">
      <c r="A117" s="219"/>
      <c r="B117" s="220" t="s">
        <v>619</v>
      </c>
      <c r="C117" s="221">
        <v>0.8</v>
      </c>
    </row>
    <row r="118" spans="1:3">
      <c r="A118" s="219"/>
      <c r="B118" s="220" t="s">
        <v>620</v>
      </c>
      <c r="C118" s="221">
        <v>2.9</v>
      </c>
    </row>
    <row r="119" spans="1:3">
      <c r="A119" s="219"/>
      <c r="B119" s="220" t="s">
        <v>621</v>
      </c>
      <c r="C119" s="221">
        <v>0.8</v>
      </c>
    </row>
    <row r="120" spans="1:3" s="229" customFormat="1" ht="12.75">
      <c r="A120" s="225">
        <v>19</v>
      </c>
      <c r="B120" s="228" t="s">
        <v>2511</v>
      </c>
      <c r="C120" s="221">
        <v>10</v>
      </c>
    </row>
    <row r="121" spans="1:3">
      <c r="A121" s="219"/>
      <c r="B121" s="220" t="s">
        <v>2570</v>
      </c>
      <c r="C121" s="221">
        <v>2</v>
      </c>
    </row>
    <row r="122" spans="1:3">
      <c r="A122" s="219"/>
      <c r="B122" s="220" t="s">
        <v>624</v>
      </c>
      <c r="C122" s="221">
        <v>5.0999999999999996</v>
      </c>
    </row>
    <row r="123" spans="1:3">
      <c r="A123" s="219"/>
      <c r="B123" s="220" t="s">
        <v>625</v>
      </c>
      <c r="C123" s="221">
        <v>1.2</v>
      </c>
    </row>
    <row r="124" spans="1:3">
      <c r="A124" s="219"/>
      <c r="B124" s="220" t="s">
        <v>626</v>
      </c>
      <c r="C124" s="221">
        <v>0.8</v>
      </c>
    </row>
    <row r="125" spans="1:3">
      <c r="A125" s="219"/>
      <c r="B125" s="220" t="s">
        <v>627</v>
      </c>
      <c r="C125" s="221">
        <v>0.6</v>
      </c>
    </row>
    <row r="126" spans="1:3">
      <c r="A126" s="219"/>
      <c r="B126" s="220" t="s">
        <v>628</v>
      </c>
      <c r="C126" s="221">
        <v>0.3</v>
      </c>
    </row>
    <row r="127" spans="1:3" s="229" customFormat="1" ht="12.75">
      <c r="A127" s="225">
        <v>20</v>
      </c>
      <c r="B127" s="228" t="s">
        <v>2512</v>
      </c>
      <c r="C127" s="221">
        <v>19.400000000000002</v>
      </c>
    </row>
    <row r="128" spans="1:3">
      <c r="A128" s="219"/>
      <c r="B128" s="220" t="s">
        <v>2571</v>
      </c>
      <c r="C128" s="221">
        <v>3.9</v>
      </c>
    </row>
    <row r="129" spans="1:3">
      <c r="A129" s="219"/>
      <c r="B129" s="220" t="s">
        <v>631</v>
      </c>
      <c r="C129" s="221">
        <v>6</v>
      </c>
    </row>
    <row r="130" spans="1:3">
      <c r="A130" s="219"/>
      <c r="B130" s="220" t="s">
        <v>632</v>
      </c>
      <c r="C130" s="221">
        <v>3.3</v>
      </c>
    </row>
    <row r="131" spans="1:3">
      <c r="A131" s="219"/>
      <c r="B131" s="220" t="s">
        <v>633</v>
      </c>
      <c r="C131" s="221">
        <v>0.8</v>
      </c>
    </row>
    <row r="132" spans="1:3">
      <c r="A132" s="219"/>
      <c r="B132" s="220" t="s">
        <v>634</v>
      </c>
      <c r="C132" s="221">
        <v>1.4</v>
      </c>
    </row>
    <row r="133" spans="1:3">
      <c r="A133" s="219"/>
      <c r="B133" s="220" t="s">
        <v>635</v>
      </c>
      <c r="C133" s="221">
        <v>0.9</v>
      </c>
    </row>
    <row r="134" spans="1:3">
      <c r="A134" s="219"/>
      <c r="B134" s="220" t="s">
        <v>636</v>
      </c>
      <c r="C134" s="221">
        <v>2.5</v>
      </c>
    </row>
    <row r="135" spans="1:3">
      <c r="A135" s="219"/>
      <c r="B135" s="220" t="s">
        <v>637</v>
      </c>
      <c r="C135" s="221">
        <v>0.6</v>
      </c>
    </row>
    <row r="136" spans="1:3" s="229" customFormat="1" ht="12.75">
      <c r="A136" s="225">
        <v>21</v>
      </c>
      <c r="B136" s="228" t="s">
        <v>2513</v>
      </c>
      <c r="C136" s="221">
        <v>21.9</v>
      </c>
    </row>
    <row r="137" spans="1:3">
      <c r="A137" s="219"/>
      <c r="B137" s="220" t="s">
        <v>2572</v>
      </c>
      <c r="C137" s="221">
        <v>4.4000000000000004</v>
      </c>
    </row>
    <row r="138" spans="1:3">
      <c r="A138" s="219"/>
      <c r="B138" s="220" t="s">
        <v>639</v>
      </c>
      <c r="C138" s="221">
        <v>6.8</v>
      </c>
    </row>
    <row r="139" spans="1:3">
      <c r="A139" s="219"/>
      <c r="B139" s="220" t="s">
        <v>640</v>
      </c>
      <c r="C139" s="221">
        <v>0.8</v>
      </c>
    </row>
    <row r="140" spans="1:3">
      <c r="A140" s="219"/>
      <c r="B140" s="220" t="s">
        <v>641</v>
      </c>
      <c r="C140" s="221">
        <v>4.7</v>
      </c>
    </row>
    <row r="141" spans="1:3">
      <c r="A141" s="219"/>
      <c r="B141" s="220" t="s">
        <v>642</v>
      </c>
      <c r="C141" s="221">
        <v>1.8</v>
      </c>
    </row>
    <row r="142" spans="1:3">
      <c r="A142" s="219"/>
      <c r="B142" s="220" t="s">
        <v>643</v>
      </c>
      <c r="C142" s="221">
        <v>1</v>
      </c>
    </row>
    <row r="143" spans="1:3">
      <c r="A143" s="219"/>
      <c r="B143" s="220" t="s">
        <v>644</v>
      </c>
      <c r="C143" s="221">
        <v>1</v>
      </c>
    </row>
    <row r="144" spans="1:3">
      <c r="A144" s="219"/>
      <c r="B144" s="220" t="s">
        <v>645</v>
      </c>
      <c r="C144" s="221">
        <v>1.4</v>
      </c>
    </row>
    <row r="145" spans="1:3" s="229" customFormat="1" ht="12.75">
      <c r="A145" s="225">
        <v>22</v>
      </c>
      <c r="B145" s="228" t="s">
        <v>2514</v>
      </c>
      <c r="C145" s="221">
        <v>12.6</v>
      </c>
    </row>
    <row r="146" spans="1:3">
      <c r="A146" s="219"/>
      <c r="B146" s="220" t="s">
        <v>2573</v>
      </c>
      <c r="C146" s="221">
        <v>2.5</v>
      </c>
    </row>
    <row r="147" spans="1:3">
      <c r="A147" s="219"/>
      <c r="B147" s="220" t="s">
        <v>2515</v>
      </c>
      <c r="C147" s="221">
        <v>4.5</v>
      </c>
    </row>
    <row r="148" spans="1:3">
      <c r="A148" s="219"/>
      <c r="B148" s="220" t="s">
        <v>648</v>
      </c>
      <c r="C148" s="221">
        <v>1.4</v>
      </c>
    </row>
    <row r="149" spans="1:3">
      <c r="A149" s="219"/>
      <c r="B149" s="220" t="s">
        <v>2516</v>
      </c>
      <c r="C149" s="221">
        <v>1.2</v>
      </c>
    </row>
    <row r="150" spans="1:3">
      <c r="A150" s="219"/>
      <c r="B150" s="220" t="s">
        <v>650</v>
      </c>
      <c r="C150" s="221">
        <v>1.7</v>
      </c>
    </row>
    <row r="151" spans="1:3">
      <c r="A151" s="219"/>
      <c r="B151" s="220" t="s">
        <v>651</v>
      </c>
      <c r="C151" s="221">
        <v>1.3</v>
      </c>
    </row>
    <row r="152" spans="1:3" s="229" customFormat="1" ht="12.75">
      <c r="A152" s="225">
        <v>23</v>
      </c>
      <c r="B152" s="228" t="s">
        <v>2517</v>
      </c>
      <c r="C152" s="221">
        <v>26.400000000000002</v>
      </c>
    </row>
    <row r="153" spans="1:3">
      <c r="A153" s="219"/>
      <c r="B153" s="220" t="s">
        <v>2574</v>
      </c>
      <c r="C153" s="221">
        <v>5.3</v>
      </c>
    </row>
    <row r="154" spans="1:3">
      <c r="A154" s="219"/>
      <c r="B154" s="220" t="s">
        <v>2518</v>
      </c>
      <c r="C154" s="221">
        <v>9.5</v>
      </c>
    </row>
    <row r="155" spans="1:3">
      <c r="A155" s="219"/>
      <c r="B155" s="220" t="s">
        <v>654</v>
      </c>
      <c r="C155" s="221">
        <v>0.8</v>
      </c>
    </row>
    <row r="156" spans="1:3">
      <c r="A156" s="219"/>
      <c r="B156" s="220" t="s">
        <v>655</v>
      </c>
      <c r="C156" s="221">
        <v>2.4</v>
      </c>
    </row>
    <row r="157" spans="1:3">
      <c r="A157" s="219"/>
      <c r="B157" s="220" t="s">
        <v>656</v>
      </c>
      <c r="C157" s="221">
        <v>0.8</v>
      </c>
    </row>
    <row r="158" spans="1:3">
      <c r="A158" s="219"/>
      <c r="B158" s="220" t="s">
        <v>657</v>
      </c>
      <c r="C158" s="221">
        <v>1.9</v>
      </c>
    </row>
    <row r="159" spans="1:3">
      <c r="A159" s="219"/>
      <c r="B159" s="220" t="s">
        <v>658</v>
      </c>
      <c r="C159" s="221">
        <v>0.8</v>
      </c>
    </row>
    <row r="160" spans="1:3">
      <c r="A160" s="219"/>
      <c r="B160" s="220" t="s">
        <v>659</v>
      </c>
      <c r="C160" s="221">
        <v>1.3</v>
      </c>
    </row>
    <row r="161" spans="1:3">
      <c r="A161" s="219"/>
      <c r="B161" s="220" t="s">
        <v>660</v>
      </c>
      <c r="C161" s="221">
        <v>0.6</v>
      </c>
    </row>
    <row r="162" spans="1:3">
      <c r="A162" s="219"/>
      <c r="B162" s="220" t="s">
        <v>661</v>
      </c>
      <c r="C162" s="221">
        <v>1.1000000000000001</v>
      </c>
    </row>
    <row r="163" spans="1:3">
      <c r="A163" s="219"/>
      <c r="B163" s="220" t="s">
        <v>662</v>
      </c>
      <c r="C163" s="221">
        <v>1.9</v>
      </c>
    </row>
    <row r="164" spans="1:3" s="229" customFormat="1" ht="12.75">
      <c r="A164" s="225">
        <v>24</v>
      </c>
      <c r="B164" s="228" t="s">
        <v>2519</v>
      </c>
      <c r="C164" s="221">
        <v>43.29999999999999</v>
      </c>
    </row>
    <row r="165" spans="1:3">
      <c r="A165" s="219"/>
      <c r="B165" s="220" t="s">
        <v>2575</v>
      </c>
      <c r="C165" s="221">
        <v>8.6</v>
      </c>
    </row>
    <row r="166" spans="1:3">
      <c r="A166" s="219"/>
      <c r="B166" s="220" t="s">
        <v>664</v>
      </c>
      <c r="C166" s="221">
        <v>1.1000000000000001</v>
      </c>
    </row>
    <row r="167" spans="1:3">
      <c r="A167" s="219"/>
      <c r="B167" s="220" t="s">
        <v>665</v>
      </c>
      <c r="C167" s="221">
        <v>1.6</v>
      </c>
    </row>
    <row r="168" spans="1:3">
      <c r="A168" s="219"/>
      <c r="B168" s="220" t="s">
        <v>666</v>
      </c>
      <c r="C168" s="221">
        <v>1.7</v>
      </c>
    </row>
    <row r="169" spans="1:3">
      <c r="A169" s="219"/>
      <c r="B169" s="220" t="s">
        <v>667</v>
      </c>
      <c r="C169" s="221">
        <v>2.2999999999999998</v>
      </c>
    </row>
    <row r="170" spans="1:3">
      <c r="A170" s="219"/>
      <c r="B170" s="220" t="s">
        <v>668</v>
      </c>
      <c r="C170" s="221">
        <v>2.7</v>
      </c>
    </row>
    <row r="171" spans="1:3">
      <c r="A171" s="219"/>
      <c r="B171" s="220" t="s">
        <v>669</v>
      </c>
      <c r="C171" s="221">
        <v>1.9</v>
      </c>
    </row>
    <row r="172" spans="1:3">
      <c r="A172" s="219"/>
      <c r="B172" s="220" t="s">
        <v>670</v>
      </c>
      <c r="C172" s="221">
        <v>2.2999999999999998</v>
      </c>
    </row>
    <row r="173" spans="1:3">
      <c r="A173" s="219"/>
      <c r="B173" s="220" t="s">
        <v>671</v>
      </c>
      <c r="C173" s="221">
        <v>1.1000000000000001</v>
      </c>
    </row>
    <row r="174" spans="1:3">
      <c r="A174" s="219"/>
      <c r="B174" s="220" t="s">
        <v>672</v>
      </c>
      <c r="C174" s="221">
        <v>2.2000000000000002</v>
      </c>
    </row>
    <row r="175" spans="1:3">
      <c r="A175" s="219"/>
      <c r="B175" s="220" t="s">
        <v>673</v>
      </c>
      <c r="C175" s="221">
        <v>0.7</v>
      </c>
    </row>
    <row r="176" spans="1:3">
      <c r="A176" s="219"/>
      <c r="B176" s="220" t="s">
        <v>674</v>
      </c>
      <c r="C176" s="221">
        <v>2</v>
      </c>
    </row>
    <row r="177" spans="1:3">
      <c r="A177" s="219"/>
      <c r="B177" s="220" t="s">
        <v>675</v>
      </c>
      <c r="C177" s="221">
        <v>2.4</v>
      </c>
    </row>
    <row r="178" spans="1:3">
      <c r="A178" s="219"/>
      <c r="B178" s="220" t="s">
        <v>676</v>
      </c>
      <c r="C178" s="221">
        <v>1.8</v>
      </c>
    </row>
    <row r="179" spans="1:3">
      <c r="A179" s="219"/>
      <c r="B179" s="220" t="s">
        <v>677</v>
      </c>
      <c r="C179" s="221">
        <v>2</v>
      </c>
    </row>
    <row r="180" spans="1:3">
      <c r="A180" s="219"/>
      <c r="B180" s="220" t="s">
        <v>678</v>
      </c>
      <c r="C180" s="221">
        <v>1.7</v>
      </c>
    </row>
    <row r="181" spans="1:3">
      <c r="A181" s="219"/>
      <c r="B181" s="220" t="s">
        <v>679</v>
      </c>
      <c r="C181" s="221">
        <v>2.9</v>
      </c>
    </row>
    <row r="182" spans="1:3">
      <c r="A182" s="219"/>
      <c r="B182" s="220" t="s">
        <v>680</v>
      </c>
      <c r="C182" s="221">
        <v>1.8</v>
      </c>
    </row>
    <row r="183" spans="1:3">
      <c r="A183" s="219"/>
      <c r="B183" s="220" t="s">
        <v>681</v>
      </c>
      <c r="C183" s="221">
        <v>1.6</v>
      </c>
    </row>
    <row r="184" spans="1:3">
      <c r="A184" s="219"/>
      <c r="B184" s="220" t="s">
        <v>682</v>
      </c>
      <c r="C184" s="221">
        <v>0.9</v>
      </c>
    </row>
    <row r="185" spans="1:3" s="229" customFormat="1" ht="12.75">
      <c r="A185" s="225">
        <v>25</v>
      </c>
      <c r="B185" s="228" t="s">
        <v>2520</v>
      </c>
      <c r="C185" s="221">
        <v>21.900000000000006</v>
      </c>
    </row>
    <row r="186" spans="1:3">
      <c r="A186" s="219"/>
      <c r="B186" s="220" t="s">
        <v>2576</v>
      </c>
      <c r="C186" s="221">
        <v>4.4000000000000004</v>
      </c>
    </row>
    <row r="187" spans="1:3">
      <c r="A187" s="219"/>
      <c r="B187" s="220" t="s">
        <v>684</v>
      </c>
      <c r="C187" s="221">
        <v>13.3</v>
      </c>
    </row>
    <row r="188" spans="1:3">
      <c r="A188" s="219"/>
      <c r="B188" s="220" t="s">
        <v>685</v>
      </c>
      <c r="C188" s="221">
        <v>2.1</v>
      </c>
    </row>
    <row r="189" spans="1:3">
      <c r="A189" s="219"/>
      <c r="B189" s="220" t="s">
        <v>686</v>
      </c>
      <c r="C189" s="221">
        <v>0.4</v>
      </c>
    </row>
    <row r="190" spans="1:3">
      <c r="A190" s="219"/>
      <c r="B190" s="220" t="s">
        <v>687</v>
      </c>
      <c r="C190" s="221">
        <v>0.6</v>
      </c>
    </row>
    <row r="191" spans="1:3">
      <c r="A191" s="219"/>
      <c r="B191" s="220" t="s">
        <v>688</v>
      </c>
      <c r="C191" s="221">
        <v>1.1000000000000001</v>
      </c>
    </row>
    <row r="192" spans="1:3" s="229" customFormat="1" ht="12.75">
      <c r="A192" s="225">
        <v>26</v>
      </c>
      <c r="B192" s="228" t="s">
        <v>2521</v>
      </c>
      <c r="C192" s="221">
        <v>42.899999999999991</v>
      </c>
    </row>
    <row r="193" spans="1:3">
      <c r="A193" s="219"/>
      <c r="B193" s="220" t="s">
        <v>2577</v>
      </c>
      <c r="C193" s="221">
        <v>8.6</v>
      </c>
    </row>
    <row r="194" spans="1:3">
      <c r="A194" s="219"/>
      <c r="B194" s="220" t="s">
        <v>690</v>
      </c>
      <c r="C194" s="221">
        <v>15.7</v>
      </c>
    </row>
    <row r="195" spans="1:3">
      <c r="A195" s="219"/>
      <c r="B195" s="220" t="s">
        <v>691</v>
      </c>
      <c r="C195" s="221">
        <v>2.8</v>
      </c>
    </row>
    <row r="196" spans="1:3">
      <c r="A196" s="219"/>
      <c r="B196" s="220" t="s">
        <v>692</v>
      </c>
      <c r="C196" s="221">
        <v>6.5</v>
      </c>
    </row>
    <row r="197" spans="1:3">
      <c r="A197" s="219"/>
      <c r="B197" s="220" t="s">
        <v>693</v>
      </c>
      <c r="C197" s="221">
        <v>2.8</v>
      </c>
    </row>
    <row r="198" spans="1:3">
      <c r="A198" s="219"/>
      <c r="B198" s="220" t="s">
        <v>694</v>
      </c>
      <c r="C198" s="221">
        <v>0.7</v>
      </c>
    </row>
    <row r="199" spans="1:3">
      <c r="A199" s="219"/>
      <c r="B199" s="220" t="s">
        <v>695</v>
      </c>
      <c r="C199" s="221">
        <v>3</v>
      </c>
    </row>
    <row r="200" spans="1:3">
      <c r="A200" s="219"/>
      <c r="B200" s="220" t="s">
        <v>696</v>
      </c>
      <c r="C200" s="221">
        <v>0.8</v>
      </c>
    </row>
    <row r="201" spans="1:3">
      <c r="A201" s="219"/>
      <c r="B201" s="220" t="s">
        <v>697</v>
      </c>
      <c r="C201" s="221">
        <v>2</v>
      </c>
    </row>
    <row r="202" spans="1:3" s="229" customFormat="1" ht="12.75">
      <c r="A202" s="225">
        <v>27</v>
      </c>
      <c r="B202" s="228" t="s">
        <v>2522</v>
      </c>
      <c r="C202" s="221">
        <v>29.3</v>
      </c>
    </row>
    <row r="203" spans="1:3">
      <c r="A203" s="219"/>
      <c r="B203" s="220" t="s">
        <v>2578</v>
      </c>
      <c r="C203" s="221">
        <v>5.9</v>
      </c>
    </row>
    <row r="204" spans="1:3">
      <c r="A204" s="219"/>
      <c r="B204" s="220" t="s">
        <v>699</v>
      </c>
      <c r="C204" s="221">
        <v>8.9</v>
      </c>
    </row>
    <row r="205" spans="1:3">
      <c r="A205" s="219"/>
      <c r="B205" s="220" t="s">
        <v>700</v>
      </c>
      <c r="C205" s="221">
        <v>4.3</v>
      </c>
    </row>
    <row r="206" spans="1:3">
      <c r="A206" s="219"/>
      <c r="B206" s="220" t="s">
        <v>701</v>
      </c>
      <c r="C206" s="221">
        <v>0.7</v>
      </c>
    </row>
    <row r="207" spans="1:3">
      <c r="A207" s="219"/>
      <c r="B207" s="220" t="s">
        <v>702</v>
      </c>
      <c r="C207" s="221">
        <v>1.3</v>
      </c>
    </row>
    <row r="208" spans="1:3">
      <c r="A208" s="219"/>
      <c r="B208" s="220" t="s">
        <v>703</v>
      </c>
      <c r="C208" s="221">
        <v>0.7</v>
      </c>
    </row>
    <row r="209" spans="1:3">
      <c r="A209" s="219"/>
      <c r="B209" s="220" t="s">
        <v>704</v>
      </c>
      <c r="C209" s="221">
        <v>1.2</v>
      </c>
    </row>
    <row r="210" spans="1:3">
      <c r="A210" s="219"/>
      <c r="B210" s="220" t="s">
        <v>705</v>
      </c>
      <c r="C210" s="221">
        <v>0.6</v>
      </c>
    </row>
    <row r="211" spans="1:3">
      <c r="A211" s="219"/>
      <c r="B211" s="220" t="s">
        <v>706</v>
      </c>
      <c r="C211" s="221">
        <v>0.9</v>
      </c>
    </row>
    <row r="212" spans="1:3">
      <c r="A212" s="219"/>
      <c r="B212" s="220" t="s">
        <v>707</v>
      </c>
      <c r="C212" s="221">
        <v>0.9</v>
      </c>
    </row>
    <row r="213" spans="1:3">
      <c r="A213" s="219"/>
      <c r="B213" s="220" t="s">
        <v>708</v>
      </c>
      <c r="C213" s="221">
        <v>0.8</v>
      </c>
    </row>
    <row r="214" spans="1:3">
      <c r="A214" s="219"/>
      <c r="B214" s="220" t="s">
        <v>602</v>
      </c>
      <c r="C214" s="221">
        <v>0.6</v>
      </c>
    </row>
    <row r="215" spans="1:3">
      <c r="A215" s="219"/>
      <c r="B215" s="220" t="s">
        <v>709</v>
      </c>
      <c r="C215" s="221">
        <v>0.7</v>
      </c>
    </row>
    <row r="216" spans="1:3">
      <c r="A216" s="219"/>
      <c r="B216" s="220" t="s">
        <v>2523</v>
      </c>
      <c r="C216" s="221">
        <v>1.8</v>
      </c>
    </row>
    <row r="217" spans="1:3" s="229" customFormat="1" ht="12.75">
      <c r="A217" s="225">
        <v>28</v>
      </c>
      <c r="B217" s="228" t="s">
        <v>2524</v>
      </c>
      <c r="C217" s="221">
        <v>29.400000000000006</v>
      </c>
    </row>
    <row r="218" spans="1:3">
      <c r="A218" s="219"/>
      <c r="B218" s="220" t="s">
        <v>2579</v>
      </c>
      <c r="C218" s="221">
        <v>5.9</v>
      </c>
    </row>
    <row r="219" spans="1:3">
      <c r="A219" s="219"/>
      <c r="B219" s="220" t="s">
        <v>712</v>
      </c>
      <c r="C219" s="221">
        <v>17.3</v>
      </c>
    </row>
    <row r="220" spans="1:3">
      <c r="A220" s="219"/>
      <c r="B220" s="220" t="s">
        <v>713</v>
      </c>
      <c r="C220" s="221">
        <v>0.6</v>
      </c>
    </row>
    <row r="221" spans="1:3">
      <c r="A221" s="219"/>
      <c r="B221" s="220" t="s">
        <v>714</v>
      </c>
      <c r="C221" s="221">
        <v>0.6</v>
      </c>
    </row>
    <row r="222" spans="1:3">
      <c r="A222" s="219"/>
      <c r="B222" s="220" t="s">
        <v>715</v>
      </c>
      <c r="C222" s="221">
        <v>0.8</v>
      </c>
    </row>
    <row r="223" spans="1:3">
      <c r="A223" s="219"/>
      <c r="B223" s="220" t="s">
        <v>716</v>
      </c>
      <c r="C223" s="221">
        <v>0.7</v>
      </c>
    </row>
    <row r="224" spans="1:3">
      <c r="A224" s="219"/>
      <c r="B224" s="220" t="s">
        <v>717</v>
      </c>
      <c r="C224" s="221">
        <v>1.4</v>
      </c>
    </row>
    <row r="225" spans="1:3">
      <c r="A225" s="219"/>
      <c r="B225" s="220" t="s">
        <v>718</v>
      </c>
      <c r="C225" s="221">
        <v>0.6</v>
      </c>
    </row>
    <row r="226" spans="1:3">
      <c r="A226" s="219"/>
      <c r="B226" s="220" t="s">
        <v>719</v>
      </c>
      <c r="C226" s="221">
        <v>0.9</v>
      </c>
    </row>
    <row r="227" spans="1:3">
      <c r="A227" s="219"/>
      <c r="B227" s="220" t="s">
        <v>720</v>
      </c>
      <c r="C227" s="221">
        <v>0.6</v>
      </c>
    </row>
    <row r="228" spans="1:3" s="229" customFormat="1" ht="12.75">
      <c r="A228" s="225">
        <v>29</v>
      </c>
      <c r="B228" s="228" t="s">
        <v>2525</v>
      </c>
      <c r="C228" s="221">
        <v>15.400000000000002</v>
      </c>
    </row>
    <row r="229" spans="1:3">
      <c r="A229" s="219"/>
      <c r="B229" s="220" t="s">
        <v>2580</v>
      </c>
      <c r="C229" s="221">
        <v>3.1</v>
      </c>
    </row>
    <row r="230" spans="1:3">
      <c r="A230" s="219"/>
      <c r="B230" s="220" t="s">
        <v>722</v>
      </c>
      <c r="C230" s="221">
        <v>4.8</v>
      </c>
    </row>
    <row r="231" spans="1:3">
      <c r="A231" s="219"/>
      <c r="B231" s="220" t="s">
        <v>723</v>
      </c>
      <c r="C231" s="221">
        <v>1.8</v>
      </c>
    </row>
    <row r="232" spans="1:3">
      <c r="A232" s="219"/>
      <c r="B232" s="220" t="s">
        <v>724</v>
      </c>
      <c r="C232" s="221">
        <v>1.5</v>
      </c>
    </row>
    <row r="233" spans="1:3">
      <c r="A233" s="219"/>
      <c r="B233" s="220" t="s">
        <v>725</v>
      </c>
      <c r="C233" s="221">
        <v>1.5</v>
      </c>
    </row>
    <row r="234" spans="1:3">
      <c r="A234" s="219"/>
      <c r="B234" s="220" t="s">
        <v>726</v>
      </c>
      <c r="C234" s="221">
        <v>2.7</v>
      </c>
    </row>
    <row r="235" spans="1:3" s="229" customFormat="1" ht="12.75">
      <c r="A235" s="225">
        <v>30</v>
      </c>
      <c r="B235" s="228" t="s">
        <v>2526</v>
      </c>
      <c r="C235" s="221">
        <v>16.7</v>
      </c>
    </row>
    <row r="236" spans="1:3">
      <c r="A236" s="219"/>
      <c r="B236" s="220" t="s">
        <v>2581</v>
      </c>
      <c r="C236" s="221">
        <v>3.3</v>
      </c>
    </row>
    <row r="237" spans="1:3">
      <c r="A237" s="219"/>
      <c r="B237" s="220" t="s">
        <v>728</v>
      </c>
      <c r="C237" s="221">
        <v>5.8</v>
      </c>
    </row>
    <row r="238" spans="1:3">
      <c r="A238" s="219"/>
      <c r="B238" s="220" t="s">
        <v>648</v>
      </c>
      <c r="C238" s="221">
        <v>0.7</v>
      </c>
    </row>
    <row r="239" spans="1:3">
      <c r="A239" s="219"/>
      <c r="B239" s="220" t="s">
        <v>729</v>
      </c>
      <c r="C239" s="221">
        <v>0.7</v>
      </c>
    </row>
    <row r="240" spans="1:3">
      <c r="A240" s="219"/>
      <c r="B240" s="220" t="s">
        <v>626</v>
      </c>
      <c r="C240" s="221">
        <v>1.7</v>
      </c>
    </row>
    <row r="241" spans="1:3">
      <c r="A241" s="219"/>
      <c r="B241" s="220" t="s">
        <v>730</v>
      </c>
      <c r="C241" s="221">
        <v>0.8</v>
      </c>
    </row>
    <row r="242" spans="1:3">
      <c r="A242" s="219"/>
      <c r="B242" s="220" t="s">
        <v>731</v>
      </c>
      <c r="C242" s="221">
        <v>1.4</v>
      </c>
    </row>
    <row r="243" spans="1:3">
      <c r="A243" s="219"/>
      <c r="B243" s="220" t="s">
        <v>732</v>
      </c>
      <c r="C243" s="221">
        <v>1.3</v>
      </c>
    </row>
    <row r="244" spans="1:3">
      <c r="A244" s="219"/>
      <c r="B244" s="220" t="s">
        <v>733</v>
      </c>
      <c r="C244" s="221">
        <v>1</v>
      </c>
    </row>
    <row r="245" spans="1:3" s="229" customFormat="1" ht="12.75">
      <c r="A245" s="225">
        <v>31</v>
      </c>
      <c r="B245" s="228" t="s">
        <v>2527</v>
      </c>
      <c r="C245" s="221">
        <v>22.8</v>
      </c>
    </row>
    <row r="246" spans="1:3">
      <c r="A246" s="219"/>
      <c r="B246" s="220" t="s">
        <v>2582</v>
      </c>
      <c r="C246" s="221">
        <v>4.5999999999999996</v>
      </c>
    </row>
    <row r="247" spans="1:3">
      <c r="A247" s="219"/>
      <c r="B247" s="220" t="s">
        <v>735</v>
      </c>
      <c r="C247" s="221">
        <v>11.3</v>
      </c>
    </row>
    <row r="248" spans="1:3">
      <c r="A248" s="219"/>
      <c r="B248" s="220" t="s">
        <v>736</v>
      </c>
      <c r="C248" s="221">
        <v>3.7</v>
      </c>
    </row>
    <row r="249" spans="1:3">
      <c r="A249" s="219"/>
      <c r="B249" s="220" t="s">
        <v>737</v>
      </c>
      <c r="C249" s="221">
        <v>0.7</v>
      </c>
    </row>
    <row r="250" spans="1:3">
      <c r="A250" s="219"/>
      <c r="B250" s="220" t="s">
        <v>738</v>
      </c>
      <c r="C250" s="221">
        <v>0.9</v>
      </c>
    </row>
    <row r="251" spans="1:3">
      <c r="A251" s="219"/>
      <c r="B251" s="220" t="s">
        <v>739</v>
      </c>
      <c r="C251" s="221">
        <v>1.6</v>
      </c>
    </row>
    <row r="252" spans="1:3" s="229" customFormat="1" ht="12.75">
      <c r="A252" s="225">
        <v>32</v>
      </c>
      <c r="B252" s="228" t="s">
        <v>2528</v>
      </c>
      <c r="C252" s="221">
        <v>104.39999999999998</v>
      </c>
    </row>
    <row r="253" spans="1:3">
      <c r="A253" s="219"/>
      <c r="B253" s="220" t="s">
        <v>2583</v>
      </c>
      <c r="C253" s="221">
        <v>20.9</v>
      </c>
    </row>
    <row r="254" spans="1:3">
      <c r="A254" s="219"/>
      <c r="B254" s="220" t="s">
        <v>2529</v>
      </c>
      <c r="C254" s="221">
        <v>8.1999999999999993</v>
      </c>
    </row>
    <row r="255" spans="1:3">
      <c r="A255" s="219"/>
      <c r="B255" s="220" t="s">
        <v>742</v>
      </c>
      <c r="C255" s="221">
        <v>7.6</v>
      </c>
    </row>
    <row r="256" spans="1:3">
      <c r="A256" s="219"/>
      <c r="B256" s="220" t="s">
        <v>743</v>
      </c>
      <c r="C256" s="221">
        <v>3.1</v>
      </c>
    </row>
    <row r="257" spans="1:3">
      <c r="A257" s="219"/>
      <c r="B257" s="220" t="s">
        <v>744</v>
      </c>
      <c r="C257" s="221">
        <v>4.7</v>
      </c>
    </row>
    <row r="258" spans="1:3">
      <c r="A258" s="219"/>
      <c r="B258" s="220" t="s">
        <v>745</v>
      </c>
      <c r="C258" s="221">
        <v>6.7</v>
      </c>
    </row>
    <row r="259" spans="1:3">
      <c r="A259" s="219"/>
      <c r="B259" s="220" t="s">
        <v>746</v>
      </c>
      <c r="C259" s="221">
        <v>1.3</v>
      </c>
    </row>
    <row r="260" spans="1:3">
      <c r="A260" s="219"/>
      <c r="B260" s="220" t="s">
        <v>747</v>
      </c>
      <c r="C260" s="221">
        <v>8.4</v>
      </c>
    </row>
    <row r="261" spans="1:3">
      <c r="A261" s="219"/>
      <c r="B261" s="220" t="s">
        <v>748</v>
      </c>
      <c r="C261" s="221">
        <v>7.2</v>
      </c>
    </row>
    <row r="262" spans="1:3">
      <c r="A262" s="219"/>
      <c r="B262" s="220" t="s">
        <v>749</v>
      </c>
      <c r="C262" s="221">
        <v>8.6</v>
      </c>
    </row>
    <row r="263" spans="1:3">
      <c r="A263" s="219"/>
      <c r="B263" s="220" t="s">
        <v>750</v>
      </c>
      <c r="C263" s="221">
        <v>7.5</v>
      </c>
    </row>
    <row r="264" spans="1:3">
      <c r="A264" s="219"/>
      <c r="B264" s="220" t="s">
        <v>751</v>
      </c>
      <c r="C264" s="221">
        <v>1.3</v>
      </c>
    </row>
    <row r="265" spans="1:3">
      <c r="A265" s="219"/>
      <c r="B265" s="220" t="s">
        <v>752</v>
      </c>
      <c r="C265" s="221">
        <v>2</v>
      </c>
    </row>
    <row r="266" spans="1:3">
      <c r="A266" s="219"/>
      <c r="B266" s="220" t="s">
        <v>753</v>
      </c>
      <c r="C266" s="221">
        <v>5.5</v>
      </c>
    </row>
    <row r="267" spans="1:3">
      <c r="A267" s="219"/>
      <c r="B267" s="220" t="s">
        <v>754</v>
      </c>
      <c r="C267" s="221">
        <v>4.8</v>
      </c>
    </row>
    <row r="268" spans="1:3">
      <c r="A268" s="219"/>
      <c r="B268" s="220" t="s">
        <v>755</v>
      </c>
      <c r="C268" s="221">
        <v>3.4</v>
      </c>
    </row>
    <row r="269" spans="1:3">
      <c r="A269" s="219"/>
      <c r="B269" s="220" t="s">
        <v>756</v>
      </c>
      <c r="C269" s="221">
        <v>1.1000000000000001</v>
      </c>
    </row>
    <row r="270" spans="1:3">
      <c r="A270" s="219"/>
      <c r="B270" s="220" t="s">
        <v>757</v>
      </c>
      <c r="C270" s="221">
        <v>2.1</v>
      </c>
    </row>
    <row r="271" spans="1:3" s="229" customFormat="1" ht="12.75">
      <c r="A271" s="225">
        <v>33</v>
      </c>
      <c r="B271" s="228" t="s">
        <v>2530</v>
      </c>
      <c r="C271" s="221">
        <v>14.5</v>
      </c>
    </row>
    <row r="272" spans="1:3">
      <c r="A272" s="219"/>
      <c r="B272" s="220" t="s">
        <v>2584</v>
      </c>
      <c r="C272" s="221">
        <v>2.9</v>
      </c>
    </row>
    <row r="273" spans="1:3">
      <c r="A273" s="219"/>
      <c r="B273" s="220" t="s">
        <v>759</v>
      </c>
      <c r="C273" s="221">
        <v>5.8</v>
      </c>
    </row>
    <row r="274" spans="1:3">
      <c r="A274" s="219"/>
      <c r="B274" s="220" t="s">
        <v>760</v>
      </c>
      <c r="C274" s="221">
        <v>2.2999999999999998</v>
      </c>
    </row>
    <row r="275" spans="1:3">
      <c r="A275" s="219"/>
      <c r="B275" s="220" t="s">
        <v>761</v>
      </c>
      <c r="C275" s="221">
        <v>1.8</v>
      </c>
    </row>
    <row r="276" spans="1:3">
      <c r="A276" s="219"/>
      <c r="B276" s="220" t="s">
        <v>762</v>
      </c>
      <c r="C276" s="221">
        <v>1.7</v>
      </c>
    </row>
    <row r="277" spans="1:3" s="229" customFormat="1" ht="12.75">
      <c r="A277" s="225">
        <v>34</v>
      </c>
      <c r="B277" s="228" t="s">
        <v>2531</v>
      </c>
      <c r="C277" s="221">
        <v>17</v>
      </c>
    </row>
    <row r="278" spans="1:3">
      <c r="A278" s="219"/>
      <c r="B278" s="220" t="s">
        <v>2585</v>
      </c>
      <c r="C278" s="221">
        <v>3.4</v>
      </c>
    </row>
    <row r="279" spans="1:3">
      <c r="A279" s="219"/>
      <c r="B279" s="220" t="s">
        <v>764</v>
      </c>
      <c r="C279" s="221">
        <v>0.5</v>
      </c>
    </row>
    <row r="280" spans="1:3">
      <c r="A280" s="219"/>
      <c r="B280" s="220" t="s">
        <v>765</v>
      </c>
      <c r="C280" s="221">
        <v>1</v>
      </c>
    </row>
    <row r="281" spans="1:3">
      <c r="A281" s="219"/>
      <c r="B281" s="220" t="s">
        <v>766</v>
      </c>
      <c r="C281" s="221">
        <v>2.7</v>
      </c>
    </row>
    <row r="282" spans="1:3">
      <c r="A282" s="219"/>
      <c r="B282" s="220" t="s">
        <v>767</v>
      </c>
      <c r="C282" s="221">
        <v>3</v>
      </c>
    </row>
    <row r="283" spans="1:3">
      <c r="A283" s="219"/>
      <c r="B283" s="220" t="s">
        <v>768</v>
      </c>
      <c r="C283" s="221">
        <v>1.8</v>
      </c>
    </row>
    <row r="284" spans="1:3">
      <c r="A284" s="219"/>
      <c r="B284" s="220" t="s">
        <v>769</v>
      </c>
      <c r="C284" s="221">
        <v>2.2000000000000002</v>
      </c>
    </row>
    <row r="285" spans="1:3">
      <c r="A285" s="219"/>
      <c r="B285" s="220" t="s">
        <v>770</v>
      </c>
      <c r="C285" s="221">
        <v>2.4</v>
      </c>
    </row>
    <row r="286" spans="1:3" s="229" customFormat="1" ht="12.75">
      <c r="A286" s="225">
        <v>35</v>
      </c>
      <c r="B286" s="228" t="s">
        <v>2532</v>
      </c>
      <c r="C286" s="221">
        <v>19.8</v>
      </c>
    </row>
    <row r="287" spans="1:3">
      <c r="A287" s="219"/>
      <c r="B287" s="220" t="s">
        <v>2586</v>
      </c>
      <c r="C287" s="221">
        <v>4</v>
      </c>
    </row>
    <row r="288" spans="1:3">
      <c r="A288" s="219"/>
      <c r="B288" s="220" t="s">
        <v>772</v>
      </c>
      <c r="C288" s="221">
        <v>6.6</v>
      </c>
    </row>
    <row r="289" spans="1:3">
      <c r="A289" s="219"/>
      <c r="B289" s="220" t="s">
        <v>773</v>
      </c>
      <c r="C289" s="221">
        <v>2.1</v>
      </c>
    </row>
    <row r="290" spans="1:3">
      <c r="A290" s="219"/>
      <c r="B290" s="220" t="s">
        <v>774</v>
      </c>
      <c r="C290" s="221">
        <v>3.8</v>
      </c>
    </row>
    <row r="291" spans="1:3">
      <c r="A291" s="219"/>
      <c r="B291" s="220" t="s">
        <v>775</v>
      </c>
      <c r="C291" s="221">
        <v>3.3</v>
      </c>
    </row>
    <row r="292" spans="1:3" s="229" customFormat="1" ht="12.75">
      <c r="A292" s="225">
        <v>36</v>
      </c>
      <c r="B292" s="228" t="s">
        <v>2533</v>
      </c>
      <c r="C292" s="221">
        <v>14</v>
      </c>
    </row>
    <row r="293" spans="1:3">
      <c r="A293" s="219"/>
      <c r="B293" s="220" t="s">
        <v>2587</v>
      </c>
      <c r="C293" s="221">
        <v>2.8</v>
      </c>
    </row>
    <row r="294" spans="1:3">
      <c r="A294" s="219"/>
      <c r="B294" s="220" t="s">
        <v>777</v>
      </c>
      <c r="C294" s="221">
        <v>6.9</v>
      </c>
    </row>
    <row r="295" spans="1:3">
      <c r="A295" s="219"/>
      <c r="B295" s="220" t="s">
        <v>778</v>
      </c>
      <c r="C295" s="221">
        <v>1.8</v>
      </c>
    </row>
    <row r="296" spans="1:3">
      <c r="A296" s="219"/>
      <c r="B296" s="220" t="s">
        <v>779</v>
      </c>
      <c r="C296" s="221">
        <v>1</v>
      </c>
    </row>
    <row r="297" spans="1:3">
      <c r="A297" s="219"/>
      <c r="B297" s="220" t="s">
        <v>780</v>
      </c>
      <c r="C297" s="221">
        <v>1.5</v>
      </c>
    </row>
    <row r="298" spans="1:3" s="229" customFormat="1" ht="12.75">
      <c r="A298" s="225">
        <v>37</v>
      </c>
      <c r="B298" s="228" t="s">
        <v>2534</v>
      </c>
      <c r="C298" s="221">
        <v>10.599999999999998</v>
      </c>
    </row>
    <row r="299" spans="1:3">
      <c r="A299" s="219"/>
      <c r="B299" s="220" t="s">
        <v>2588</v>
      </c>
      <c r="C299" s="221">
        <v>2.1</v>
      </c>
    </row>
    <row r="300" spans="1:3">
      <c r="A300" s="219"/>
      <c r="B300" s="220" t="s">
        <v>782</v>
      </c>
      <c r="C300" s="221">
        <v>3.6</v>
      </c>
    </row>
    <row r="301" spans="1:3">
      <c r="A301" s="219"/>
      <c r="B301" s="220" t="s">
        <v>783</v>
      </c>
      <c r="C301" s="221">
        <v>1.4</v>
      </c>
    </row>
    <row r="302" spans="1:3">
      <c r="A302" s="219"/>
      <c r="B302" s="220" t="s">
        <v>784</v>
      </c>
      <c r="C302" s="221">
        <v>0.8</v>
      </c>
    </row>
    <row r="303" spans="1:3">
      <c r="A303" s="219"/>
      <c r="B303" s="220" t="s">
        <v>785</v>
      </c>
      <c r="C303" s="221">
        <v>0.4</v>
      </c>
    </row>
    <row r="304" spans="1:3">
      <c r="A304" s="219"/>
      <c r="B304" s="220" t="s">
        <v>786</v>
      </c>
      <c r="C304" s="221">
        <v>0.7</v>
      </c>
    </row>
    <row r="305" spans="1:3">
      <c r="A305" s="219"/>
      <c r="B305" s="220" t="s">
        <v>787</v>
      </c>
      <c r="C305" s="221">
        <v>0.9</v>
      </c>
    </row>
    <row r="306" spans="1:3">
      <c r="A306" s="219"/>
      <c r="B306" s="220" t="s">
        <v>788</v>
      </c>
      <c r="C306" s="221">
        <v>0.7</v>
      </c>
    </row>
    <row r="307" spans="1:3" s="229" customFormat="1" ht="12.75">
      <c r="A307" s="225">
        <v>38</v>
      </c>
      <c r="B307" s="228" t="s">
        <v>2535</v>
      </c>
      <c r="C307" s="221">
        <v>12.9</v>
      </c>
    </row>
    <row r="308" spans="1:3">
      <c r="A308" s="219"/>
      <c r="B308" s="220" t="s">
        <v>2589</v>
      </c>
      <c r="C308" s="221">
        <v>2.6</v>
      </c>
    </row>
    <row r="309" spans="1:3">
      <c r="A309" s="219"/>
      <c r="B309" s="220" t="s">
        <v>790</v>
      </c>
      <c r="C309" s="221">
        <v>5.5</v>
      </c>
    </row>
    <row r="310" spans="1:3">
      <c r="A310" s="219"/>
      <c r="B310" s="220" t="s">
        <v>791</v>
      </c>
      <c r="C310" s="221">
        <v>1.1000000000000001</v>
      </c>
    </row>
    <row r="311" spans="1:3">
      <c r="A311" s="219"/>
      <c r="B311" s="220" t="s">
        <v>792</v>
      </c>
      <c r="C311" s="221">
        <v>1.8</v>
      </c>
    </row>
    <row r="312" spans="1:3">
      <c r="A312" s="219"/>
      <c r="B312" s="220" t="s">
        <v>793</v>
      </c>
      <c r="C312" s="221">
        <v>1.9</v>
      </c>
    </row>
    <row r="313" spans="1:3" s="229" customFormat="1" ht="12.75">
      <c r="A313" s="225">
        <v>39</v>
      </c>
      <c r="B313" s="228" t="s">
        <v>2536</v>
      </c>
      <c r="C313" s="221">
        <v>23.000000000000004</v>
      </c>
    </row>
    <row r="314" spans="1:3">
      <c r="A314" s="219"/>
      <c r="B314" s="220" t="s">
        <v>2590</v>
      </c>
      <c r="C314" s="221">
        <v>4.5999999999999996</v>
      </c>
    </row>
    <row r="315" spans="1:3">
      <c r="A315" s="219"/>
      <c r="B315" s="220" t="s">
        <v>796</v>
      </c>
      <c r="C315" s="221">
        <v>3.7</v>
      </c>
    </row>
    <row r="316" spans="1:3">
      <c r="A316" s="219"/>
      <c r="B316" s="220" t="s">
        <v>797</v>
      </c>
      <c r="C316" s="221">
        <v>4.5999999999999996</v>
      </c>
    </row>
    <row r="317" spans="1:3">
      <c r="A317" s="219"/>
      <c r="B317" s="220" t="s">
        <v>798</v>
      </c>
      <c r="C317" s="221">
        <v>1</v>
      </c>
    </row>
    <row r="318" spans="1:3">
      <c r="A318" s="219"/>
      <c r="B318" s="220" t="s">
        <v>799</v>
      </c>
      <c r="C318" s="221">
        <v>1</v>
      </c>
    </row>
    <row r="319" spans="1:3">
      <c r="A319" s="219"/>
      <c r="B319" s="220" t="s">
        <v>800</v>
      </c>
      <c r="C319" s="221">
        <v>1</v>
      </c>
    </row>
    <row r="320" spans="1:3">
      <c r="A320" s="219"/>
      <c r="B320" s="220" t="s">
        <v>801</v>
      </c>
      <c r="C320" s="221">
        <v>2.1</v>
      </c>
    </row>
    <row r="321" spans="1:3">
      <c r="A321" s="219"/>
      <c r="B321" s="220" t="s">
        <v>802</v>
      </c>
      <c r="C321" s="221">
        <v>0.6</v>
      </c>
    </row>
    <row r="322" spans="1:3">
      <c r="A322" s="219"/>
      <c r="B322" s="220" t="s">
        <v>803</v>
      </c>
      <c r="C322" s="221">
        <v>1.6</v>
      </c>
    </row>
    <row r="323" spans="1:3">
      <c r="A323" s="219"/>
      <c r="B323" s="220" t="s">
        <v>804</v>
      </c>
      <c r="C323" s="221">
        <v>2.1</v>
      </c>
    </row>
    <row r="324" spans="1:3">
      <c r="A324" s="219"/>
      <c r="B324" s="220" t="s">
        <v>805</v>
      </c>
      <c r="C324" s="221">
        <v>0.7</v>
      </c>
    </row>
    <row r="325" spans="1:3" s="229" customFormat="1" ht="12.75">
      <c r="A325" s="225">
        <v>40</v>
      </c>
      <c r="B325" s="228" t="s">
        <v>2537</v>
      </c>
      <c r="C325" s="221">
        <v>50.399999999999991</v>
      </c>
    </row>
    <row r="326" spans="1:3">
      <c r="A326" s="219"/>
      <c r="B326" s="220" t="s">
        <v>2591</v>
      </c>
      <c r="C326" s="221">
        <v>10.1</v>
      </c>
    </row>
    <row r="327" spans="1:3">
      <c r="A327" s="219"/>
      <c r="B327" s="220" t="s">
        <v>2538</v>
      </c>
      <c r="C327" s="221">
        <v>27.4</v>
      </c>
    </row>
    <row r="328" spans="1:3">
      <c r="A328" s="219"/>
      <c r="B328" s="220" t="s">
        <v>808</v>
      </c>
      <c r="C328" s="221">
        <v>0.8</v>
      </c>
    </row>
    <row r="329" spans="1:3">
      <c r="A329" s="219"/>
      <c r="B329" s="220" t="s">
        <v>809</v>
      </c>
      <c r="C329" s="221">
        <v>0.6</v>
      </c>
    </row>
    <row r="330" spans="1:3">
      <c r="A330" s="219"/>
      <c r="B330" s="220" t="s">
        <v>810</v>
      </c>
      <c r="C330" s="221">
        <v>0.9</v>
      </c>
    </row>
    <row r="331" spans="1:3">
      <c r="A331" s="219"/>
      <c r="B331" s="220" t="s">
        <v>811</v>
      </c>
      <c r="C331" s="221">
        <v>0.8</v>
      </c>
    </row>
    <row r="332" spans="1:3">
      <c r="A332" s="219"/>
      <c r="B332" s="220" t="s">
        <v>812</v>
      </c>
      <c r="C332" s="221">
        <v>0.5</v>
      </c>
    </row>
    <row r="333" spans="1:3">
      <c r="A333" s="219"/>
      <c r="B333" s="220" t="s">
        <v>813</v>
      </c>
      <c r="C333" s="221">
        <v>0.6</v>
      </c>
    </row>
    <row r="334" spans="1:3">
      <c r="A334" s="219"/>
      <c r="B334" s="220" t="s">
        <v>814</v>
      </c>
      <c r="C334" s="221">
        <v>1.4</v>
      </c>
    </row>
    <row r="335" spans="1:3">
      <c r="A335" s="219"/>
      <c r="B335" s="220" t="s">
        <v>815</v>
      </c>
      <c r="C335" s="221">
        <v>1.7</v>
      </c>
    </row>
    <row r="336" spans="1:3">
      <c r="A336" s="219"/>
      <c r="B336" s="220" t="s">
        <v>816</v>
      </c>
      <c r="C336" s="221">
        <v>1.1000000000000001</v>
      </c>
    </row>
    <row r="337" spans="1:3">
      <c r="A337" s="219"/>
      <c r="B337" s="220" t="s">
        <v>817</v>
      </c>
      <c r="C337" s="221">
        <v>1</v>
      </c>
    </row>
    <row r="338" spans="1:3">
      <c r="A338" s="219"/>
      <c r="B338" s="220" t="s">
        <v>818</v>
      </c>
      <c r="C338" s="221">
        <v>1</v>
      </c>
    </row>
    <row r="339" spans="1:3">
      <c r="A339" s="219"/>
      <c r="B339" s="220" t="s">
        <v>819</v>
      </c>
      <c r="C339" s="221">
        <v>0.9</v>
      </c>
    </row>
    <row r="340" spans="1:3">
      <c r="A340" s="219"/>
      <c r="B340" s="220" t="s">
        <v>820</v>
      </c>
      <c r="C340" s="221">
        <v>0.8</v>
      </c>
    </row>
    <row r="341" spans="1:3">
      <c r="A341" s="219"/>
      <c r="B341" s="220" t="s">
        <v>821</v>
      </c>
      <c r="C341" s="221">
        <v>0.8</v>
      </c>
    </row>
    <row r="342" spans="1:3" s="229" customFormat="1" ht="12.75">
      <c r="A342" s="225">
        <v>41</v>
      </c>
      <c r="B342" s="228" t="s">
        <v>1115</v>
      </c>
      <c r="C342" s="221">
        <v>9.1</v>
      </c>
    </row>
    <row r="343" spans="1:3" s="229" customFormat="1" ht="12.75">
      <c r="A343" s="225">
        <v>42</v>
      </c>
      <c r="B343" s="228" t="s">
        <v>2539</v>
      </c>
      <c r="C343" s="221">
        <v>30.2</v>
      </c>
    </row>
    <row r="344" spans="1:3" s="229" customFormat="1" ht="12.75">
      <c r="A344" s="225">
        <v>43</v>
      </c>
      <c r="B344" s="228" t="s">
        <v>2540</v>
      </c>
      <c r="C344" s="221">
        <v>12.799999999999999</v>
      </c>
    </row>
    <row r="345" spans="1:3">
      <c r="A345" s="219"/>
      <c r="B345" s="220" t="s">
        <v>2592</v>
      </c>
      <c r="C345" s="221">
        <v>2.6</v>
      </c>
    </row>
    <row r="346" spans="1:3">
      <c r="A346" s="219"/>
      <c r="B346" s="220" t="s">
        <v>2541</v>
      </c>
      <c r="C346" s="221">
        <v>4.3</v>
      </c>
    </row>
    <row r="347" spans="1:3">
      <c r="A347" s="219"/>
      <c r="B347" s="220" t="s">
        <v>826</v>
      </c>
      <c r="C347" s="221">
        <v>1.1000000000000001</v>
      </c>
    </row>
    <row r="348" spans="1:3">
      <c r="A348" s="219"/>
      <c r="B348" s="220" t="s">
        <v>827</v>
      </c>
      <c r="C348" s="221">
        <v>1.1000000000000001</v>
      </c>
    </row>
    <row r="349" spans="1:3">
      <c r="A349" s="219"/>
      <c r="B349" s="220" t="s">
        <v>828</v>
      </c>
      <c r="C349" s="221">
        <v>1.2</v>
      </c>
    </row>
    <row r="350" spans="1:3">
      <c r="A350" s="219"/>
      <c r="B350" s="220" t="s">
        <v>829</v>
      </c>
      <c r="C350" s="221">
        <v>1</v>
      </c>
    </row>
    <row r="351" spans="1:3">
      <c r="A351" s="219"/>
      <c r="B351" s="220" t="s">
        <v>830</v>
      </c>
      <c r="C351" s="221">
        <v>0.7</v>
      </c>
    </row>
    <row r="352" spans="1:3">
      <c r="A352" s="219"/>
      <c r="B352" s="220" t="s">
        <v>831</v>
      </c>
      <c r="C352" s="221">
        <v>0.8</v>
      </c>
    </row>
    <row r="353" spans="1:3" s="229" customFormat="1" ht="12.75">
      <c r="A353" s="225">
        <v>44</v>
      </c>
      <c r="B353" s="228" t="s">
        <v>2542</v>
      </c>
      <c r="C353" s="221">
        <v>6.8999999999999995</v>
      </c>
    </row>
    <row r="354" spans="1:3">
      <c r="A354" s="219"/>
      <c r="B354" s="220" t="s">
        <v>2593</v>
      </c>
      <c r="C354" s="221">
        <v>1.4</v>
      </c>
    </row>
    <row r="355" spans="1:3">
      <c r="A355" s="219"/>
      <c r="B355" s="220" t="s">
        <v>833</v>
      </c>
      <c r="C355" s="221">
        <v>3.7</v>
      </c>
    </row>
    <row r="356" spans="1:3">
      <c r="A356" s="219"/>
      <c r="B356" s="220" t="s">
        <v>834</v>
      </c>
      <c r="C356" s="221">
        <v>0.5</v>
      </c>
    </row>
    <row r="357" spans="1:3">
      <c r="A357" s="219"/>
      <c r="B357" s="220" t="s">
        <v>835</v>
      </c>
      <c r="C357" s="221">
        <v>0.5</v>
      </c>
    </row>
    <row r="358" spans="1:3">
      <c r="A358" s="219"/>
      <c r="B358" s="220" t="s">
        <v>836</v>
      </c>
      <c r="C358" s="221">
        <v>0.8</v>
      </c>
    </row>
    <row r="359" spans="1:3" s="229" customFormat="1" ht="12.75">
      <c r="A359" s="225">
        <v>45</v>
      </c>
      <c r="B359" s="228" t="s">
        <v>2543</v>
      </c>
      <c r="C359" s="221">
        <v>10.8</v>
      </c>
    </row>
    <row r="360" spans="1:3">
      <c r="A360" s="219"/>
      <c r="B360" s="220" t="s">
        <v>2594</v>
      </c>
      <c r="C360" s="221">
        <v>2.2000000000000002</v>
      </c>
    </row>
    <row r="361" spans="1:3">
      <c r="A361" s="219"/>
      <c r="B361" s="220" t="s">
        <v>838</v>
      </c>
      <c r="C361" s="221">
        <v>4.9000000000000004</v>
      </c>
    </row>
    <row r="362" spans="1:3">
      <c r="A362" s="219"/>
      <c r="B362" s="220" t="s">
        <v>839</v>
      </c>
      <c r="C362" s="221">
        <v>0.8</v>
      </c>
    </row>
    <row r="363" spans="1:3">
      <c r="A363" s="219"/>
      <c r="B363" s="220" t="s">
        <v>840</v>
      </c>
      <c r="C363" s="221">
        <v>1.3</v>
      </c>
    </row>
    <row r="364" spans="1:3">
      <c r="A364" s="219"/>
      <c r="B364" s="220" t="s">
        <v>841</v>
      </c>
      <c r="C364" s="221">
        <v>0.9</v>
      </c>
    </row>
    <row r="365" spans="1:3">
      <c r="A365" s="219"/>
      <c r="B365" s="220" t="s">
        <v>842</v>
      </c>
      <c r="C365" s="221">
        <v>0.7</v>
      </c>
    </row>
    <row r="366" spans="1:3" s="229" customFormat="1" ht="12.75">
      <c r="A366" s="225">
        <v>46</v>
      </c>
      <c r="B366" s="228" t="s">
        <v>2544</v>
      </c>
      <c r="C366" s="221">
        <v>24.599999999999998</v>
      </c>
    </row>
    <row r="367" spans="1:3">
      <c r="A367" s="219"/>
      <c r="B367" s="220" t="s">
        <v>2595</v>
      </c>
      <c r="C367" s="221">
        <v>4.9000000000000004</v>
      </c>
    </row>
    <row r="368" spans="1:3">
      <c r="A368" s="219"/>
      <c r="B368" s="220" t="s">
        <v>844</v>
      </c>
      <c r="C368" s="221">
        <v>4</v>
      </c>
    </row>
    <row r="369" spans="1:3">
      <c r="A369" s="219"/>
      <c r="B369" s="220" t="s">
        <v>845</v>
      </c>
      <c r="C369" s="221">
        <v>3.8</v>
      </c>
    </row>
    <row r="370" spans="1:3">
      <c r="A370" s="219"/>
      <c r="B370" s="220" t="s">
        <v>846</v>
      </c>
      <c r="C370" s="221">
        <v>2.2999999999999998</v>
      </c>
    </row>
    <row r="371" spans="1:3">
      <c r="A371" s="219"/>
      <c r="B371" s="220" t="s">
        <v>847</v>
      </c>
      <c r="C371" s="221">
        <v>2.4</v>
      </c>
    </row>
    <row r="372" spans="1:3">
      <c r="A372" s="219"/>
      <c r="B372" s="220" t="s">
        <v>848</v>
      </c>
      <c r="C372" s="221">
        <v>4.3</v>
      </c>
    </row>
    <row r="373" spans="1:3">
      <c r="A373" s="219"/>
      <c r="B373" s="220" t="s">
        <v>849</v>
      </c>
      <c r="C373" s="221">
        <v>2.9</v>
      </c>
    </row>
    <row r="374" spans="1:3" s="229" customFormat="1" ht="12.75">
      <c r="A374" s="225">
        <v>47</v>
      </c>
      <c r="B374" s="228" t="s">
        <v>2545</v>
      </c>
      <c r="C374" s="221">
        <v>8.9999999999999982</v>
      </c>
    </row>
    <row r="375" spans="1:3">
      <c r="A375" s="219"/>
      <c r="B375" s="220" t="s">
        <v>2596</v>
      </c>
      <c r="C375" s="221">
        <v>1.8</v>
      </c>
    </row>
    <row r="376" spans="1:3">
      <c r="A376" s="219"/>
      <c r="B376" s="220" t="s">
        <v>851</v>
      </c>
      <c r="C376" s="221">
        <v>5.6</v>
      </c>
    </row>
    <row r="377" spans="1:3">
      <c r="A377" s="219"/>
      <c r="B377" s="220" t="s">
        <v>852</v>
      </c>
      <c r="C377" s="221">
        <v>1</v>
      </c>
    </row>
    <row r="378" spans="1:3">
      <c r="A378" s="219"/>
      <c r="B378" s="220" t="s">
        <v>853</v>
      </c>
      <c r="C378" s="221">
        <v>0.6</v>
      </c>
    </row>
    <row r="379" spans="1:3" s="229" customFormat="1" ht="12.75">
      <c r="A379" s="225">
        <v>48</v>
      </c>
      <c r="B379" s="228" t="s">
        <v>2546</v>
      </c>
      <c r="C379" s="221">
        <v>19</v>
      </c>
    </row>
    <row r="380" spans="1:3">
      <c r="A380" s="219"/>
      <c r="B380" s="220" t="s">
        <v>2597</v>
      </c>
      <c r="C380" s="221">
        <v>3.8</v>
      </c>
    </row>
    <row r="381" spans="1:3">
      <c r="A381" s="219"/>
      <c r="B381" s="220" t="s">
        <v>855</v>
      </c>
      <c r="C381" s="221">
        <v>5.4</v>
      </c>
    </row>
    <row r="382" spans="1:3">
      <c r="A382" s="219"/>
      <c r="B382" s="220" t="s">
        <v>856</v>
      </c>
      <c r="C382" s="221">
        <v>2.5</v>
      </c>
    </row>
    <row r="383" spans="1:3">
      <c r="A383" s="219"/>
      <c r="B383" s="220" t="s">
        <v>857</v>
      </c>
      <c r="C383" s="221">
        <v>3.1</v>
      </c>
    </row>
    <row r="384" spans="1:3">
      <c r="A384" s="219"/>
      <c r="B384" s="220" t="s">
        <v>858</v>
      </c>
      <c r="C384" s="221">
        <v>2.1</v>
      </c>
    </row>
    <row r="385" spans="1:3">
      <c r="A385" s="222"/>
      <c r="B385" s="223" t="s">
        <v>859</v>
      </c>
      <c r="C385" s="224">
        <v>2.1</v>
      </c>
    </row>
    <row r="386" spans="1:3" s="229" customFormat="1" ht="12.75">
      <c r="A386" s="230"/>
      <c r="B386" s="230" t="s">
        <v>860</v>
      </c>
      <c r="C386" s="231">
        <v>2228.6000000000008</v>
      </c>
    </row>
  </sheetData>
  <mergeCells count="1">
    <mergeCell ref="A3:C4"/>
  </mergeCells>
  <pageMargins left="0.70866141732283472" right="0.56000000000000005" top="0.34" bottom="0.31" header="0.31496062992125984" footer="0.31496062992125984"/>
  <pageSetup paperSize="9" firstPageNumber="51" fitToHeight="0" orientation="portrait" useFirstPageNumber="1" r:id="rId1"/>
  <drawing r:id="rId2"/>
</worksheet>
</file>

<file path=xl/worksheets/sheet23.xml><?xml version="1.0" encoding="utf-8"?>
<worksheet xmlns="http://schemas.openxmlformats.org/spreadsheetml/2006/main" xmlns:r="http://schemas.openxmlformats.org/officeDocument/2006/relationships">
  <dimension ref="A1:C52"/>
  <sheetViews>
    <sheetView zoomScaleNormal="100" workbookViewId="0">
      <selection activeCell="A5" sqref="A5"/>
    </sheetView>
  </sheetViews>
  <sheetFormatPr defaultRowHeight="15"/>
  <cols>
    <col min="1" max="1" width="6" customWidth="1"/>
    <col min="2" max="2" width="42.140625" customWidth="1"/>
    <col min="3" max="3" width="23.85546875" customWidth="1"/>
  </cols>
  <sheetData>
    <row r="1" spans="1:3">
      <c r="C1" s="216" t="s">
        <v>2658</v>
      </c>
    </row>
    <row r="2" spans="1:3">
      <c r="A2" s="288" t="s">
        <v>263</v>
      </c>
      <c r="B2" s="288"/>
      <c r="C2" s="216" t="s">
        <v>2650</v>
      </c>
    </row>
    <row r="3" spans="1:3">
      <c r="A3" s="415" t="s">
        <v>3031</v>
      </c>
      <c r="B3" s="415"/>
      <c r="C3" s="415"/>
    </row>
    <row r="4" spans="1:3" ht="44.25" customHeight="1">
      <c r="A4" s="415"/>
      <c r="B4" s="415"/>
      <c r="C4" s="415"/>
    </row>
    <row r="5" spans="1:3">
      <c r="A5" s="288" t="s">
        <v>263</v>
      </c>
      <c r="B5" s="288"/>
      <c r="C5" s="288"/>
    </row>
    <row r="6" spans="1:3">
      <c r="A6" s="291" t="s">
        <v>2491</v>
      </c>
      <c r="B6" s="291" t="s">
        <v>516</v>
      </c>
      <c r="C6" s="292" t="s">
        <v>2492</v>
      </c>
    </row>
    <row r="7" spans="1:3">
      <c r="A7" s="380">
        <v>1</v>
      </c>
      <c r="B7" s="245" t="s">
        <v>2558</v>
      </c>
      <c r="C7" s="221">
        <v>301.89999999999998</v>
      </c>
    </row>
    <row r="8" spans="1:3">
      <c r="A8" s="380">
        <v>2</v>
      </c>
      <c r="B8" s="245" t="s">
        <v>2495</v>
      </c>
      <c r="C8" s="221">
        <v>290.8</v>
      </c>
    </row>
    <row r="9" spans="1:3">
      <c r="A9" s="380">
        <v>3</v>
      </c>
      <c r="B9" s="245" t="s">
        <v>2559</v>
      </c>
      <c r="C9" s="221">
        <v>174.4</v>
      </c>
    </row>
    <row r="10" spans="1:3">
      <c r="A10" s="380">
        <v>4</v>
      </c>
      <c r="B10" s="245" t="s">
        <v>2497</v>
      </c>
      <c r="C10" s="221">
        <v>292</v>
      </c>
    </row>
    <row r="11" spans="1:3">
      <c r="A11" s="380">
        <v>5</v>
      </c>
      <c r="B11" s="245" t="s">
        <v>2560</v>
      </c>
      <c r="C11" s="221">
        <v>458.2</v>
      </c>
    </row>
    <row r="12" spans="1:3">
      <c r="A12" s="380">
        <v>6</v>
      </c>
      <c r="B12" s="245" t="s">
        <v>2561</v>
      </c>
      <c r="C12" s="221">
        <v>437</v>
      </c>
    </row>
    <row r="13" spans="1:3">
      <c r="A13" s="380">
        <v>7</v>
      </c>
      <c r="B13" s="245" t="s">
        <v>2562</v>
      </c>
      <c r="C13" s="221">
        <v>457.1</v>
      </c>
    </row>
    <row r="14" spans="1:3">
      <c r="A14" s="380">
        <v>8</v>
      </c>
      <c r="B14" s="245" t="s">
        <v>2501</v>
      </c>
      <c r="C14" s="221">
        <v>1263</v>
      </c>
    </row>
    <row r="15" spans="1:3">
      <c r="A15" s="380">
        <v>9</v>
      </c>
      <c r="B15" s="245" t="s">
        <v>2502</v>
      </c>
      <c r="C15" s="221">
        <v>226.9</v>
      </c>
    </row>
    <row r="16" spans="1:3">
      <c r="A16" s="380">
        <v>10</v>
      </c>
      <c r="B16" s="245" t="s">
        <v>2503</v>
      </c>
      <c r="C16" s="221">
        <v>627.79999999999995</v>
      </c>
    </row>
    <row r="17" spans="1:3">
      <c r="A17" s="380">
        <v>11</v>
      </c>
      <c r="B17" s="245" t="s">
        <v>2563</v>
      </c>
      <c r="C17" s="221">
        <v>273</v>
      </c>
    </row>
    <row r="18" spans="1:3">
      <c r="A18" s="380">
        <v>12</v>
      </c>
      <c r="B18" s="245" t="s">
        <v>2564</v>
      </c>
      <c r="C18" s="221">
        <v>293.89999999999998</v>
      </c>
    </row>
    <row r="19" spans="1:3">
      <c r="A19" s="380">
        <v>13</v>
      </c>
      <c r="B19" s="245" t="s">
        <v>2565</v>
      </c>
      <c r="C19" s="221">
        <v>294.5</v>
      </c>
    </row>
    <row r="20" spans="1:3">
      <c r="A20" s="380">
        <v>14</v>
      </c>
      <c r="B20" s="245" t="s">
        <v>2566</v>
      </c>
      <c r="C20" s="221">
        <v>312.3</v>
      </c>
    </row>
    <row r="21" spans="1:3">
      <c r="A21" s="380">
        <v>15</v>
      </c>
      <c r="B21" s="245" t="s">
        <v>2567</v>
      </c>
      <c r="C21" s="221">
        <v>307.10000000000002</v>
      </c>
    </row>
    <row r="22" spans="1:3">
      <c r="A22" s="380">
        <v>16</v>
      </c>
      <c r="B22" s="245" t="s">
        <v>2568</v>
      </c>
      <c r="C22" s="221">
        <v>334.5</v>
      </c>
    </row>
    <row r="23" spans="1:3">
      <c r="A23" s="380">
        <v>17</v>
      </c>
      <c r="B23" s="245" t="s">
        <v>2569</v>
      </c>
      <c r="C23" s="221">
        <v>180.4</v>
      </c>
    </row>
    <row r="24" spans="1:3">
      <c r="A24" s="380">
        <v>18</v>
      </c>
      <c r="B24" s="245" t="s">
        <v>2570</v>
      </c>
      <c r="C24" s="221">
        <v>472.9</v>
      </c>
    </row>
    <row r="25" spans="1:3">
      <c r="A25" s="380">
        <v>19</v>
      </c>
      <c r="B25" s="245" t="s">
        <v>2571</v>
      </c>
      <c r="C25" s="221">
        <v>671.8</v>
      </c>
    </row>
    <row r="26" spans="1:3">
      <c r="A26" s="380">
        <v>20</v>
      </c>
      <c r="B26" s="245" t="s">
        <v>2572</v>
      </c>
      <c r="C26" s="221">
        <v>313.89999999999998</v>
      </c>
    </row>
    <row r="27" spans="1:3">
      <c r="A27" s="380">
        <v>21</v>
      </c>
      <c r="B27" s="245" t="s">
        <v>2573</v>
      </c>
      <c r="C27" s="221">
        <v>240.2</v>
      </c>
    </row>
    <row r="28" spans="1:3">
      <c r="A28" s="380">
        <v>22</v>
      </c>
      <c r="B28" s="245" t="s">
        <v>2574</v>
      </c>
      <c r="C28" s="221">
        <v>323.10000000000002</v>
      </c>
    </row>
    <row r="29" spans="1:3">
      <c r="A29" s="380">
        <v>23</v>
      </c>
      <c r="B29" s="245" t="s">
        <v>2575</v>
      </c>
      <c r="C29" s="221">
        <v>391.4</v>
      </c>
    </row>
    <row r="30" spans="1:3">
      <c r="A30" s="380">
        <v>24</v>
      </c>
      <c r="B30" s="245" t="s">
        <v>2576</v>
      </c>
      <c r="C30" s="221">
        <v>445.2</v>
      </c>
    </row>
    <row r="31" spans="1:3">
      <c r="A31" s="380">
        <v>25</v>
      </c>
      <c r="B31" s="245" t="s">
        <v>2577</v>
      </c>
      <c r="C31" s="221">
        <v>421.3</v>
      </c>
    </row>
    <row r="32" spans="1:3">
      <c r="A32" s="380">
        <v>26</v>
      </c>
      <c r="B32" s="245" t="s">
        <v>2578</v>
      </c>
      <c r="C32" s="221">
        <v>155.1</v>
      </c>
    </row>
    <row r="33" spans="1:3">
      <c r="A33" s="380">
        <v>27</v>
      </c>
      <c r="B33" s="245" t="s">
        <v>2579</v>
      </c>
      <c r="C33" s="221">
        <v>299.39999999999998</v>
      </c>
    </row>
    <row r="34" spans="1:3">
      <c r="A34" s="380">
        <v>28</v>
      </c>
      <c r="B34" s="245" t="s">
        <v>2580</v>
      </c>
      <c r="C34" s="221">
        <v>240.7</v>
      </c>
    </row>
    <row r="35" spans="1:3">
      <c r="A35" s="380">
        <v>29</v>
      </c>
      <c r="B35" s="245" t="s">
        <v>2581</v>
      </c>
      <c r="C35" s="221">
        <v>261.60000000000002</v>
      </c>
    </row>
    <row r="36" spans="1:3">
      <c r="A36" s="380">
        <v>30</v>
      </c>
      <c r="B36" s="245" t="s">
        <v>2582</v>
      </c>
      <c r="C36" s="221">
        <v>309.7</v>
      </c>
    </row>
    <row r="37" spans="1:3">
      <c r="A37" s="380">
        <v>31</v>
      </c>
      <c r="B37" s="245" t="s">
        <v>2583</v>
      </c>
      <c r="C37" s="221">
        <v>595.6</v>
      </c>
    </row>
    <row r="38" spans="1:3">
      <c r="A38" s="380">
        <v>32</v>
      </c>
      <c r="B38" s="245" t="s">
        <v>2584</v>
      </c>
      <c r="C38" s="221">
        <v>252.9</v>
      </c>
    </row>
    <row r="39" spans="1:3">
      <c r="A39" s="380">
        <v>33</v>
      </c>
      <c r="B39" s="245" t="s">
        <v>2585</v>
      </c>
      <c r="C39" s="221">
        <v>165</v>
      </c>
    </row>
    <row r="40" spans="1:3">
      <c r="A40" s="380">
        <v>34</v>
      </c>
      <c r="B40" s="245" t="s">
        <v>2586</v>
      </c>
      <c r="C40" s="221">
        <v>369.9</v>
      </c>
    </row>
    <row r="41" spans="1:3">
      <c r="A41" s="380">
        <v>35</v>
      </c>
      <c r="B41" s="245" t="s">
        <v>2587</v>
      </c>
      <c r="C41" s="221">
        <v>199.5</v>
      </c>
    </row>
    <row r="42" spans="1:3">
      <c r="A42" s="380">
        <v>36</v>
      </c>
      <c r="B42" s="245" t="s">
        <v>2588</v>
      </c>
      <c r="C42" s="221">
        <v>156.19999999999999</v>
      </c>
    </row>
    <row r="43" spans="1:3">
      <c r="A43" s="380">
        <v>37</v>
      </c>
      <c r="B43" s="245" t="s">
        <v>2589</v>
      </c>
      <c r="C43" s="221">
        <v>370.2</v>
      </c>
    </row>
    <row r="44" spans="1:3">
      <c r="A44" s="380">
        <v>38</v>
      </c>
      <c r="B44" s="245" t="s">
        <v>2590</v>
      </c>
      <c r="C44" s="221">
        <v>319.3</v>
      </c>
    </row>
    <row r="45" spans="1:3">
      <c r="A45" s="380">
        <v>39</v>
      </c>
      <c r="B45" s="245" t="s">
        <v>2591</v>
      </c>
      <c r="C45" s="221">
        <v>507.8</v>
      </c>
    </row>
    <row r="46" spans="1:3">
      <c r="A46" s="380">
        <v>40</v>
      </c>
      <c r="B46" s="245" t="s">
        <v>2592</v>
      </c>
      <c r="C46" s="221">
        <v>281.7</v>
      </c>
    </row>
    <row r="47" spans="1:3">
      <c r="A47" s="380">
        <v>41</v>
      </c>
      <c r="B47" s="245" t="s">
        <v>2593</v>
      </c>
      <c r="C47" s="221">
        <v>314.2</v>
      </c>
    </row>
    <row r="48" spans="1:3">
      <c r="A48" s="380">
        <v>42</v>
      </c>
      <c r="B48" s="245" t="s">
        <v>2594</v>
      </c>
      <c r="C48" s="221">
        <v>303.89999999999998</v>
      </c>
    </row>
    <row r="49" spans="1:3">
      <c r="A49" s="380">
        <v>43</v>
      </c>
      <c r="B49" s="245" t="s">
        <v>2595</v>
      </c>
      <c r="C49" s="221">
        <v>214.2</v>
      </c>
    </row>
    <row r="50" spans="1:3">
      <c r="A50" s="380">
        <v>44</v>
      </c>
      <c r="B50" s="245" t="s">
        <v>2596</v>
      </c>
      <c r="C50" s="221">
        <v>167.8</v>
      </c>
    </row>
    <row r="51" spans="1:3">
      <c r="A51" s="380">
        <v>45</v>
      </c>
      <c r="B51" s="245" t="s">
        <v>2597</v>
      </c>
      <c r="C51" s="221">
        <v>320.7</v>
      </c>
    </row>
    <row r="52" spans="1:3" s="200" customFormat="1">
      <c r="A52" s="381"/>
      <c r="B52" s="252" t="s">
        <v>860</v>
      </c>
      <c r="C52" s="253">
        <v>15610.000000000004</v>
      </c>
    </row>
  </sheetData>
  <mergeCells count="1">
    <mergeCell ref="A3:C4"/>
  </mergeCells>
  <pageMargins left="0.70866141732283472" right="0.56000000000000005" top="0.34" bottom="0.31" header="0.31496062992125984" footer="0.31496062992125984"/>
  <pageSetup paperSize="9" firstPageNumber="52" orientation="portrait" useFirstPageNumber="1" r:id="rId1"/>
  <drawing r:id="rId2"/>
</worksheet>
</file>

<file path=xl/worksheets/sheet24.xml><?xml version="1.0" encoding="utf-8"?>
<worksheet xmlns="http://schemas.openxmlformats.org/spreadsheetml/2006/main" xmlns:r="http://schemas.openxmlformats.org/officeDocument/2006/relationships">
  <sheetPr>
    <pageSetUpPr fitToPage="1"/>
  </sheetPr>
  <dimension ref="A1:C55"/>
  <sheetViews>
    <sheetView zoomScaleNormal="100" workbookViewId="0">
      <selection activeCell="F25" sqref="F25"/>
    </sheetView>
  </sheetViews>
  <sheetFormatPr defaultRowHeight="15"/>
  <cols>
    <col min="2" max="2" width="43.42578125" customWidth="1"/>
    <col min="3" max="3" width="20.140625" customWidth="1"/>
  </cols>
  <sheetData>
    <row r="1" spans="1:3">
      <c r="C1" s="216" t="s">
        <v>2687</v>
      </c>
    </row>
    <row r="2" spans="1:3">
      <c r="A2" s="288" t="s">
        <v>263</v>
      </c>
      <c r="B2" s="288"/>
      <c r="C2" s="216" t="s">
        <v>2650</v>
      </c>
    </row>
    <row r="3" spans="1:3">
      <c r="A3" s="415" t="s">
        <v>2688</v>
      </c>
      <c r="B3" s="415"/>
      <c r="C3" s="415"/>
    </row>
    <row r="4" spans="1:3" ht="28.5" customHeight="1">
      <c r="A4" s="415"/>
      <c r="B4" s="415"/>
      <c r="C4" s="415"/>
    </row>
    <row r="5" spans="1:3">
      <c r="A5" s="291" t="s">
        <v>2491</v>
      </c>
      <c r="B5" s="291" t="s">
        <v>516</v>
      </c>
      <c r="C5" s="292" t="s">
        <v>2492</v>
      </c>
    </row>
    <row r="6" spans="1:3">
      <c r="A6" s="380">
        <v>1</v>
      </c>
      <c r="B6" s="245" t="s">
        <v>2493</v>
      </c>
      <c r="C6" s="221">
        <v>16380</v>
      </c>
    </row>
    <row r="7" spans="1:3">
      <c r="A7" s="380">
        <v>2</v>
      </c>
      <c r="B7" s="245" t="s">
        <v>2558</v>
      </c>
      <c r="C7" s="221">
        <v>543.5</v>
      </c>
    </row>
    <row r="8" spans="1:3">
      <c r="A8" s="380">
        <v>3</v>
      </c>
      <c r="B8" s="245" t="s">
        <v>2495</v>
      </c>
      <c r="C8" s="221">
        <v>2753.6</v>
      </c>
    </row>
    <row r="9" spans="1:3">
      <c r="A9" s="380">
        <v>4</v>
      </c>
      <c r="B9" s="245" t="s">
        <v>2559</v>
      </c>
      <c r="C9" s="221">
        <v>461</v>
      </c>
    </row>
    <row r="10" spans="1:3">
      <c r="A10" s="380">
        <v>5</v>
      </c>
      <c r="B10" s="245" t="s">
        <v>2497</v>
      </c>
      <c r="C10" s="221">
        <v>623.9</v>
      </c>
    </row>
    <row r="11" spans="1:3">
      <c r="A11" s="380">
        <v>6</v>
      </c>
      <c r="B11" s="245" t="s">
        <v>2560</v>
      </c>
      <c r="C11" s="221">
        <v>1247.8</v>
      </c>
    </row>
    <row r="12" spans="1:3">
      <c r="A12" s="380">
        <v>7</v>
      </c>
      <c r="B12" s="245" t="s">
        <v>2561</v>
      </c>
      <c r="C12" s="221">
        <v>543.5</v>
      </c>
    </row>
    <row r="13" spans="1:3">
      <c r="A13" s="380">
        <v>8</v>
      </c>
      <c r="B13" s="245" t="s">
        <v>2562</v>
      </c>
      <c r="C13" s="221">
        <v>1403.8</v>
      </c>
    </row>
    <row r="14" spans="1:3">
      <c r="A14" s="380">
        <v>9</v>
      </c>
      <c r="B14" s="245" t="s">
        <v>2501</v>
      </c>
      <c r="C14" s="221">
        <v>1247.8</v>
      </c>
    </row>
    <row r="15" spans="1:3">
      <c r="A15" s="380">
        <v>10</v>
      </c>
      <c r="B15" s="245" t="s">
        <v>2502</v>
      </c>
      <c r="C15" s="221">
        <v>1559.8</v>
      </c>
    </row>
    <row r="16" spans="1:3">
      <c r="A16" s="380">
        <v>11</v>
      </c>
      <c r="B16" s="245" t="s">
        <v>2503</v>
      </c>
      <c r="C16" s="221">
        <v>2115.4</v>
      </c>
    </row>
    <row r="17" spans="1:3">
      <c r="A17" s="380">
        <v>12</v>
      </c>
      <c r="B17" s="245" t="s">
        <v>2563</v>
      </c>
      <c r="C17" s="221">
        <v>2467.9</v>
      </c>
    </row>
    <row r="18" spans="1:3">
      <c r="A18" s="380">
        <v>13</v>
      </c>
      <c r="B18" s="245" t="s">
        <v>2564</v>
      </c>
      <c r="C18" s="221">
        <v>1403.8</v>
      </c>
    </row>
    <row r="19" spans="1:3">
      <c r="A19" s="380">
        <v>14</v>
      </c>
      <c r="B19" s="245" t="s">
        <v>2565</v>
      </c>
      <c r="C19" s="221">
        <v>543.5</v>
      </c>
    </row>
    <row r="20" spans="1:3">
      <c r="A20" s="380">
        <v>15</v>
      </c>
      <c r="B20" s="245" t="s">
        <v>2566</v>
      </c>
      <c r="C20" s="221">
        <v>461</v>
      </c>
    </row>
    <row r="21" spans="1:3">
      <c r="A21" s="380">
        <v>16</v>
      </c>
      <c r="B21" s="245" t="s">
        <v>2567</v>
      </c>
      <c r="C21" s="221">
        <v>461</v>
      </c>
    </row>
    <row r="22" spans="1:3">
      <c r="A22" s="380">
        <v>17</v>
      </c>
      <c r="B22" s="245" t="s">
        <v>2568</v>
      </c>
      <c r="C22" s="221">
        <v>1091.8</v>
      </c>
    </row>
    <row r="23" spans="1:3">
      <c r="A23" s="380">
        <v>18</v>
      </c>
      <c r="B23" s="245" t="s">
        <v>2569</v>
      </c>
      <c r="C23" s="221">
        <v>679.5</v>
      </c>
    </row>
    <row r="24" spans="1:3">
      <c r="A24" s="380">
        <v>19</v>
      </c>
      <c r="B24" s="245" t="s">
        <v>2570</v>
      </c>
      <c r="C24" s="221">
        <v>461</v>
      </c>
    </row>
    <row r="25" spans="1:3">
      <c r="A25" s="380">
        <v>20</v>
      </c>
      <c r="B25" s="245" t="s">
        <v>2571</v>
      </c>
      <c r="C25" s="221">
        <v>461</v>
      </c>
    </row>
    <row r="26" spans="1:3">
      <c r="A26" s="380">
        <v>21</v>
      </c>
      <c r="B26" s="245" t="s">
        <v>2572</v>
      </c>
      <c r="C26" s="221">
        <v>543.5</v>
      </c>
    </row>
    <row r="27" spans="1:3">
      <c r="A27" s="380">
        <v>22</v>
      </c>
      <c r="B27" s="245" t="s">
        <v>2573</v>
      </c>
      <c r="C27" s="221">
        <v>461</v>
      </c>
    </row>
    <row r="28" spans="1:3">
      <c r="A28" s="380">
        <v>23</v>
      </c>
      <c r="B28" s="245" t="s">
        <v>2574</v>
      </c>
      <c r="C28" s="221">
        <v>543.5</v>
      </c>
    </row>
    <row r="29" spans="1:3">
      <c r="A29" s="380">
        <v>24</v>
      </c>
      <c r="B29" s="245" t="s">
        <v>2575</v>
      </c>
      <c r="C29" s="221">
        <v>935.9</v>
      </c>
    </row>
    <row r="30" spans="1:3">
      <c r="A30" s="380">
        <v>25</v>
      </c>
      <c r="B30" s="245" t="s">
        <v>2576</v>
      </c>
      <c r="C30" s="221">
        <v>564.79999999999995</v>
      </c>
    </row>
    <row r="31" spans="1:3">
      <c r="A31" s="380">
        <v>26</v>
      </c>
      <c r="B31" s="245" t="s">
        <v>2577</v>
      </c>
      <c r="C31" s="221">
        <v>935.9</v>
      </c>
    </row>
    <row r="32" spans="1:3">
      <c r="A32" s="380">
        <v>27</v>
      </c>
      <c r="B32" s="245" t="s">
        <v>2578</v>
      </c>
      <c r="C32" s="221">
        <v>679.5</v>
      </c>
    </row>
    <row r="33" spans="1:3">
      <c r="A33" s="380">
        <v>28</v>
      </c>
      <c r="B33" s="245" t="s">
        <v>2579</v>
      </c>
      <c r="C33" s="221">
        <v>543.5</v>
      </c>
    </row>
    <row r="34" spans="1:3">
      <c r="A34" s="380">
        <v>29</v>
      </c>
      <c r="B34" s="245" t="s">
        <v>2580</v>
      </c>
      <c r="C34" s="221">
        <v>461</v>
      </c>
    </row>
    <row r="35" spans="1:3">
      <c r="A35" s="380">
        <v>30</v>
      </c>
      <c r="B35" s="245" t="s">
        <v>2581</v>
      </c>
      <c r="C35" s="221">
        <v>461</v>
      </c>
    </row>
    <row r="36" spans="1:3">
      <c r="A36" s="380">
        <v>31</v>
      </c>
      <c r="B36" s="245" t="s">
        <v>2582</v>
      </c>
      <c r="C36" s="221">
        <v>679.5</v>
      </c>
    </row>
    <row r="37" spans="1:3">
      <c r="A37" s="380">
        <v>32</v>
      </c>
      <c r="B37" s="245" t="s">
        <v>2583</v>
      </c>
      <c r="C37" s="221">
        <v>2644.2</v>
      </c>
    </row>
    <row r="38" spans="1:3">
      <c r="A38" s="380">
        <v>33</v>
      </c>
      <c r="B38" s="245" t="s">
        <v>2584</v>
      </c>
      <c r="C38" s="221">
        <v>461</v>
      </c>
    </row>
    <row r="39" spans="1:3">
      <c r="A39" s="380">
        <v>34</v>
      </c>
      <c r="B39" s="245" t="s">
        <v>2585</v>
      </c>
      <c r="C39" s="221">
        <v>461</v>
      </c>
    </row>
    <row r="40" spans="1:3">
      <c r="A40" s="380">
        <v>35</v>
      </c>
      <c r="B40" s="245" t="s">
        <v>2586</v>
      </c>
      <c r="C40" s="221">
        <v>461</v>
      </c>
    </row>
    <row r="41" spans="1:3">
      <c r="A41" s="380">
        <v>36</v>
      </c>
      <c r="B41" s="245" t="s">
        <v>2587</v>
      </c>
      <c r="C41" s="221">
        <v>461</v>
      </c>
    </row>
    <row r="42" spans="1:3">
      <c r="A42" s="380">
        <v>37</v>
      </c>
      <c r="B42" s="245" t="s">
        <v>2588</v>
      </c>
      <c r="C42" s="221">
        <v>461</v>
      </c>
    </row>
    <row r="43" spans="1:3">
      <c r="A43" s="380">
        <v>38</v>
      </c>
      <c r="B43" s="245" t="s">
        <v>2589</v>
      </c>
      <c r="C43" s="221">
        <v>461</v>
      </c>
    </row>
    <row r="44" spans="1:3">
      <c r="A44" s="380">
        <v>39</v>
      </c>
      <c r="B44" s="245" t="s">
        <v>2590</v>
      </c>
      <c r="C44" s="221">
        <v>564.79999999999995</v>
      </c>
    </row>
    <row r="45" spans="1:3">
      <c r="A45" s="380">
        <v>40</v>
      </c>
      <c r="B45" s="245" t="s">
        <v>2591</v>
      </c>
      <c r="C45" s="221">
        <v>1247.8</v>
      </c>
    </row>
    <row r="46" spans="1:3">
      <c r="A46" s="380">
        <v>41</v>
      </c>
      <c r="B46" s="245" t="s">
        <v>1115</v>
      </c>
      <c r="C46" s="221">
        <v>623.9</v>
      </c>
    </row>
    <row r="47" spans="1:3">
      <c r="A47" s="380">
        <v>42</v>
      </c>
      <c r="B47" s="245" t="s">
        <v>2539</v>
      </c>
      <c r="C47" s="221">
        <v>623.9</v>
      </c>
    </row>
    <row r="48" spans="1:3">
      <c r="A48" s="380">
        <v>43</v>
      </c>
      <c r="B48" s="245" t="s">
        <v>2592</v>
      </c>
      <c r="C48" s="221">
        <v>655.6</v>
      </c>
    </row>
    <row r="49" spans="1:3">
      <c r="A49" s="380">
        <v>44</v>
      </c>
      <c r="B49" s="245" t="s">
        <v>2593</v>
      </c>
      <c r="C49" s="221">
        <v>655.6</v>
      </c>
    </row>
    <row r="50" spans="1:3">
      <c r="A50" s="380">
        <v>45</v>
      </c>
      <c r="B50" s="245" t="s">
        <v>2594</v>
      </c>
      <c r="C50" s="221">
        <v>655.6</v>
      </c>
    </row>
    <row r="51" spans="1:3">
      <c r="A51" s="380">
        <v>46</v>
      </c>
      <c r="B51" s="245" t="s">
        <v>2595</v>
      </c>
      <c r="C51" s="221">
        <v>543.5</v>
      </c>
    </row>
    <row r="52" spans="1:3">
      <c r="A52" s="380">
        <v>47</v>
      </c>
      <c r="B52" s="245" t="s">
        <v>2596</v>
      </c>
      <c r="C52" s="221">
        <v>461</v>
      </c>
    </row>
    <row r="53" spans="1:3">
      <c r="A53" s="380">
        <v>48</v>
      </c>
      <c r="B53" s="245" t="s">
        <v>2597</v>
      </c>
      <c r="C53" s="221">
        <v>461</v>
      </c>
    </row>
    <row r="54" spans="1:3">
      <c r="A54" s="381"/>
      <c r="B54" s="252" t="s">
        <v>860</v>
      </c>
      <c r="C54" s="253">
        <v>55622.600000000013</v>
      </c>
    </row>
    <row r="55" spans="1:3" ht="5.25" customHeight="1"/>
  </sheetData>
  <mergeCells count="1">
    <mergeCell ref="A3:C4"/>
  </mergeCells>
  <pageMargins left="0.70866141732283472" right="0.55118110236220474" top="0.35433070866141736" bottom="0.31496062992125984" header="0.31496062992125984" footer="0.31496062992125984"/>
  <pageSetup paperSize="9" scale="99" firstPageNumber="53" orientation="portrait" useFirstPageNumber="1" r:id="rId1"/>
  <drawing r:id="rId2"/>
</worksheet>
</file>

<file path=xl/worksheets/sheet25.xml><?xml version="1.0" encoding="utf-8"?>
<worksheet xmlns="http://schemas.openxmlformats.org/spreadsheetml/2006/main" xmlns:r="http://schemas.openxmlformats.org/officeDocument/2006/relationships">
  <dimension ref="A1:C43"/>
  <sheetViews>
    <sheetView zoomScaleNormal="100" workbookViewId="0">
      <selection activeCell="B17" sqref="B17"/>
    </sheetView>
  </sheetViews>
  <sheetFormatPr defaultRowHeight="15"/>
  <cols>
    <col min="1" max="1" width="7.140625" style="244" customWidth="1"/>
    <col min="2" max="2" width="49.28515625" style="244" customWidth="1"/>
    <col min="3" max="3" width="21.7109375" style="244" customWidth="1"/>
    <col min="4" max="4" width="6.5703125" style="244" bestFit="1" customWidth="1"/>
    <col min="5" max="5" width="7.28515625" style="244" customWidth="1"/>
    <col min="6" max="6" width="8.7109375" style="244" customWidth="1"/>
    <col min="7" max="7" width="15.42578125" style="244" customWidth="1"/>
    <col min="8" max="8" width="17.85546875" style="244" customWidth="1"/>
    <col min="9" max="12" width="18.5703125" style="244" bestFit="1" customWidth="1"/>
    <col min="13" max="14" width="12.85546875" style="244" bestFit="1" customWidth="1"/>
    <col min="15" max="15" width="16.28515625" style="244" bestFit="1" customWidth="1"/>
    <col min="16" max="21" width="10.42578125" style="244" bestFit="1" customWidth="1"/>
    <col min="22" max="22" width="10.140625" style="244" customWidth="1"/>
    <col min="23" max="256" width="9.140625" style="244"/>
    <col min="257" max="257" width="7.140625" style="244" customWidth="1"/>
    <col min="258" max="258" width="49.28515625" style="244" customWidth="1"/>
    <col min="259" max="259" width="13.5703125" style="244" customWidth="1"/>
    <col min="260" max="260" width="6.5703125" style="244" bestFit="1" customWidth="1"/>
    <col min="261" max="261" width="7.28515625" style="244" customWidth="1"/>
    <col min="262" max="262" width="8.7109375" style="244" customWidth="1"/>
    <col min="263" max="263" width="15.42578125" style="244" customWidth="1"/>
    <col min="264" max="264" width="17.85546875" style="244" customWidth="1"/>
    <col min="265" max="268" width="18.5703125" style="244" bestFit="1" customWidth="1"/>
    <col min="269" max="270" width="12.85546875" style="244" bestFit="1" customWidth="1"/>
    <col min="271" max="271" width="16.28515625" style="244" bestFit="1" customWidth="1"/>
    <col min="272" max="277" width="10.42578125" style="244" bestFit="1" customWidth="1"/>
    <col min="278" max="278" width="10.140625" style="244" customWidth="1"/>
    <col min="279" max="512" width="9.140625" style="244"/>
    <col min="513" max="513" width="7.140625" style="244" customWidth="1"/>
    <col min="514" max="514" width="49.28515625" style="244" customWidth="1"/>
    <col min="515" max="515" width="13.5703125" style="244" customWidth="1"/>
    <col min="516" max="516" width="6.5703125" style="244" bestFit="1" customWidth="1"/>
    <col min="517" max="517" width="7.28515625" style="244" customWidth="1"/>
    <col min="518" max="518" width="8.7109375" style="244" customWidth="1"/>
    <col min="519" max="519" width="15.42578125" style="244" customWidth="1"/>
    <col min="520" max="520" width="17.85546875" style="244" customWidth="1"/>
    <col min="521" max="524" width="18.5703125" style="244" bestFit="1" customWidth="1"/>
    <col min="525" max="526" width="12.85546875" style="244" bestFit="1" customWidth="1"/>
    <col min="527" max="527" width="16.28515625" style="244" bestFit="1" customWidth="1"/>
    <col min="528" max="533" width="10.42578125" style="244" bestFit="1" customWidth="1"/>
    <col min="534" max="534" width="10.140625" style="244" customWidth="1"/>
    <col min="535" max="768" width="9.140625" style="244"/>
    <col min="769" max="769" width="7.140625" style="244" customWidth="1"/>
    <col min="770" max="770" width="49.28515625" style="244" customWidth="1"/>
    <col min="771" max="771" width="13.5703125" style="244" customWidth="1"/>
    <col min="772" max="772" width="6.5703125" style="244" bestFit="1" customWidth="1"/>
    <col min="773" max="773" width="7.28515625" style="244" customWidth="1"/>
    <col min="774" max="774" width="8.7109375" style="244" customWidth="1"/>
    <col min="775" max="775" width="15.42578125" style="244" customWidth="1"/>
    <col min="776" max="776" width="17.85546875" style="244" customWidth="1"/>
    <col min="777" max="780" width="18.5703125" style="244" bestFit="1" customWidth="1"/>
    <col min="781" max="782" width="12.85546875" style="244" bestFit="1" customWidth="1"/>
    <col min="783" max="783" width="16.28515625" style="244" bestFit="1" customWidth="1"/>
    <col min="784" max="789" width="10.42578125" style="244" bestFit="1" customWidth="1"/>
    <col min="790" max="790" width="10.140625" style="244" customWidth="1"/>
    <col min="791" max="1024" width="9.140625" style="244"/>
    <col min="1025" max="1025" width="7.140625" style="244" customWidth="1"/>
    <col min="1026" max="1026" width="49.28515625" style="244" customWidth="1"/>
    <col min="1027" max="1027" width="13.5703125" style="244" customWidth="1"/>
    <col min="1028" max="1028" width="6.5703125" style="244" bestFit="1" customWidth="1"/>
    <col min="1029" max="1029" width="7.28515625" style="244" customWidth="1"/>
    <col min="1030" max="1030" width="8.7109375" style="244" customWidth="1"/>
    <col min="1031" max="1031" width="15.42578125" style="244" customWidth="1"/>
    <col min="1032" max="1032" width="17.85546875" style="244" customWidth="1"/>
    <col min="1033" max="1036" width="18.5703125" style="244" bestFit="1" customWidth="1"/>
    <col min="1037" max="1038" width="12.85546875" style="244" bestFit="1" customWidth="1"/>
    <col min="1039" max="1039" width="16.28515625" style="244" bestFit="1" customWidth="1"/>
    <col min="1040" max="1045" width="10.42578125" style="244" bestFit="1" customWidth="1"/>
    <col min="1046" max="1046" width="10.140625" style="244" customWidth="1"/>
    <col min="1047" max="1280" width="9.140625" style="244"/>
    <col min="1281" max="1281" width="7.140625" style="244" customWidth="1"/>
    <col min="1282" max="1282" width="49.28515625" style="244" customWidth="1"/>
    <col min="1283" max="1283" width="13.5703125" style="244" customWidth="1"/>
    <col min="1284" max="1284" width="6.5703125" style="244" bestFit="1" customWidth="1"/>
    <col min="1285" max="1285" width="7.28515625" style="244" customWidth="1"/>
    <col min="1286" max="1286" width="8.7109375" style="244" customWidth="1"/>
    <col min="1287" max="1287" width="15.42578125" style="244" customWidth="1"/>
    <col min="1288" max="1288" width="17.85546875" style="244" customWidth="1"/>
    <col min="1289" max="1292" width="18.5703125" style="244" bestFit="1" customWidth="1"/>
    <col min="1293" max="1294" width="12.85546875" style="244" bestFit="1" customWidth="1"/>
    <col min="1295" max="1295" width="16.28515625" style="244" bestFit="1" customWidth="1"/>
    <col min="1296" max="1301" width="10.42578125" style="244" bestFit="1" customWidth="1"/>
    <col min="1302" max="1302" width="10.140625" style="244" customWidth="1"/>
    <col min="1303" max="1536" width="9.140625" style="244"/>
    <col min="1537" max="1537" width="7.140625" style="244" customWidth="1"/>
    <col min="1538" max="1538" width="49.28515625" style="244" customWidth="1"/>
    <col min="1539" max="1539" width="13.5703125" style="244" customWidth="1"/>
    <col min="1540" max="1540" width="6.5703125" style="244" bestFit="1" customWidth="1"/>
    <col min="1541" max="1541" width="7.28515625" style="244" customWidth="1"/>
    <col min="1542" max="1542" width="8.7109375" style="244" customWidth="1"/>
    <col min="1543" max="1543" width="15.42578125" style="244" customWidth="1"/>
    <col min="1544" max="1544" width="17.85546875" style="244" customWidth="1"/>
    <col min="1545" max="1548" width="18.5703125" style="244" bestFit="1" customWidth="1"/>
    <col min="1549" max="1550" width="12.85546875" style="244" bestFit="1" customWidth="1"/>
    <col min="1551" max="1551" width="16.28515625" style="244" bestFit="1" customWidth="1"/>
    <col min="1552" max="1557" width="10.42578125" style="244" bestFit="1" customWidth="1"/>
    <col min="1558" max="1558" width="10.140625" style="244" customWidth="1"/>
    <col min="1559" max="1792" width="9.140625" style="244"/>
    <col min="1793" max="1793" width="7.140625" style="244" customWidth="1"/>
    <col min="1794" max="1794" width="49.28515625" style="244" customWidth="1"/>
    <col min="1795" max="1795" width="13.5703125" style="244" customWidth="1"/>
    <col min="1796" max="1796" width="6.5703125" style="244" bestFit="1" customWidth="1"/>
    <col min="1797" max="1797" width="7.28515625" style="244" customWidth="1"/>
    <col min="1798" max="1798" width="8.7109375" style="244" customWidth="1"/>
    <col min="1799" max="1799" width="15.42578125" style="244" customWidth="1"/>
    <col min="1800" max="1800" width="17.85546875" style="244" customWidth="1"/>
    <col min="1801" max="1804" width="18.5703125" style="244" bestFit="1" customWidth="1"/>
    <col min="1805" max="1806" width="12.85546875" style="244" bestFit="1" customWidth="1"/>
    <col min="1807" max="1807" width="16.28515625" style="244" bestFit="1" customWidth="1"/>
    <col min="1808" max="1813" width="10.42578125" style="244" bestFit="1" customWidth="1"/>
    <col min="1814" max="1814" width="10.140625" style="244" customWidth="1"/>
    <col min="1815" max="2048" width="9.140625" style="244"/>
    <col min="2049" max="2049" width="7.140625" style="244" customWidth="1"/>
    <col min="2050" max="2050" width="49.28515625" style="244" customWidth="1"/>
    <col min="2051" max="2051" width="13.5703125" style="244" customWidth="1"/>
    <col min="2052" max="2052" width="6.5703125" style="244" bestFit="1" customWidth="1"/>
    <col min="2053" max="2053" width="7.28515625" style="244" customWidth="1"/>
    <col min="2054" max="2054" width="8.7109375" style="244" customWidth="1"/>
    <col min="2055" max="2055" width="15.42578125" style="244" customWidth="1"/>
    <col min="2056" max="2056" width="17.85546875" style="244" customWidth="1"/>
    <col min="2057" max="2060" width="18.5703125" style="244" bestFit="1" customWidth="1"/>
    <col min="2061" max="2062" width="12.85546875" style="244" bestFit="1" customWidth="1"/>
    <col min="2063" max="2063" width="16.28515625" style="244" bestFit="1" customWidth="1"/>
    <col min="2064" max="2069" width="10.42578125" style="244" bestFit="1" customWidth="1"/>
    <col min="2070" max="2070" width="10.140625" style="244" customWidth="1"/>
    <col min="2071" max="2304" width="9.140625" style="244"/>
    <col min="2305" max="2305" width="7.140625" style="244" customWidth="1"/>
    <col min="2306" max="2306" width="49.28515625" style="244" customWidth="1"/>
    <col min="2307" max="2307" width="13.5703125" style="244" customWidth="1"/>
    <col min="2308" max="2308" width="6.5703125" style="244" bestFit="1" customWidth="1"/>
    <col min="2309" max="2309" width="7.28515625" style="244" customWidth="1"/>
    <col min="2310" max="2310" width="8.7109375" style="244" customWidth="1"/>
    <col min="2311" max="2311" width="15.42578125" style="244" customWidth="1"/>
    <col min="2312" max="2312" width="17.85546875" style="244" customWidth="1"/>
    <col min="2313" max="2316" width="18.5703125" style="244" bestFit="1" customWidth="1"/>
    <col min="2317" max="2318" width="12.85546875" style="244" bestFit="1" customWidth="1"/>
    <col min="2319" max="2319" width="16.28515625" style="244" bestFit="1" customWidth="1"/>
    <col min="2320" max="2325" width="10.42578125" style="244" bestFit="1" customWidth="1"/>
    <col min="2326" max="2326" width="10.140625" style="244" customWidth="1"/>
    <col min="2327" max="2560" width="9.140625" style="244"/>
    <col min="2561" max="2561" width="7.140625" style="244" customWidth="1"/>
    <col min="2562" max="2562" width="49.28515625" style="244" customWidth="1"/>
    <col min="2563" max="2563" width="13.5703125" style="244" customWidth="1"/>
    <col min="2564" max="2564" width="6.5703125" style="244" bestFit="1" customWidth="1"/>
    <col min="2565" max="2565" width="7.28515625" style="244" customWidth="1"/>
    <col min="2566" max="2566" width="8.7109375" style="244" customWidth="1"/>
    <col min="2567" max="2567" width="15.42578125" style="244" customWidth="1"/>
    <col min="2568" max="2568" width="17.85546875" style="244" customWidth="1"/>
    <col min="2569" max="2572" width="18.5703125" style="244" bestFit="1" customWidth="1"/>
    <col min="2573" max="2574" width="12.85546875" style="244" bestFit="1" customWidth="1"/>
    <col min="2575" max="2575" width="16.28515625" style="244" bestFit="1" customWidth="1"/>
    <col min="2576" max="2581" width="10.42578125" style="244" bestFit="1" customWidth="1"/>
    <col min="2582" max="2582" width="10.140625" style="244" customWidth="1"/>
    <col min="2583" max="2816" width="9.140625" style="244"/>
    <col min="2817" max="2817" width="7.140625" style="244" customWidth="1"/>
    <col min="2818" max="2818" width="49.28515625" style="244" customWidth="1"/>
    <col min="2819" max="2819" width="13.5703125" style="244" customWidth="1"/>
    <col min="2820" max="2820" width="6.5703125" style="244" bestFit="1" customWidth="1"/>
    <col min="2821" max="2821" width="7.28515625" style="244" customWidth="1"/>
    <col min="2822" max="2822" width="8.7109375" style="244" customWidth="1"/>
    <col min="2823" max="2823" width="15.42578125" style="244" customWidth="1"/>
    <col min="2824" max="2824" width="17.85546875" style="244" customWidth="1"/>
    <col min="2825" max="2828" width="18.5703125" style="244" bestFit="1" customWidth="1"/>
    <col min="2829" max="2830" width="12.85546875" style="244" bestFit="1" customWidth="1"/>
    <col min="2831" max="2831" width="16.28515625" style="244" bestFit="1" customWidth="1"/>
    <col min="2832" max="2837" width="10.42578125" style="244" bestFit="1" customWidth="1"/>
    <col min="2838" max="2838" width="10.140625" style="244" customWidth="1"/>
    <col min="2839" max="3072" width="9.140625" style="244"/>
    <col min="3073" max="3073" width="7.140625" style="244" customWidth="1"/>
    <col min="3074" max="3074" width="49.28515625" style="244" customWidth="1"/>
    <col min="3075" max="3075" width="13.5703125" style="244" customWidth="1"/>
    <col min="3076" max="3076" width="6.5703125" style="244" bestFit="1" customWidth="1"/>
    <col min="3077" max="3077" width="7.28515625" style="244" customWidth="1"/>
    <col min="3078" max="3078" width="8.7109375" style="244" customWidth="1"/>
    <col min="3079" max="3079" width="15.42578125" style="244" customWidth="1"/>
    <col min="3080" max="3080" width="17.85546875" style="244" customWidth="1"/>
    <col min="3081" max="3084" width="18.5703125" style="244" bestFit="1" customWidth="1"/>
    <col min="3085" max="3086" width="12.85546875" style="244" bestFit="1" customWidth="1"/>
    <col min="3087" max="3087" width="16.28515625" style="244" bestFit="1" customWidth="1"/>
    <col min="3088" max="3093" width="10.42578125" style="244" bestFit="1" customWidth="1"/>
    <col min="3094" max="3094" width="10.140625" style="244" customWidth="1"/>
    <col min="3095" max="3328" width="9.140625" style="244"/>
    <col min="3329" max="3329" width="7.140625" style="244" customWidth="1"/>
    <col min="3330" max="3330" width="49.28515625" style="244" customWidth="1"/>
    <col min="3331" max="3331" width="13.5703125" style="244" customWidth="1"/>
    <col min="3332" max="3332" width="6.5703125" style="244" bestFit="1" customWidth="1"/>
    <col min="3333" max="3333" width="7.28515625" style="244" customWidth="1"/>
    <col min="3334" max="3334" width="8.7109375" style="244" customWidth="1"/>
    <col min="3335" max="3335" width="15.42578125" style="244" customWidth="1"/>
    <col min="3336" max="3336" width="17.85546875" style="244" customWidth="1"/>
    <col min="3337" max="3340" width="18.5703125" style="244" bestFit="1" customWidth="1"/>
    <col min="3341" max="3342" width="12.85546875" style="244" bestFit="1" customWidth="1"/>
    <col min="3343" max="3343" width="16.28515625" style="244" bestFit="1" customWidth="1"/>
    <col min="3344" max="3349" width="10.42578125" style="244" bestFit="1" customWidth="1"/>
    <col min="3350" max="3350" width="10.140625" style="244" customWidth="1"/>
    <col min="3351" max="3584" width="9.140625" style="244"/>
    <col min="3585" max="3585" width="7.140625" style="244" customWidth="1"/>
    <col min="3586" max="3586" width="49.28515625" style="244" customWidth="1"/>
    <col min="3587" max="3587" width="13.5703125" style="244" customWidth="1"/>
    <col min="3588" max="3588" width="6.5703125" style="244" bestFit="1" customWidth="1"/>
    <col min="3589" max="3589" width="7.28515625" style="244" customWidth="1"/>
    <col min="3590" max="3590" width="8.7109375" style="244" customWidth="1"/>
    <col min="3591" max="3591" width="15.42578125" style="244" customWidth="1"/>
    <col min="3592" max="3592" width="17.85546875" style="244" customWidth="1"/>
    <col min="3593" max="3596" width="18.5703125" style="244" bestFit="1" customWidth="1"/>
    <col min="3597" max="3598" width="12.85546875" style="244" bestFit="1" customWidth="1"/>
    <col min="3599" max="3599" width="16.28515625" style="244" bestFit="1" customWidth="1"/>
    <col min="3600" max="3605" width="10.42578125" style="244" bestFit="1" customWidth="1"/>
    <col min="3606" max="3606" width="10.140625" style="244" customWidth="1"/>
    <col min="3607" max="3840" width="9.140625" style="244"/>
    <col min="3841" max="3841" width="7.140625" style="244" customWidth="1"/>
    <col min="3842" max="3842" width="49.28515625" style="244" customWidth="1"/>
    <col min="3843" max="3843" width="13.5703125" style="244" customWidth="1"/>
    <col min="3844" max="3844" width="6.5703125" style="244" bestFit="1" customWidth="1"/>
    <col min="3845" max="3845" width="7.28515625" style="244" customWidth="1"/>
    <col min="3846" max="3846" width="8.7109375" style="244" customWidth="1"/>
    <col min="3847" max="3847" width="15.42578125" style="244" customWidth="1"/>
    <col min="3848" max="3848" width="17.85546875" style="244" customWidth="1"/>
    <col min="3849" max="3852" width="18.5703125" style="244" bestFit="1" customWidth="1"/>
    <col min="3853" max="3854" width="12.85546875" style="244" bestFit="1" customWidth="1"/>
    <col min="3855" max="3855" width="16.28515625" style="244" bestFit="1" customWidth="1"/>
    <col min="3856" max="3861" width="10.42578125" style="244" bestFit="1" customWidth="1"/>
    <col min="3862" max="3862" width="10.140625" style="244" customWidth="1"/>
    <col min="3863" max="4096" width="9.140625" style="244"/>
    <col min="4097" max="4097" width="7.140625" style="244" customWidth="1"/>
    <col min="4098" max="4098" width="49.28515625" style="244" customWidth="1"/>
    <col min="4099" max="4099" width="13.5703125" style="244" customWidth="1"/>
    <col min="4100" max="4100" width="6.5703125" style="244" bestFit="1" customWidth="1"/>
    <col min="4101" max="4101" width="7.28515625" style="244" customWidth="1"/>
    <col min="4102" max="4102" width="8.7109375" style="244" customWidth="1"/>
    <col min="4103" max="4103" width="15.42578125" style="244" customWidth="1"/>
    <col min="4104" max="4104" width="17.85546875" style="244" customWidth="1"/>
    <col min="4105" max="4108" width="18.5703125" style="244" bestFit="1" customWidth="1"/>
    <col min="4109" max="4110" width="12.85546875" style="244" bestFit="1" customWidth="1"/>
    <col min="4111" max="4111" width="16.28515625" style="244" bestFit="1" customWidth="1"/>
    <col min="4112" max="4117" width="10.42578125" style="244" bestFit="1" customWidth="1"/>
    <col min="4118" max="4118" width="10.140625" style="244" customWidth="1"/>
    <col min="4119" max="4352" width="9.140625" style="244"/>
    <col min="4353" max="4353" width="7.140625" style="244" customWidth="1"/>
    <col min="4354" max="4354" width="49.28515625" style="244" customWidth="1"/>
    <col min="4355" max="4355" width="13.5703125" style="244" customWidth="1"/>
    <col min="4356" max="4356" width="6.5703125" style="244" bestFit="1" customWidth="1"/>
    <col min="4357" max="4357" width="7.28515625" style="244" customWidth="1"/>
    <col min="4358" max="4358" width="8.7109375" style="244" customWidth="1"/>
    <col min="4359" max="4359" width="15.42578125" style="244" customWidth="1"/>
    <col min="4360" max="4360" width="17.85546875" style="244" customWidth="1"/>
    <col min="4361" max="4364" width="18.5703125" style="244" bestFit="1" customWidth="1"/>
    <col min="4365" max="4366" width="12.85546875" style="244" bestFit="1" customWidth="1"/>
    <col min="4367" max="4367" width="16.28515625" style="244" bestFit="1" customWidth="1"/>
    <col min="4368" max="4373" width="10.42578125" style="244" bestFit="1" customWidth="1"/>
    <col min="4374" max="4374" width="10.140625" style="244" customWidth="1"/>
    <col min="4375" max="4608" width="9.140625" style="244"/>
    <col min="4609" max="4609" width="7.140625" style="244" customWidth="1"/>
    <col min="4610" max="4610" width="49.28515625" style="244" customWidth="1"/>
    <col min="4611" max="4611" width="13.5703125" style="244" customWidth="1"/>
    <col min="4612" max="4612" width="6.5703125" style="244" bestFit="1" customWidth="1"/>
    <col min="4613" max="4613" width="7.28515625" style="244" customWidth="1"/>
    <col min="4614" max="4614" width="8.7109375" style="244" customWidth="1"/>
    <col min="4615" max="4615" width="15.42578125" style="244" customWidth="1"/>
    <col min="4616" max="4616" width="17.85546875" style="244" customWidth="1"/>
    <col min="4617" max="4620" width="18.5703125" style="244" bestFit="1" customWidth="1"/>
    <col min="4621" max="4622" width="12.85546875" style="244" bestFit="1" customWidth="1"/>
    <col min="4623" max="4623" width="16.28515625" style="244" bestFit="1" customWidth="1"/>
    <col min="4624" max="4629" width="10.42578125" style="244" bestFit="1" customWidth="1"/>
    <col min="4630" max="4630" width="10.140625" style="244" customWidth="1"/>
    <col min="4631" max="4864" width="9.140625" style="244"/>
    <col min="4865" max="4865" width="7.140625" style="244" customWidth="1"/>
    <col min="4866" max="4866" width="49.28515625" style="244" customWidth="1"/>
    <col min="4867" max="4867" width="13.5703125" style="244" customWidth="1"/>
    <col min="4868" max="4868" width="6.5703125" style="244" bestFit="1" customWidth="1"/>
    <col min="4869" max="4869" width="7.28515625" style="244" customWidth="1"/>
    <col min="4870" max="4870" width="8.7109375" style="244" customWidth="1"/>
    <col min="4871" max="4871" width="15.42578125" style="244" customWidth="1"/>
    <col min="4872" max="4872" width="17.85546875" style="244" customWidth="1"/>
    <col min="4873" max="4876" width="18.5703125" style="244" bestFit="1" customWidth="1"/>
    <col min="4877" max="4878" width="12.85546875" style="244" bestFit="1" customWidth="1"/>
    <col min="4879" max="4879" width="16.28515625" style="244" bestFit="1" customWidth="1"/>
    <col min="4880" max="4885" width="10.42578125" style="244" bestFit="1" customWidth="1"/>
    <col min="4886" max="4886" width="10.140625" style="244" customWidth="1"/>
    <col min="4887" max="5120" width="9.140625" style="244"/>
    <col min="5121" max="5121" width="7.140625" style="244" customWidth="1"/>
    <col min="5122" max="5122" width="49.28515625" style="244" customWidth="1"/>
    <col min="5123" max="5123" width="13.5703125" style="244" customWidth="1"/>
    <col min="5124" max="5124" width="6.5703125" style="244" bestFit="1" customWidth="1"/>
    <col min="5125" max="5125" width="7.28515625" style="244" customWidth="1"/>
    <col min="5126" max="5126" width="8.7109375" style="244" customWidth="1"/>
    <col min="5127" max="5127" width="15.42578125" style="244" customWidth="1"/>
    <col min="5128" max="5128" width="17.85546875" style="244" customWidth="1"/>
    <col min="5129" max="5132" width="18.5703125" style="244" bestFit="1" customWidth="1"/>
    <col min="5133" max="5134" width="12.85546875" style="244" bestFit="1" customWidth="1"/>
    <col min="5135" max="5135" width="16.28515625" style="244" bestFit="1" customWidth="1"/>
    <col min="5136" max="5141" width="10.42578125" style="244" bestFit="1" customWidth="1"/>
    <col min="5142" max="5142" width="10.140625" style="244" customWidth="1"/>
    <col min="5143" max="5376" width="9.140625" style="244"/>
    <col min="5377" max="5377" width="7.140625" style="244" customWidth="1"/>
    <col min="5378" max="5378" width="49.28515625" style="244" customWidth="1"/>
    <col min="5379" max="5379" width="13.5703125" style="244" customWidth="1"/>
    <col min="5380" max="5380" width="6.5703125" style="244" bestFit="1" customWidth="1"/>
    <col min="5381" max="5381" width="7.28515625" style="244" customWidth="1"/>
    <col min="5382" max="5382" width="8.7109375" style="244" customWidth="1"/>
    <col min="5383" max="5383" width="15.42578125" style="244" customWidth="1"/>
    <col min="5384" max="5384" width="17.85546875" style="244" customWidth="1"/>
    <col min="5385" max="5388" width="18.5703125" style="244" bestFit="1" customWidth="1"/>
    <col min="5389" max="5390" width="12.85546875" style="244" bestFit="1" customWidth="1"/>
    <col min="5391" max="5391" width="16.28515625" style="244" bestFit="1" customWidth="1"/>
    <col min="5392" max="5397" width="10.42578125" style="244" bestFit="1" customWidth="1"/>
    <col min="5398" max="5398" width="10.140625" style="244" customWidth="1"/>
    <col min="5399" max="5632" width="9.140625" style="244"/>
    <col min="5633" max="5633" width="7.140625" style="244" customWidth="1"/>
    <col min="5634" max="5634" width="49.28515625" style="244" customWidth="1"/>
    <col min="5635" max="5635" width="13.5703125" style="244" customWidth="1"/>
    <col min="5636" max="5636" width="6.5703125" style="244" bestFit="1" customWidth="1"/>
    <col min="5637" max="5637" width="7.28515625" style="244" customWidth="1"/>
    <col min="5638" max="5638" width="8.7109375" style="244" customWidth="1"/>
    <col min="5639" max="5639" width="15.42578125" style="244" customWidth="1"/>
    <col min="5640" max="5640" width="17.85546875" style="244" customWidth="1"/>
    <col min="5641" max="5644" width="18.5703125" style="244" bestFit="1" customWidth="1"/>
    <col min="5645" max="5646" width="12.85546875" style="244" bestFit="1" customWidth="1"/>
    <col min="5647" max="5647" width="16.28515625" style="244" bestFit="1" customWidth="1"/>
    <col min="5648" max="5653" width="10.42578125" style="244" bestFit="1" customWidth="1"/>
    <col min="5654" max="5654" width="10.140625" style="244" customWidth="1"/>
    <col min="5655" max="5888" width="9.140625" style="244"/>
    <col min="5889" max="5889" width="7.140625" style="244" customWidth="1"/>
    <col min="5890" max="5890" width="49.28515625" style="244" customWidth="1"/>
    <col min="5891" max="5891" width="13.5703125" style="244" customWidth="1"/>
    <col min="5892" max="5892" width="6.5703125" style="244" bestFit="1" customWidth="1"/>
    <col min="5893" max="5893" width="7.28515625" style="244" customWidth="1"/>
    <col min="5894" max="5894" width="8.7109375" style="244" customWidth="1"/>
    <col min="5895" max="5895" width="15.42578125" style="244" customWidth="1"/>
    <col min="5896" max="5896" width="17.85546875" style="244" customWidth="1"/>
    <col min="5897" max="5900" width="18.5703125" style="244" bestFit="1" customWidth="1"/>
    <col min="5901" max="5902" width="12.85546875" style="244" bestFit="1" customWidth="1"/>
    <col min="5903" max="5903" width="16.28515625" style="244" bestFit="1" customWidth="1"/>
    <col min="5904" max="5909" width="10.42578125" style="244" bestFit="1" customWidth="1"/>
    <col min="5910" max="5910" width="10.140625" style="244" customWidth="1"/>
    <col min="5911" max="6144" width="9.140625" style="244"/>
    <col min="6145" max="6145" width="7.140625" style="244" customWidth="1"/>
    <col min="6146" max="6146" width="49.28515625" style="244" customWidth="1"/>
    <col min="6147" max="6147" width="13.5703125" style="244" customWidth="1"/>
    <col min="6148" max="6148" width="6.5703125" style="244" bestFit="1" customWidth="1"/>
    <col min="6149" max="6149" width="7.28515625" style="244" customWidth="1"/>
    <col min="6150" max="6150" width="8.7109375" style="244" customWidth="1"/>
    <col min="6151" max="6151" width="15.42578125" style="244" customWidth="1"/>
    <col min="6152" max="6152" width="17.85546875" style="244" customWidth="1"/>
    <col min="6153" max="6156" width="18.5703125" style="244" bestFit="1" customWidth="1"/>
    <col min="6157" max="6158" width="12.85546875" style="244" bestFit="1" customWidth="1"/>
    <col min="6159" max="6159" width="16.28515625" style="244" bestFit="1" customWidth="1"/>
    <col min="6160" max="6165" width="10.42578125" style="244" bestFit="1" customWidth="1"/>
    <col min="6166" max="6166" width="10.140625" style="244" customWidth="1"/>
    <col min="6167" max="6400" width="9.140625" style="244"/>
    <col min="6401" max="6401" width="7.140625" style="244" customWidth="1"/>
    <col min="6402" max="6402" width="49.28515625" style="244" customWidth="1"/>
    <col min="6403" max="6403" width="13.5703125" style="244" customWidth="1"/>
    <col min="6404" max="6404" width="6.5703125" style="244" bestFit="1" customWidth="1"/>
    <col min="6405" max="6405" width="7.28515625" style="244" customWidth="1"/>
    <col min="6406" max="6406" width="8.7109375" style="244" customWidth="1"/>
    <col min="6407" max="6407" width="15.42578125" style="244" customWidth="1"/>
    <col min="6408" max="6408" width="17.85546875" style="244" customWidth="1"/>
    <col min="6409" max="6412" width="18.5703125" style="244" bestFit="1" customWidth="1"/>
    <col min="6413" max="6414" width="12.85546875" style="244" bestFit="1" customWidth="1"/>
    <col min="6415" max="6415" width="16.28515625" style="244" bestFit="1" customWidth="1"/>
    <col min="6416" max="6421" width="10.42578125" style="244" bestFit="1" customWidth="1"/>
    <col min="6422" max="6422" width="10.140625" style="244" customWidth="1"/>
    <col min="6423" max="6656" width="9.140625" style="244"/>
    <col min="6657" max="6657" width="7.140625" style="244" customWidth="1"/>
    <col min="6658" max="6658" width="49.28515625" style="244" customWidth="1"/>
    <col min="6659" max="6659" width="13.5703125" style="244" customWidth="1"/>
    <col min="6660" max="6660" width="6.5703125" style="244" bestFit="1" customWidth="1"/>
    <col min="6661" max="6661" width="7.28515625" style="244" customWidth="1"/>
    <col min="6662" max="6662" width="8.7109375" style="244" customWidth="1"/>
    <col min="6663" max="6663" width="15.42578125" style="244" customWidth="1"/>
    <col min="6664" max="6664" width="17.85546875" style="244" customWidth="1"/>
    <col min="6665" max="6668" width="18.5703125" style="244" bestFit="1" customWidth="1"/>
    <col min="6669" max="6670" width="12.85546875" style="244" bestFit="1" customWidth="1"/>
    <col min="6671" max="6671" width="16.28515625" style="244" bestFit="1" customWidth="1"/>
    <col min="6672" max="6677" width="10.42578125" style="244" bestFit="1" customWidth="1"/>
    <col min="6678" max="6678" width="10.140625" style="244" customWidth="1"/>
    <col min="6679" max="6912" width="9.140625" style="244"/>
    <col min="6913" max="6913" width="7.140625" style="244" customWidth="1"/>
    <col min="6914" max="6914" width="49.28515625" style="244" customWidth="1"/>
    <col min="6915" max="6915" width="13.5703125" style="244" customWidth="1"/>
    <col min="6916" max="6916" width="6.5703125" style="244" bestFit="1" customWidth="1"/>
    <col min="6917" max="6917" width="7.28515625" style="244" customWidth="1"/>
    <col min="6918" max="6918" width="8.7109375" style="244" customWidth="1"/>
    <col min="6919" max="6919" width="15.42578125" style="244" customWidth="1"/>
    <col min="6920" max="6920" width="17.85546875" style="244" customWidth="1"/>
    <col min="6921" max="6924" width="18.5703125" style="244" bestFit="1" customWidth="1"/>
    <col min="6925" max="6926" width="12.85546875" style="244" bestFit="1" customWidth="1"/>
    <col min="6927" max="6927" width="16.28515625" style="244" bestFit="1" customWidth="1"/>
    <col min="6928" max="6933" width="10.42578125" style="244" bestFit="1" customWidth="1"/>
    <col min="6934" max="6934" width="10.140625" style="244" customWidth="1"/>
    <col min="6935" max="7168" width="9.140625" style="244"/>
    <col min="7169" max="7169" width="7.140625" style="244" customWidth="1"/>
    <col min="7170" max="7170" width="49.28515625" style="244" customWidth="1"/>
    <col min="7171" max="7171" width="13.5703125" style="244" customWidth="1"/>
    <col min="7172" max="7172" width="6.5703125" style="244" bestFit="1" customWidth="1"/>
    <col min="7173" max="7173" width="7.28515625" style="244" customWidth="1"/>
    <col min="7174" max="7174" width="8.7109375" style="244" customWidth="1"/>
    <col min="7175" max="7175" width="15.42578125" style="244" customWidth="1"/>
    <col min="7176" max="7176" width="17.85546875" style="244" customWidth="1"/>
    <col min="7177" max="7180" width="18.5703125" style="244" bestFit="1" customWidth="1"/>
    <col min="7181" max="7182" width="12.85546875" style="244" bestFit="1" customWidth="1"/>
    <col min="7183" max="7183" width="16.28515625" style="244" bestFit="1" customWidth="1"/>
    <col min="7184" max="7189" width="10.42578125" style="244" bestFit="1" customWidth="1"/>
    <col min="7190" max="7190" width="10.140625" style="244" customWidth="1"/>
    <col min="7191" max="7424" width="9.140625" style="244"/>
    <col min="7425" max="7425" width="7.140625" style="244" customWidth="1"/>
    <col min="7426" max="7426" width="49.28515625" style="244" customWidth="1"/>
    <col min="7427" max="7427" width="13.5703125" style="244" customWidth="1"/>
    <col min="7428" max="7428" width="6.5703125" style="244" bestFit="1" customWidth="1"/>
    <col min="7429" max="7429" width="7.28515625" style="244" customWidth="1"/>
    <col min="7430" max="7430" width="8.7109375" style="244" customWidth="1"/>
    <col min="7431" max="7431" width="15.42578125" style="244" customWidth="1"/>
    <col min="7432" max="7432" width="17.85546875" style="244" customWidth="1"/>
    <col min="7433" max="7436" width="18.5703125" style="244" bestFit="1" customWidth="1"/>
    <col min="7437" max="7438" width="12.85546875" style="244" bestFit="1" customWidth="1"/>
    <col min="7439" max="7439" width="16.28515625" style="244" bestFit="1" customWidth="1"/>
    <col min="7440" max="7445" width="10.42578125" style="244" bestFit="1" customWidth="1"/>
    <col min="7446" max="7446" width="10.140625" style="244" customWidth="1"/>
    <col min="7447" max="7680" width="9.140625" style="244"/>
    <col min="7681" max="7681" width="7.140625" style="244" customWidth="1"/>
    <col min="7682" max="7682" width="49.28515625" style="244" customWidth="1"/>
    <col min="7683" max="7683" width="13.5703125" style="244" customWidth="1"/>
    <col min="7684" max="7684" width="6.5703125" style="244" bestFit="1" customWidth="1"/>
    <col min="7685" max="7685" width="7.28515625" style="244" customWidth="1"/>
    <col min="7686" max="7686" width="8.7109375" style="244" customWidth="1"/>
    <col min="7687" max="7687" width="15.42578125" style="244" customWidth="1"/>
    <col min="7688" max="7688" width="17.85546875" style="244" customWidth="1"/>
    <col min="7689" max="7692" width="18.5703125" style="244" bestFit="1" customWidth="1"/>
    <col min="7693" max="7694" width="12.85546875" style="244" bestFit="1" customWidth="1"/>
    <col min="7695" max="7695" width="16.28515625" style="244" bestFit="1" customWidth="1"/>
    <col min="7696" max="7701" width="10.42578125" style="244" bestFit="1" customWidth="1"/>
    <col min="7702" max="7702" width="10.140625" style="244" customWidth="1"/>
    <col min="7703" max="7936" width="9.140625" style="244"/>
    <col min="7937" max="7937" width="7.140625" style="244" customWidth="1"/>
    <col min="7938" max="7938" width="49.28515625" style="244" customWidth="1"/>
    <col min="7939" max="7939" width="13.5703125" style="244" customWidth="1"/>
    <col min="7940" max="7940" width="6.5703125" style="244" bestFit="1" customWidth="1"/>
    <col min="7941" max="7941" width="7.28515625" style="244" customWidth="1"/>
    <col min="7942" max="7942" width="8.7109375" style="244" customWidth="1"/>
    <col min="7943" max="7943" width="15.42578125" style="244" customWidth="1"/>
    <col min="7944" max="7944" width="17.85546875" style="244" customWidth="1"/>
    <col min="7945" max="7948" width="18.5703125" style="244" bestFit="1" customWidth="1"/>
    <col min="7949" max="7950" width="12.85546875" style="244" bestFit="1" customWidth="1"/>
    <col min="7951" max="7951" width="16.28515625" style="244" bestFit="1" customWidth="1"/>
    <col min="7952" max="7957" width="10.42578125" style="244" bestFit="1" customWidth="1"/>
    <col min="7958" max="7958" width="10.140625" style="244" customWidth="1"/>
    <col min="7959" max="8192" width="9.140625" style="244"/>
    <col min="8193" max="8193" width="7.140625" style="244" customWidth="1"/>
    <col min="8194" max="8194" width="49.28515625" style="244" customWidth="1"/>
    <col min="8195" max="8195" width="13.5703125" style="244" customWidth="1"/>
    <col min="8196" max="8196" width="6.5703125" style="244" bestFit="1" customWidth="1"/>
    <col min="8197" max="8197" width="7.28515625" style="244" customWidth="1"/>
    <col min="8198" max="8198" width="8.7109375" style="244" customWidth="1"/>
    <col min="8199" max="8199" width="15.42578125" style="244" customWidth="1"/>
    <col min="8200" max="8200" width="17.85546875" style="244" customWidth="1"/>
    <col min="8201" max="8204" width="18.5703125" style="244" bestFit="1" customWidth="1"/>
    <col min="8205" max="8206" width="12.85546875" style="244" bestFit="1" customWidth="1"/>
    <col min="8207" max="8207" width="16.28515625" style="244" bestFit="1" customWidth="1"/>
    <col min="8208" max="8213" width="10.42578125" style="244" bestFit="1" customWidth="1"/>
    <col min="8214" max="8214" width="10.140625" style="244" customWidth="1"/>
    <col min="8215" max="8448" width="9.140625" style="244"/>
    <col min="8449" max="8449" width="7.140625" style="244" customWidth="1"/>
    <col min="8450" max="8450" width="49.28515625" style="244" customWidth="1"/>
    <col min="8451" max="8451" width="13.5703125" style="244" customWidth="1"/>
    <col min="8452" max="8452" width="6.5703125" style="244" bestFit="1" customWidth="1"/>
    <col min="8453" max="8453" width="7.28515625" style="244" customWidth="1"/>
    <col min="8454" max="8454" width="8.7109375" style="244" customWidth="1"/>
    <col min="8455" max="8455" width="15.42578125" style="244" customWidth="1"/>
    <col min="8456" max="8456" width="17.85546875" style="244" customWidth="1"/>
    <col min="8457" max="8460" width="18.5703125" style="244" bestFit="1" customWidth="1"/>
    <col min="8461" max="8462" width="12.85546875" style="244" bestFit="1" customWidth="1"/>
    <col min="8463" max="8463" width="16.28515625" style="244" bestFit="1" customWidth="1"/>
    <col min="8464" max="8469" width="10.42578125" style="244" bestFit="1" customWidth="1"/>
    <col min="8470" max="8470" width="10.140625" style="244" customWidth="1"/>
    <col min="8471" max="8704" width="9.140625" style="244"/>
    <col min="8705" max="8705" width="7.140625" style="244" customWidth="1"/>
    <col min="8706" max="8706" width="49.28515625" style="244" customWidth="1"/>
    <col min="8707" max="8707" width="13.5703125" style="244" customWidth="1"/>
    <col min="8708" max="8708" width="6.5703125" style="244" bestFit="1" customWidth="1"/>
    <col min="8709" max="8709" width="7.28515625" style="244" customWidth="1"/>
    <col min="8710" max="8710" width="8.7109375" style="244" customWidth="1"/>
    <col min="8711" max="8711" width="15.42578125" style="244" customWidth="1"/>
    <col min="8712" max="8712" width="17.85546875" style="244" customWidth="1"/>
    <col min="8713" max="8716" width="18.5703125" style="244" bestFit="1" customWidth="1"/>
    <col min="8717" max="8718" width="12.85546875" style="244" bestFit="1" customWidth="1"/>
    <col min="8719" max="8719" width="16.28515625" style="244" bestFit="1" customWidth="1"/>
    <col min="8720" max="8725" width="10.42578125" style="244" bestFit="1" customWidth="1"/>
    <col min="8726" max="8726" width="10.140625" style="244" customWidth="1"/>
    <col min="8727" max="8960" width="9.140625" style="244"/>
    <col min="8961" max="8961" width="7.140625" style="244" customWidth="1"/>
    <col min="8962" max="8962" width="49.28515625" style="244" customWidth="1"/>
    <col min="8963" max="8963" width="13.5703125" style="244" customWidth="1"/>
    <col min="8964" max="8964" width="6.5703125" style="244" bestFit="1" customWidth="1"/>
    <col min="8965" max="8965" width="7.28515625" style="244" customWidth="1"/>
    <col min="8966" max="8966" width="8.7109375" style="244" customWidth="1"/>
    <col min="8967" max="8967" width="15.42578125" style="244" customWidth="1"/>
    <col min="8968" max="8968" width="17.85546875" style="244" customWidth="1"/>
    <col min="8969" max="8972" width="18.5703125" style="244" bestFit="1" customWidth="1"/>
    <col min="8973" max="8974" width="12.85546875" style="244" bestFit="1" customWidth="1"/>
    <col min="8975" max="8975" width="16.28515625" style="244" bestFit="1" customWidth="1"/>
    <col min="8976" max="8981" width="10.42578125" style="244" bestFit="1" customWidth="1"/>
    <col min="8982" max="8982" width="10.140625" style="244" customWidth="1"/>
    <col min="8983" max="9216" width="9.140625" style="244"/>
    <col min="9217" max="9217" width="7.140625" style="244" customWidth="1"/>
    <col min="9218" max="9218" width="49.28515625" style="244" customWidth="1"/>
    <col min="9219" max="9219" width="13.5703125" style="244" customWidth="1"/>
    <col min="9220" max="9220" width="6.5703125" style="244" bestFit="1" customWidth="1"/>
    <col min="9221" max="9221" width="7.28515625" style="244" customWidth="1"/>
    <col min="9222" max="9222" width="8.7109375" style="244" customWidth="1"/>
    <col min="9223" max="9223" width="15.42578125" style="244" customWidth="1"/>
    <col min="9224" max="9224" width="17.85546875" style="244" customWidth="1"/>
    <col min="9225" max="9228" width="18.5703125" style="244" bestFit="1" customWidth="1"/>
    <col min="9229" max="9230" width="12.85546875" style="244" bestFit="1" customWidth="1"/>
    <col min="9231" max="9231" width="16.28515625" style="244" bestFit="1" customWidth="1"/>
    <col min="9232" max="9237" width="10.42578125" style="244" bestFit="1" customWidth="1"/>
    <col min="9238" max="9238" width="10.140625" style="244" customWidth="1"/>
    <col min="9239" max="9472" width="9.140625" style="244"/>
    <col min="9473" max="9473" width="7.140625" style="244" customWidth="1"/>
    <col min="9474" max="9474" width="49.28515625" style="244" customWidth="1"/>
    <col min="9475" max="9475" width="13.5703125" style="244" customWidth="1"/>
    <col min="9476" max="9476" width="6.5703125" style="244" bestFit="1" customWidth="1"/>
    <col min="9477" max="9477" width="7.28515625" style="244" customWidth="1"/>
    <col min="9478" max="9478" width="8.7109375" style="244" customWidth="1"/>
    <col min="9479" max="9479" width="15.42578125" style="244" customWidth="1"/>
    <col min="9480" max="9480" width="17.85546875" style="244" customWidth="1"/>
    <col min="9481" max="9484" width="18.5703125" style="244" bestFit="1" customWidth="1"/>
    <col min="9485" max="9486" width="12.85546875" style="244" bestFit="1" customWidth="1"/>
    <col min="9487" max="9487" width="16.28515625" style="244" bestFit="1" customWidth="1"/>
    <col min="9488" max="9493" width="10.42578125" style="244" bestFit="1" customWidth="1"/>
    <col min="9494" max="9494" width="10.140625" style="244" customWidth="1"/>
    <col min="9495" max="9728" width="9.140625" style="244"/>
    <col min="9729" max="9729" width="7.140625" style="244" customWidth="1"/>
    <col min="9730" max="9730" width="49.28515625" style="244" customWidth="1"/>
    <col min="9731" max="9731" width="13.5703125" style="244" customWidth="1"/>
    <col min="9732" max="9732" width="6.5703125" style="244" bestFit="1" customWidth="1"/>
    <col min="9733" max="9733" width="7.28515625" style="244" customWidth="1"/>
    <col min="9734" max="9734" width="8.7109375" style="244" customWidth="1"/>
    <col min="9735" max="9735" width="15.42578125" style="244" customWidth="1"/>
    <col min="9736" max="9736" width="17.85546875" style="244" customWidth="1"/>
    <col min="9737" max="9740" width="18.5703125" style="244" bestFit="1" customWidth="1"/>
    <col min="9741" max="9742" width="12.85546875" style="244" bestFit="1" customWidth="1"/>
    <col min="9743" max="9743" width="16.28515625" style="244" bestFit="1" customWidth="1"/>
    <col min="9744" max="9749" width="10.42578125" style="244" bestFit="1" customWidth="1"/>
    <col min="9750" max="9750" width="10.140625" style="244" customWidth="1"/>
    <col min="9751" max="9984" width="9.140625" style="244"/>
    <col min="9985" max="9985" width="7.140625" style="244" customWidth="1"/>
    <col min="9986" max="9986" width="49.28515625" style="244" customWidth="1"/>
    <col min="9987" max="9987" width="13.5703125" style="244" customWidth="1"/>
    <col min="9988" max="9988" width="6.5703125" style="244" bestFit="1" customWidth="1"/>
    <col min="9989" max="9989" width="7.28515625" style="244" customWidth="1"/>
    <col min="9990" max="9990" width="8.7109375" style="244" customWidth="1"/>
    <col min="9991" max="9991" width="15.42578125" style="244" customWidth="1"/>
    <col min="9992" max="9992" width="17.85546875" style="244" customWidth="1"/>
    <col min="9993" max="9996" width="18.5703125" style="244" bestFit="1" customWidth="1"/>
    <col min="9997" max="9998" width="12.85546875" style="244" bestFit="1" customWidth="1"/>
    <col min="9999" max="9999" width="16.28515625" style="244" bestFit="1" customWidth="1"/>
    <col min="10000" max="10005" width="10.42578125" style="244" bestFit="1" customWidth="1"/>
    <col min="10006" max="10006" width="10.140625" style="244" customWidth="1"/>
    <col min="10007" max="10240" width="9.140625" style="244"/>
    <col min="10241" max="10241" width="7.140625" style="244" customWidth="1"/>
    <col min="10242" max="10242" width="49.28515625" style="244" customWidth="1"/>
    <col min="10243" max="10243" width="13.5703125" style="244" customWidth="1"/>
    <col min="10244" max="10244" width="6.5703125" style="244" bestFit="1" customWidth="1"/>
    <col min="10245" max="10245" width="7.28515625" style="244" customWidth="1"/>
    <col min="10246" max="10246" width="8.7109375" style="244" customWidth="1"/>
    <col min="10247" max="10247" width="15.42578125" style="244" customWidth="1"/>
    <col min="10248" max="10248" width="17.85546875" style="244" customWidth="1"/>
    <col min="10249" max="10252" width="18.5703125" style="244" bestFit="1" customWidth="1"/>
    <col min="10253" max="10254" width="12.85546875" style="244" bestFit="1" customWidth="1"/>
    <col min="10255" max="10255" width="16.28515625" style="244" bestFit="1" customWidth="1"/>
    <col min="10256" max="10261" width="10.42578125" style="244" bestFit="1" customWidth="1"/>
    <col min="10262" max="10262" width="10.140625" style="244" customWidth="1"/>
    <col min="10263" max="10496" width="9.140625" style="244"/>
    <col min="10497" max="10497" width="7.140625" style="244" customWidth="1"/>
    <col min="10498" max="10498" width="49.28515625" style="244" customWidth="1"/>
    <col min="10499" max="10499" width="13.5703125" style="244" customWidth="1"/>
    <col min="10500" max="10500" width="6.5703125" style="244" bestFit="1" customWidth="1"/>
    <col min="10501" max="10501" width="7.28515625" style="244" customWidth="1"/>
    <col min="10502" max="10502" width="8.7109375" style="244" customWidth="1"/>
    <col min="10503" max="10503" width="15.42578125" style="244" customWidth="1"/>
    <col min="10504" max="10504" width="17.85546875" style="244" customWidth="1"/>
    <col min="10505" max="10508" width="18.5703125" style="244" bestFit="1" customWidth="1"/>
    <col min="10509" max="10510" width="12.85546875" style="244" bestFit="1" customWidth="1"/>
    <col min="10511" max="10511" width="16.28515625" style="244" bestFit="1" customWidth="1"/>
    <col min="10512" max="10517" width="10.42578125" style="244" bestFit="1" customWidth="1"/>
    <col min="10518" max="10518" width="10.140625" style="244" customWidth="1"/>
    <col min="10519" max="10752" width="9.140625" style="244"/>
    <col min="10753" max="10753" width="7.140625" style="244" customWidth="1"/>
    <col min="10754" max="10754" width="49.28515625" style="244" customWidth="1"/>
    <col min="10755" max="10755" width="13.5703125" style="244" customWidth="1"/>
    <col min="10756" max="10756" width="6.5703125" style="244" bestFit="1" customWidth="1"/>
    <col min="10757" max="10757" width="7.28515625" style="244" customWidth="1"/>
    <col min="10758" max="10758" width="8.7109375" style="244" customWidth="1"/>
    <col min="10759" max="10759" width="15.42578125" style="244" customWidth="1"/>
    <col min="10760" max="10760" width="17.85546875" style="244" customWidth="1"/>
    <col min="10761" max="10764" width="18.5703125" style="244" bestFit="1" customWidth="1"/>
    <col min="10765" max="10766" width="12.85546875" style="244" bestFit="1" customWidth="1"/>
    <col min="10767" max="10767" width="16.28515625" style="244" bestFit="1" customWidth="1"/>
    <col min="10768" max="10773" width="10.42578125" style="244" bestFit="1" customWidth="1"/>
    <col min="10774" max="10774" width="10.140625" style="244" customWidth="1"/>
    <col min="10775" max="11008" width="9.140625" style="244"/>
    <col min="11009" max="11009" width="7.140625" style="244" customWidth="1"/>
    <col min="11010" max="11010" width="49.28515625" style="244" customWidth="1"/>
    <col min="11011" max="11011" width="13.5703125" style="244" customWidth="1"/>
    <col min="11012" max="11012" width="6.5703125" style="244" bestFit="1" customWidth="1"/>
    <col min="11013" max="11013" width="7.28515625" style="244" customWidth="1"/>
    <col min="11014" max="11014" width="8.7109375" style="244" customWidth="1"/>
    <col min="11015" max="11015" width="15.42578125" style="244" customWidth="1"/>
    <col min="11016" max="11016" width="17.85546875" style="244" customWidth="1"/>
    <col min="11017" max="11020" width="18.5703125" style="244" bestFit="1" customWidth="1"/>
    <col min="11021" max="11022" width="12.85546875" style="244" bestFit="1" customWidth="1"/>
    <col min="11023" max="11023" width="16.28515625" style="244" bestFit="1" customWidth="1"/>
    <col min="11024" max="11029" width="10.42578125" style="244" bestFit="1" customWidth="1"/>
    <col min="11030" max="11030" width="10.140625" style="244" customWidth="1"/>
    <col min="11031" max="11264" width="9.140625" style="244"/>
    <col min="11265" max="11265" width="7.140625" style="244" customWidth="1"/>
    <col min="11266" max="11266" width="49.28515625" style="244" customWidth="1"/>
    <col min="11267" max="11267" width="13.5703125" style="244" customWidth="1"/>
    <col min="11268" max="11268" width="6.5703125" style="244" bestFit="1" customWidth="1"/>
    <col min="11269" max="11269" width="7.28515625" style="244" customWidth="1"/>
    <col min="11270" max="11270" width="8.7109375" style="244" customWidth="1"/>
    <col min="11271" max="11271" width="15.42578125" style="244" customWidth="1"/>
    <col min="11272" max="11272" width="17.85546875" style="244" customWidth="1"/>
    <col min="11273" max="11276" width="18.5703125" style="244" bestFit="1" customWidth="1"/>
    <col min="11277" max="11278" width="12.85546875" style="244" bestFit="1" customWidth="1"/>
    <col min="11279" max="11279" width="16.28515625" style="244" bestFit="1" customWidth="1"/>
    <col min="11280" max="11285" width="10.42578125" style="244" bestFit="1" customWidth="1"/>
    <col min="11286" max="11286" width="10.140625" style="244" customWidth="1"/>
    <col min="11287" max="11520" width="9.140625" style="244"/>
    <col min="11521" max="11521" width="7.140625" style="244" customWidth="1"/>
    <col min="11522" max="11522" width="49.28515625" style="244" customWidth="1"/>
    <col min="11523" max="11523" width="13.5703125" style="244" customWidth="1"/>
    <col min="11524" max="11524" width="6.5703125" style="244" bestFit="1" customWidth="1"/>
    <col min="11525" max="11525" width="7.28515625" style="244" customWidth="1"/>
    <col min="11526" max="11526" width="8.7109375" style="244" customWidth="1"/>
    <col min="11527" max="11527" width="15.42578125" style="244" customWidth="1"/>
    <col min="11528" max="11528" width="17.85546875" style="244" customWidth="1"/>
    <col min="11529" max="11532" width="18.5703125" style="244" bestFit="1" customWidth="1"/>
    <col min="11533" max="11534" width="12.85546875" style="244" bestFit="1" customWidth="1"/>
    <col min="11535" max="11535" width="16.28515625" style="244" bestFit="1" customWidth="1"/>
    <col min="11536" max="11541" width="10.42578125" style="244" bestFit="1" customWidth="1"/>
    <col min="11542" max="11542" width="10.140625" style="244" customWidth="1"/>
    <col min="11543" max="11776" width="9.140625" style="244"/>
    <col min="11777" max="11777" width="7.140625" style="244" customWidth="1"/>
    <col min="11778" max="11778" width="49.28515625" style="244" customWidth="1"/>
    <col min="11779" max="11779" width="13.5703125" style="244" customWidth="1"/>
    <col min="11780" max="11780" width="6.5703125" style="244" bestFit="1" customWidth="1"/>
    <col min="11781" max="11781" width="7.28515625" style="244" customWidth="1"/>
    <col min="11782" max="11782" width="8.7109375" style="244" customWidth="1"/>
    <col min="11783" max="11783" width="15.42578125" style="244" customWidth="1"/>
    <col min="11784" max="11784" width="17.85546875" style="244" customWidth="1"/>
    <col min="11785" max="11788" width="18.5703125" style="244" bestFit="1" customWidth="1"/>
    <col min="11789" max="11790" width="12.85546875" style="244" bestFit="1" customWidth="1"/>
    <col min="11791" max="11791" width="16.28515625" style="244" bestFit="1" customWidth="1"/>
    <col min="11792" max="11797" width="10.42578125" style="244" bestFit="1" customWidth="1"/>
    <col min="11798" max="11798" width="10.140625" style="244" customWidth="1"/>
    <col min="11799" max="12032" width="9.140625" style="244"/>
    <col min="12033" max="12033" width="7.140625" style="244" customWidth="1"/>
    <col min="12034" max="12034" width="49.28515625" style="244" customWidth="1"/>
    <col min="12035" max="12035" width="13.5703125" style="244" customWidth="1"/>
    <col min="12036" max="12036" width="6.5703125" style="244" bestFit="1" customWidth="1"/>
    <col min="12037" max="12037" width="7.28515625" style="244" customWidth="1"/>
    <col min="12038" max="12038" width="8.7109375" style="244" customWidth="1"/>
    <col min="12039" max="12039" width="15.42578125" style="244" customWidth="1"/>
    <col min="12040" max="12040" width="17.85546875" style="244" customWidth="1"/>
    <col min="12041" max="12044" width="18.5703125" style="244" bestFit="1" customWidth="1"/>
    <col min="12045" max="12046" width="12.85546875" style="244" bestFit="1" customWidth="1"/>
    <col min="12047" max="12047" width="16.28515625" style="244" bestFit="1" customWidth="1"/>
    <col min="12048" max="12053" width="10.42578125" style="244" bestFit="1" customWidth="1"/>
    <col min="12054" max="12054" width="10.140625" style="244" customWidth="1"/>
    <col min="12055" max="12288" width="9.140625" style="244"/>
    <col min="12289" max="12289" width="7.140625" style="244" customWidth="1"/>
    <col min="12290" max="12290" width="49.28515625" style="244" customWidth="1"/>
    <col min="12291" max="12291" width="13.5703125" style="244" customWidth="1"/>
    <col min="12292" max="12292" width="6.5703125" style="244" bestFit="1" customWidth="1"/>
    <col min="12293" max="12293" width="7.28515625" style="244" customWidth="1"/>
    <col min="12294" max="12294" width="8.7109375" style="244" customWidth="1"/>
    <col min="12295" max="12295" width="15.42578125" style="244" customWidth="1"/>
    <col min="12296" max="12296" width="17.85546875" style="244" customWidth="1"/>
    <col min="12297" max="12300" width="18.5703125" style="244" bestFit="1" customWidth="1"/>
    <col min="12301" max="12302" width="12.85546875" style="244" bestFit="1" customWidth="1"/>
    <col min="12303" max="12303" width="16.28515625" style="244" bestFit="1" customWidth="1"/>
    <col min="12304" max="12309" width="10.42578125" style="244" bestFit="1" customWidth="1"/>
    <col min="12310" max="12310" width="10.140625" style="244" customWidth="1"/>
    <col min="12311" max="12544" width="9.140625" style="244"/>
    <col min="12545" max="12545" width="7.140625" style="244" customWidth="1"/>
    <col min="12546" max="12546" width="49.28515625" style="244" customWidth="1"/>
    <col min="12547" max="12547" width="13.5703125" style="244" customWidth="1"/>
    <col min="12548" max="12548" width="6.5703125" style="244" bestFit="1" customWidth="1"/>
    <col min="12549" max="12549" width="7.28515625" style="244" customWidth="1"/>
    <col min="12550" max="12550" width="8.7109375" style="244" customWidth="1"/>
    <col min="12551" max="12551" width="15.42578125" style="244" customWidth="1"/>
    <col min="12552" max="12552" width="17.85546875" style="244" customWidth="1"/>
    <col min="12553" max="12556" width="18.5703125" style="244" bestFit="1" customWidth="1"/>
    <col min="12557" max="12558" width="12.85546875" style="244" bestFit="1" customWidth="1"/>
    <col min="12559" max="12559" width="16.28515625" style="244" bestFit="1" customWidth="1"/>
    <col min="12560" max="12565" width="10.42578125" style="244" bestFit="1" customWidth="1"/>
    <col min="12566" max="12566" width="10.140625" style="244" customWidth="1"/>
    <col min="12567" max="12800" width="9.140625" style="244"/>
    <col min="12801" max="12801" width="7.140625" style="244" customWidth="1"/>
    <col min="12802" max="12802" width="49.28515625" style="244" customWidth="1"/>
    <col min="12803" max="12803" width="13.5703125" style="244" customWidth="1"/>
    <col min="12804" max="12804" width="6.5703125" style="244" bestFit="1" customWidth="1"/>
    <col min="12805" max="12805" width="7.28515625" style="244" customWidth="1"/>
    <col min="12806" max="12806" width="8.7109375" style="244" customWidth="1"/>
    <col min="12807" max="12807" width="15.42578125" style="244" customWidth="1"/>
    <col min="12808" max="12808" width="17.85546875" style="244" customWidth="1"/>
    <col min="12809" max="12812" width="18.5703125" style="244" bestFit="1" customWidth="1"/>
    <col min="12813" max="12814" width="12.85546875" style="244" bestFit="1" customWidth="1"/>
    <col min="12815" max="12815" width="16.28515625" style="244" bestFit="1" customWidth="1"/>
    <col min="12816" max="12821" width="10.42578125" style="244" bestFit="1" customWidth="1"/>
    <col min="12822" max="12822" width="10.140625" style="244" customWidth="1"/>
    <col min="12823" max="13056" width="9.140625" style="244"/>
    <col min="13057" max="13057" width="7.140625" style="244" customWidth="1"/>
    <col min="13058" max="13058" width="49.28515625" style="244" customWidth="1"/>
    <col min="13059" max="13059" width="13.5703125" style="244" customWidth="1"/>
    <col min="13060" max="13060" width="6.5703125" style="244" bestFit="1" customWidth="1"/>
    <col min="13061" max="13061" width="7.28515625" style="244" customWidth="1"/>
    <col min="13062" max="13062" width="8.7109375" style="244" customWidth="1"/>
    <col min="13063" max="13063" width="15.42578125" style="244" customWidth="1"/>
    <col min="13064" max="13064" width="17.85546875" style="244" customWidth="1"/>
    <col min="13065" max="13068" width="18.5703125" style="244" bestFit="1" customWidth="1"/>
    <col min="13069" max="13070" width="12.85546875" style="244" bestFit="1" customWidth="1"/>
    <col min="13071" max="13071" width="16.28515625" style="244" bestFit="1" customWidth="1"/>
    <col min="13072" max="13077" width="10.42578125" style="244" bestFit="1" customWidth="1"/>
    <col min="13078" max="13078" width="10.140625" style="244" customWidth="1"/>
    <col min="13079" max="13312" width="9.140625" style="244"/>
    <col min="13313" max="13313" width="7.140625" style="244" customWidth="1"/>
    <col min="13314" max="13314" width="49.28515625" style="244" customWidth="1"/>
    <col min="13315" max="13315" width="13.5703125" style="244" customWidth="1"/>
    <col min="13316" max="13316" width="6.5703125" style="244" bestFit="1" customWidth="1"/>
    <col min="13317" max="13317" width="7.28515625" style="244" customWidth="1"/>
    <col min="13318" max="13318" width="8.7109375" style="244" customWidth="1"/>
    <col min="13319" max="13319" width="15.42578125" style="244" customWidth="1"/>
    <col min="13320" max="13320" width="17.85546875" style="244" customWidth="1"/>
    <col min="13321" max="13324" width="18.5703125" style="244" bestFit="1" customWidth="1"/>
    <col min="13325" max="13326" width="12.85546875" style="244" bestFit="1" customWidth="1"/>
    <col min="13327" max="13327" width="16.28515625" style="244" bestFit="1" customWidth="1"/>
    <col min="13328" max="13333" width="10.42578125" style="244" bestFit="1" customWidth="1"/>
    <col min="13334" max="13334" width="10.140625" style="244" customWidth="1"/>
    <col min="13335" max="13568" width="9.140625" style="244"/>
    <col min="13569" max="13569" width="7.140625" style="244" customWidth="1"/>
    <col min="13570" max="13570" width="49.28515625" style="244" customWidth="1"/>
    <col min="13571" max="13571" width="13.5703125" style="244" customWidth="1"/>
    <col min="13572" max="13572" width="6.5703125" style="244" bestFit="1" customWidth="1"/>
    <col min="13573" max="13573" width="7.28515625" style="244" customWidth="1"/>
    <col min="13574" max="13574" width="8.7109375" style="244" customWidth="1"/>
    <col min="13575" max="13575" width="15.42578125" style="244" customWidth="1"/>
    <col min="13576" max="13576" width="17.85546875" style="244" customWidth="1"/>
    <col min="13577" max="13580" width="18.5703125" style="244" bestFit="1" customWidth="1"/>
    <col min="13581" max="13582" width="12.85546875" style="244" bestFit="1" customWidth="1"/>
    <col min="13583" max="13583" width="16.28515625" style="244" bestFit="1" customWidth="1"/>
    <col min="13584" max="13589" width="10.42578125" style="244" bestFit="1" customWidth="1"/>
    <col min="13590" max="13590" width="10.140625" style="244" customWidth="1"/>
    <col min="13591" max="13824" width="9.140625" style="244"/>
    <col min="13825" max="13825" width="7.140625" style="244" customWidth="1"/>
    <col min="13826" max="13826" width="49.28515625" style="244" customWidth="1"/>
    <col min="13827" max="13827" width="13.5703125" style="244" customWidth="1"/>
    <col min="13828" max="13828" width="6.5703125" style="244" bestFit="1" customWidth="1"/>
    <col min="13829" max="13829" width="7.28515625" style="244" customWidth="1"/>
    <col min="13830" max="13830" width="8.7109375" style="244" customWidth="1"/>
    <col min="13831" max="13831" width="15.42578125" style="244" customWidth="1"/>
    <col min="13832" max="13832" width="17.85546875" style="244" customWidth="1"/>
    <col min="13833" max="13836" width="18.5703125" style="244" bestFit="1" customWidth="1"/>
    <col min="13837" max="13838" width="12.85546875" style="244" bestFit="1" customWidth="1"/>
    <col min="13839" max="13839" width="16.28515625" style="244" bestFit="1" customWidth="1"/>
    <col min="13840" max="13845" width="10.42578125" style="244" bestFit="1" customWidth="1"/>
    <col min="13846" max="13846" width="10.140625" style="244" customWidth="1"/>
    <col min="13847" max="14080" width="9.140625" style="244"/>
    <col min="14081" max="14081" width="7.140625" style="244" customWidth="1"/>
    <col min="14082" max="14082" width="49.28515625" style="244" customWidth="1"/>
    <col min="14083" max="14083" width="13.5703125" style="244" customWidth="1"/>
    <col min="14084" max="14084" width="6.5703125" style="244" bestFit="1" customWidth="1"/>
    <col min="14085" max="14085" width="7.28515625" style="244" customWidth="1"/>
    <col min="14086" max="14086" width="8.7109375" style="244" customWidth="1"/>
    <col min="14087" max="14087" width="15.42578125" style="244" customWidth="1"/>
    <col min="14088" max="14088" width="17.85546875" style="244" customWidth="1"/>
    <col min="14089" max="14092" width="18.5703125" style="244" bestFit="1" customWidth="1"/>
    <col min="14093" max="14094" width="12.85546875" style="244" bestFit="1" customWidth="1"/>
    <col min="14095" max="14095" width="16.28515625" style="244" bestFit="1" customWidth="1"/>
    <col min="14096" max="14101" width="10.42578125" style="244" bestFit="1" customWidth="1"/>
    <col min="14102" max="14102" width="10.140625" style="244" customWidth="1"/>
    <col min="14103" max="14336" width="9.140625" style="244"/>
    <col min="14337" max="14337" width="7.140625" style="244" customWidth="1"/>
    <col min="14338" max="14338" width="49.28515625" style="244" customWidth="1"/>
    <col min="14339" max="14339" width="13.5703125" style="244" customWidth="1"/>
    <col min="14340" max="14340" width="6.5703125" style="244" bestFit="1" customWidth="1"/>
    <col min="14341" max="14341" width="7.28515625" style="244" customWidth="1"/>
    <col min="14342" max="14342" width="8.7109375" style="244" customWidth="1"/>
    <col min="14343" max="14343" width="15.42578125" style="244" customWidth="1"/>
    <col min="14344" max="14344" width="17.85546875" style="244" customWidth="1"/>
    <col min="14345" max="14348" width="18.5703125" style="244" bestFit="1" customWidth="1"/>
    <col min="14349" max="14350" width="12.85546875" style="244" bestFit="1" customWidth="1"/>
    <col min="14351" max="14351" width="16.28515625" style="244" bestFit="1" customWidth="1"/>
    <col min="14352" max="14357" width="10.42578125" style="244" bestFit="1" customWidth="1"/>
    <col min="14358" max="14358" width="10.140625" style="244" customWidth="1"/>
    <col min="14359" max="14592" width="9.140625" style="244"/>
    <col min="14593" max="14593" width="7.140625" style="244" customWidth="1"/>
    <col min="14594" max="14594" width="49.28515625" style="244" customWidth="1"/>
    <col min="14595" max="14595" width="13.5703125" style="244" customWidth="1"/>
    <col min="14596" max="14596" width="6.5703125" style="244" bestFit="1" customWidth="1"/>
    <col min="14597" max="14597" width="7.28515625" style="244" customWidth="1"/>
    <col min="14598" max="14598" width="8.7109375" style="244" customWidth="1"/>
    <col min="14599" max="14599" width="15.42578125" style="244" customWidth="1"/>
    <col min="14600" max="14600" width="17.85546875" style="244" customWidth="1"/>
    <col min="14601" max="14604" width="18.5703125" style="244" bestFit="1" customWidth="1"/>
    <col min="14605" max="14606" width="12.85546875" style="244" bestFit="1" customWidth="1"/>
    <col min="14607" max="14607" width="16.28515625" style="244" bestFit="1" customWidth="1"/>
    <col min="14608" max="14613" width="10.42578125" style="244" bestFit="1" customWidth="1"/>
    <col min="14614" max="14614" width="10.140625" style="244" customWidth="1"/>
    <col min="14615" max="14848" width="9.140625" style="244"/>
    <col min="14849" max="14849" width="7.140625" style="244" customWidth="1"/>
    <col min="14850" max="14850" width="49.28515625" style="244" customWidth="1"/>
    <col min="14851" max="14851" width="13.5703125" style="244" customWidth="1"/>
    <col min="14852" max="14852" width="6.5703125" style="244" bestFit="1" customWidth="1"/>
    <col min="14853" max="14853" width="7.28515625" style="244" customWidth="1"/>
    <col min="14854" max="14854" width="8.7109375" style="244" customWidth="1"/>
    <col min="14855" max="14855" width="15.42578125" style="244" customWidth="1"/>
    <col min="14856" max="14856" width="17.85546875" style="244" customWidth="1"/>
    <col min="14857" max="14860" width="18.5703125" style="244" bestFit="1" customWidth="1"/>
    <col min="14861" max="14862" width="12.85546875" style="244" bestFit="1" customWidth="1"/>
    <col min="14863" max="14863" width="16.28515625" style="244" bestFit="1" customWidth="1"/>
    <col min="14864" max="14869" width="10.42578125" style="244" bestFit="1" customWidth="1"/>
    <col min="14870" max="14870" width="10.140625" style="244" customWidth="1"/>
    <col min="14871" max="15104" width="9.140625" style="244"/>
    <col min="15105" max="15105" width="7.140625" style="244" customWidth="1"/>
    <col min="15106" max="15106" width="49.28515625" style="244" customWidth="1"/>
    <col min="15107" max="15107" width="13.5703125" style="244" customWidth="1"/>
    <col min="15108" max="15108" width="6.5703125" style="244" bestFit="1" customWidth="1"/>
    <col min="15109" max="15109" width="7.28515625" style="244" customWidth="1"/>
    <col min="15110" max="15110" width="8.7109375" style="244" customWidth="1"/>
    <col min="15111" max="15111" width="15.42578125" style="244" customWidth="1"/>
    <col min="15112" max="15112" width="17.85546875" style="244" customWidth="1"/>
    <col min="15113" max="15116" width="18.5703125" style="244" bestFit="1" customWidth="1"/>
    <col min="15117" max="15118" width="12.85546875" style="244" bestFit="1" customWidth="1"/>
    <col min="15119" max="15119" width="16.28515625" style="244" bestFit="1" customWidth="1"/>
    <col min="15120" max="15125" width="10.42578125" style="244" bestFit="1" customWidth="1"/>
    <col min="15126" max="15126" width="10.140625" style="244" customWidth="1"/>
    <col min="15127" max="15360" width="9.140625" style="244"/>
    <col min="15361" max="15361" width="7.140625" style="244" customWidth="1"/>
    <col min="15362" max="15362" width="49.28515625" style="244" customWidth="1"/>
    <col min="15363" max="15363" width="13.5703125" style="244" customWidth="1"/>
    <col min="15364" max="15364" width="6.5703125" style="244" bestFit="1" customWidth="1"/>
    <col min="15365" max="15365" width="7.28515625" style="244" customWidth="1"/>
    <col min="15366" max="15366" width="8.7109375" style="244" customWidth="1"/>
    <col min="15367" max="15367" width="15.42578125" style="244" customWidth="1"/>
    <col min="15368" max="15368" width="17.85546875" style="244" customWidth="1"/>
    <col min="15369" max="15372" width="18.5703125" style="244" bestFit="1" customWidth="1"/>
    <col min="15373" max="15374" width="12.85546875" style="244" bestFit="1" customWidth="1"/>
    <col min="15375" max="15375" width="16.28515625" style="244" bestFit="1" customWidth="1"/>
    <col min="15376" max="15381" width="10.42578125" style="244" bestFit="1" customWidth="1"/>
    <col min="15382" max="15382" width="10.140625" style="244" customWidth="1"/>
    <col min="15383" max="15616" width="9.140625" style="244"/>
    <col min="15617" max="15617" width="7.140625" style="244" customWidth="1"/>
    <col min="15618" max="15618" width="49.28515625" style="244" customWidth="1"/>
    <col min="15619" max="15619" width="13.5703125" style="244" customWidth="1"/>
    <col min="15620" max="15620" width="6.5703125" style="244" bestFit="1" customWidth="1"/>
    <col min="15621" max="15621" width="7.28515625" style="244" customWidth="1"/>
    <col min="15622" max="15622" width="8.7109375" style="244" customWidth="1"/>
    <col min="15623" max="15623" width="15.42578125" style="244" customWidth="1"/>
    <col min="15624" max="15624" width="17.85546875" style="244" customWidth="1"/>
    <col min="15625" max="15628" width="18.5703125" style="244" bestFit="1" customWidth="1"/>
    <col min="15629" max="15630" width="12.85546875" style="244" bestFit="1" customWidth="1"/>
    <col min="15631" max="15631" width="16.28515625" style="244" bestFit="1" customWidth="1"/>
    <col min="15632" max="15637" width="10.42578125" style="244" bestFit="1" customWidth="1"/>
    <col min="15638" max="15638" width="10.140625" style="244" customWidth="1"/>
    <col min="15639" max="15872" width="9.140625" style="244"/>
    <col min="15873" max="15873" width="7.140625" style="244" customWidth="1"/>
    <col min="15874" max="15874" width="49.28515625" style="244" customWidth="1"/>
    <col min="15875" max="15875" width="13.5703125" style="244" customWidth="1"/>
    <col min="15876" max="15876" width="6.5703125" style="244" bestFit="1" customWidth="1"/>
    <col min="15877" max="15877" width="7.28515625" style="244" customWidth="1"/>
    <col min="15878" max="15878" width="8.7109375" style="244" customWidth="1"/>
    <col min="15879" max="15879" width="15.42578125" style="244" customWidth="1"/>
    <col min="15880" max="15880" width="17.85546875" style="244" customWidth="1"/>
    <col min="15881" max="15884" width="18.5703125" style="244" bestFit="1" customWidth="1"/>
    <col min="15885" max="15886" width="12.85546875" style="244" bestFit="1" customWidth="1"/>
    <col min="15887" max="15887" width="16.28515625" style="244" bestFit="1" customWidth="1"/>
    <col min="15888" max="15893" width="10.42578125" style="244" bestFit="1" customWidth="1"/>
    <col min="15894" max="15894" width="10.140625" style="244" customWidth="1"/>
    <col min="15895" max="16128" width="9.140625" style="244"/>
    <col min="16129" max="16129" width="7.140625" style="244" customWidth="1"/>
    <col min="16130" max="16130" width="49.28515625" style="244" customWidth="1"/>
    <col min="16131" max="16131" width="13.5703125" style="244" customWidth="1"/>
    <col min="16132" max="16132" width="6.5703125" style="244" bestFit="1" customWidth="1"/>
    <col min="16133" max="16133" width="7.28515625" style="244" customWidth="1"/>
    <col min="16134" max="16134" width="8.7109375" style="244" customWidth="1"/>
    <col min="16135" max="16135" width="15.42578125" style="244" customWidth="1"/>
    <col min="16136" max="16136" width="17.85546875" style="244" customWidth="1"/>
    <col min="16137" max="16140" width="18.5703125" style="244" bestFit="1" customWidth="1"/>
    <col min="16141" max="16142" width="12.85546875" style="244" bestFit="1" customWidth="1"/>
    <col min="16143" max="16143" width="16.28515625" style="244" bestFit="1" customWidth="1"/>
    <col min="16144" max="16149" width="10.42578125" style="244" bestFit="1" customWidth="1"/>
    <col min="16150" max="16150" width="10.140625" style="244" customWidth="1"/>
    <col min="16151" max="16384" width="9.140625" style="244"/>
  </cols>
  <sheetData>
    <row r="1" spans="1:3">
      <c r="A1" s="215"/>
      <c r="B1" s="215"/>
      <c r="C1" s="216" t="s">
        <v>2659</v>
      </c>
    </row>
    <row r="2" spans="1:3">
      <c r="A2" s="215" t="s">
        <v>263</v>
      </c>
      <c r="B2" s="234"/>
      <c r="C2" s="216" t="s">
        <v>2650</v>
      </c>
    </row>
    <row r="3" spans="1:3" ht="11.25" customHeight="1">
      <c r="A3" s="412" t="s">
        <v>2640</v>
      </c>
      <c r="B3" s="412"/>
      <c r="C3" s="412"/>
    </row>
    <row r="4" spans="1:3" ht="47.25" customHeight="1">
      <c r="A4" s="412"/>
      <c r="B4" s="412"/>
      <c r="C4" s="412"/>
    </row>
    <row r="5" spans="1:3">
      <c r="A5" s="215" t="s">
        <v>263</v>
      </c>
      <c r="B5" s="215"/>
      <c r="C5" s="215"/>
    </row>
    <row r="6" spans="1:3" ht="27" customHeight="1">
      <c r="A6" s="217" t="s">
        <v>2491</v>
      </c>
      <c r="B6" s="217" t="s">
        <v>516</v>
      </c>
      <c r="C6" s="218" t="s">
        <v>2492</v>
      </c>
    </row>
    <row r="7" spans="1:3">
      <c r="A7" s="293">
        <v>1</v>
      </c>
      <c r="B7" s="245" t="s">
        <v>2558</v>
      </c>
      <c r="C7" s="221">
        <v>37</v>
      </c>
    </row>
    <row r="8" spans="1:3">
      <c r="A8" s="293">
        <v>2</v>
      </c>
      <c r="B8" s="245" t="s">
        <v>2495</v>
      </c>
      <c r="C8" s="221">
        <v>137.69999999999999</v>
      </c>
    </row>
    <row r="9" spans="1:3">
      <c r="A9" s="293">
        <v>3</v>
      </c>
      <c r="B9" s="245" t="s">
        <v>2497</v>
      </c>
      <c r="C9" s="221">
        <v>85.6</v>
      </c>
    </row>
    <row r="10" spans="1:3">
      <c r="A10" s="293">
        <v>4</v>
      </c>
      <c r="B10" s="245" t="s">
        <v>2560</v>
      </c>
      <c r="C10" s="221">
        <v>22.8</v>
      </c>
    </row>
    <row r="11" spans="1:3">
      <c r="A11" s="293">
        <v>5</v>
      </c>
      <c r="B11" s="245" t="s">
        <v>2561</v>
      </c>
      <c r="C11" s="221">
        <v>44.5</v>
      </c>
    </row>
    <row r="12" spans="1:3">
      <c r="A12" s="293">
        <v>6</v>
      </c>
      <c r="B12" s="245" t="s">
        <v>2562</v>
      </c>
      <c r="C12" s="221">
        <v>65.5</v>
      </c>
    </row>
    <row r="13" spans="1:3">
      <c r="A13" s="293">
        <v>7</v>
      </c>
      <c r="B13" s="245" t="s">
        <v>2501</v>
      </c>
      <c r="C13" s="221">
        <v>151.1</v>
      </c>
    </row>
    <row r="14" spans="1:3">
      <c r="A14" s="293">
        <v>8</v>
      </c>
      <c r="B14" s="245" t="s">
        <v>2502</v>
      </c>
      <c r="C14" s="221">
        <v>73.8</v>
      </c>
    </row>
    <row r="15" spans="1:3">
      <c r="A15" s="293">
        <v>9</v>
      </c>
      <c r="B15" s="245" t="s">
        <v>2503</v>
      </c>
      <c r="C15" s="221">
        <v>139.30000000000001</v>
      </c>
    </row>
    <row r="16" spans="1:3">
      <c r="A16" s="293">
        <v>10</v>
      </c>
      <c r="B16" s="245" t="s">
        <v>2563</v>
      </c>
      <c r="C16" s="221">
        <v>161.9</v>
      </c>
    </row>
    <row r="17" spans="1:3">
      <c r="A17" s="293">
        <v>11</v>
      </c>
      <c r="B17" s="245" t="s">
        <v>2564</v>
      </c>
      <c r="C17" s="221">
        <v>79.900000000000006</v>
      </c>
    </row>
    <row r="18" spans="1:3">
      <c r="A18" s="293">
        <v>12</v>
      </c>
      <c r="B18" s="245" t="s">
        <v>2565</v>
      </c>
      <c r="C18" s="221">
        <v>12.3</v>
      </c>
    </row>
    <row r="19" spans="1:3">
      <c r="A19" s="293">
        <v>13</v>
      </c>
      <c r="B19" s="245" t="s">
        <v>2566</v>
      </c>
      <c r="C19" s="221">
        <v>10.4</v>
      </c>
    </row>
    <row r="20" spans="1:3">
      <c r="A20" s="293">
        <v>14</v>
      </c>
      <c r="B20" s="245" t="s">
        <v>2567</v>
      </c>
      <c r="C20" s="221">
        <v>6.3</v>
      </c>
    </row>
    <row r="21" spans="1:3">
      <c r="A21" s="293">
        <v>15</v>
      </c>
      <c r="B21" s="245" t="s">
        <v>2568</v>
      </c>
      <c r="C21" s="221">
        <v>51.4</v>
      </c>
    </row>
    <row r="22" spans="1:3">
      <c r="A22" s="293">
        <v>16</v>
      </c>
      <c r="B22" s="245" t="s">
        <v>2569</v>
      </c>
      <c r="C22" s="221">
        <v>37</v>
      </c>
    </row>
    <row r="23" spans="1:3">
      <c r="A23" s="293">
        <v>17</v>
      </c>
      <c r="B23" s="245" t="s">
        <v>2571</v>
      </c>
      <c r="C23" s="221">
        <v>20.7</v>
      </c>
    </row>
    <row r="24" spans="1:3">
      <c r="A24" s="293">
        <v>18</v>
      </c>
      <c r="B24" s="245" t="s">
        <v>2572</v>
      </c>
      <c r="C24" s="221">
        <v>19.8</v>
      </c>
    </row>
    <row r="25" spans="1:3">
      <c r="A25" s="293">
        <v>19</v>
      </c>
      <c r="B25" s="245" t="s">
        <v>2573</v>
      </c>
      <c r="C25" s="221">
        <v>27.1</v>
      </c>
    </row>
    <row r="26" spans="1:3">
      <c r="A26" s="293">
        <v>20</v>
      </c>
      <c r="B26" s="245" t="s">
        <v>2574</v>
      </c>
      <c r="C26" s="221">
        <v>12.3</v>
      </c>
    </row>
    <row r="27" spans="1:3">
      <c r="A27" s="293">
        <v>21</v>
      </c>
      <c r="B27" s="245" t="s">
        <v>2576</v>
      </c>
      <c r="C27" s="221">
        <v>51.5</v>
      </c>
    </row>
    <row r="28" spans="1:3">
      <c r="A28" s="293">
        <v>22</v>
      </c>
      <c r="B28" s="245" t="s">
        <v>2577</v>
      </c>
      <c r="C28" s="221">
        <v>28.5</v>
      </c>
    </row>
    <row r="29" spans="1:3">
      <c r="A29" s="293">
        <v>23</v>
      </c>
      <c r="B29" s="245" t="s">
        <v>2578</v>
      </c>
      <c r="C29" s="221">
        <v>7.4</v>
      </c>
    </row>
    <row r="30" spans="1:3">
      <c r="A30" s="293">
        <v>24</v>
      </c>
      <c r="B30" s="245" t="s">
        <v>2579</v>
      </c>
      <c r="C30" s="221">
        <v>49.4</v>
      </c>
    </row>
    <row r="31" spans="1:3">
      <c r="A31" s="293">
        <v>25</v>
      </c>
      <c r="B31" s="245" t="s">
        <v>2580</v>
      </c>
      <c r="C31" s="221">
        <v>6.3</v>
      </c>
    </row>
    <row r="32" spans="1:3">
      <c r="A32" s="293">
        <v>26</v>
      </c>
      <c r="B32" s="245" t="s">
        <v>2581</v>
      </c>
      <c r="C32" s="221">
        <v>41.6</v>
      </c>
    </row>
    <row r="33" spans="1:3">
      <c r="A33" s="293">
        <v>27</v>
      </c>
      <c r="B33" s="245" t="s">
        <v>2582</v>
      </c>
      <c r="C33" s="221">
        <v>12.3</v>
      </c>
    </row>
    <row r="34" spans="1:3">
      <c r="A34" s="293">
        <v>28</v>
      </c>
      <c r="B34" s="245" t="s">
        <v>2583</v>
      </c>
      <c r="C34" s="221">
        <v>42.1</v>
      </c>
    </row>
    <row r="35" spans="1:3">
      <c r="A35" s="293">
        <v>29</v>
      </c>
      <c r="B35" s="245" t="s">
        <v>2584</v>
      </c>
      <c r="C35" s="221">
        <v>10.4</v>
      </c>
    </row>
    <row r="36" spans="1:3">
      <c r="A36" s="293">
        <v>30</v>
      </c>
      <c r="B36" s="245" t="s">
        <v>2586</v>
      </c>
      <c r="C36" s="221">
        <v>10.4</v>
      </c>
    </row>
    <row r="37" spans="1:3">
      <c r="A37" s="293">
        <v>31</v>
      </c>
      <c r="B37" s="245" t="s">
        <v>2589</v>
      </c>
      <c r="C37" s="221">
        <v>16.600000000000001</v>
      </c>
    </row>
    <row r="38" spans="1:3">
      <c r="A38" s="293">
        <v>32</v>
      </c>
      <c r="B38" s="245" t="s">
        <v>2590</v>
      </c>
      <c r="C38" s="221">
        <v>46.4</v>
      </c>
    </row>
    <row r="39" spans="1:3">
      <c r="A39" s="293">
        <v>33</v>
      </c>
      <c r="B39" s="245" t="s">
        <v>2591</v>
      </c>
      <c r="C39" s="221">
        <v>65.5</v>
      </c>
    </row>
    <row r="40" spans="1:3">
      <c r="A40" s="293">
        <v>34</v>
      </c>
      <c r="B40" s="245" t="s">
        <v>2593</v>
      </c>
      <c r="C40" s="221">
        <v>24</v>
      </c>
    </row>
    <row r="41" spans="1:3">
      <c r="A41" s="293">
        <v>35</v>
      </c>
      <c r="B41" s="245" t="s">
        <v>2594</v>
      </c>
      <c r="C41" s="221">
        <v>15</v>
      </c>
    </row>
    <row r="42" spans="1:3">
      <c r="A42" s="296"/>
      <c r="B42" s="245" t="s">
        <v>2554</v>
      </c>
      <c r="C42" s="221">
        <v>85.9</v>
      </c>
    </row>
    <row r="43" spans="1:3" s="254" customFormat="1" ht="12.75">
      <c r="A43" s="297"/>
      <c r="B43" s="252" t="s">
        <v>860</v>
      </c>
      <c r="C43" s="253">
        <v>1709.7</v>
      </c>
    </row>
  </sheetData>
  <mergeCells count="1">
    <mergeCell ref="A3:C4"/>
  </mergeCells>
  <pageMargins left="0.70866141732283472" right="0.56000000000000005" top="0.34" bottom="0.31" header="0.31496062992125984" footer="0.31496062992125984"/>
  <pageSetup paperSize="9" firstPageNumber="54" orientation="portrait" useFirstPageNumber="1" r:id="rId1"/>
  <drawing r:id="rId2"/>
</worksheet>
</file>

<file path=xl/worksheets/sheet26.xml><?xml version="1.0" encoding="utf-8"?>
<worksheet xmlns="http://schemas.openxmlformats.org/spreadsheetml/2006/main" xmlns:r="http://schemas.openxmlformats.org/officeDocument/2006/relationships">
  <dimension ref="A1:C18"/>
  <sheetViews>
    <sheetView zoomScaleNormal="100" workbookViewId="0">
      <selection activeCell="B28" sqref="B28"/>
    </sheetView>
  </sheetViews>
  <sheetFormatPr defaultRowHeight="15"/>
  <cols>
    <col min="2" max="2" width="42" customWidth="1"/>
    <col min="3" max="3" width="18.28515625" customWidth="1"/>
  </cols>
  <sheetData>
    <row r="1" spans="1:3">
      <c r="C1" s="216" t="s">
        <v>2660</v>
      </c>
    </row>
    <row r="2" spans="1:3">
      <c r="A2" s="288"/>
      <c r="B2" s="288"/>
      <c r="C2" s="216" t="s">
        <v>2650</v>
      </c>
    </row>
    <row r="3" spans="1:3">
      <c r="A3" s="288" t="s">
        <v>263</v>
      </c>
      <c r="B3" s="290"/>
      <c r="C3" s="289"/>
    </row>
    <row r="4" spans="1:3">
      <c r="A4" s="288" t="s">
        <v>263</v>
      </c>
      <c r="B4" s="288"/>
      <c r="C4" s="288"/>
    </row>
    <row r="5" spans="1:3">
      <c r="A5" s="288" t="s">
        <v>263</v>
      </c>
      <c r="B5" s="288"/>
      <c r="C5" s="288"/>
    </row>
    <row r="6" spans="1:3">
      <c r="A6" s="415" t="s">
        <v>2661</v>
      </c>
      <c r="B6" s="415"/>
      <c r="C6" s="415"/>
    </row>
    <row r="7" spans="1:3" ht="23.25" customHeight="1">
      <c r="A7" s="415"/>
      <c r="B7" s="415"/>
      <c r="C7" s="415"/>
    </row>
    <row r="8" spans="1:3">
      <c r="A8" s="288" t="s">
        <v>263</v>
      </c>
      <c r="B8" s="288"/>
      <c r="C8" s="288"/>
    </row>
    <row r="9" spans="1:3">
      <c r="A9" s="291" t="s">
        <v>2491</v>
      </c>
      <c r="B9" s="291" t="s">
        <v>516</v>
      </c>
      <c r="C9" s="292" t="s">
        <v>2492</v>
      </c>
    </row>
    <row r="10" spans="1:3">
      <c r="A10" s="380">
        <v>1</v>
      </c>
      <c r="B10" s="245" t="s">
        <v>2495</v>
      </c>
      <c r="C10" s="221">
        <v>21216.9</v>
      </c>
    </row>
    <row r="11" spans="1:3">
      <c r="A11" s="380">
        <v>2</v>
      </c>
      <c r="B11" s="245" t="s">
        <v>2560</v>
      </c>
      <c r="C11" s="221">
        <v>2337.4</v>
      </c>
    </row>
    <row r="12" spans="1:3">
      <c r="A12" s="380">
        <v>3</v>
      </c>
      <c r="B12" s="245" t="s">
        <v>2561</v>
      </c>
      <c r="C12" s="221">
        <v>1430.8</v>
      </c>
    </row>
    <row r="13" spans="1:3">
      <c r="A13" s="380">
        <v>4</v>
      </c>
      <c r="B13" s="245" t="s">
        <v>2503</v>
      </c>
      <c r="C13" s="221">
        <v>3652.3</v>
      </c>
    </row>
    <row r="14" spans="1:3">
      <c r="A14" s="380">
        <v>5</v>
      </c>
      <c r="B14" s="245" t="s">
        <v>2563</v>
      </c>
      <c r="C14" s="221">
        <v>4563.3999999999996</v>
      </c>
    </row>
    <row r="15" spans="1:3">
      <c r="A15" s="380">
        <v>6</v>
      </c>
      <c r="B15" s="245" t="s">
        <v>2564</v>
      </c>
      <c r="C15" s="221">
        <v>3075.2</v>
      </c>
    </row>
    <row r="16" spans="1:3">
      <c r="A16" s="380">
        <v>7</v>
      </c>
      <c r="B16" s="245" t="s">
        <v>2568</v>
      </c>
      <c r="C16" s="221">
        <v>4286.3</v>
      </c>
    </row>
    <row r="17" spans="1:3">
      <c r="A17" s="380">
        <v>8</v>
      </c>
      <c r="B17" s="245" t="s">
        <v>2576</v>
      </c>
      <c r="C17" s="221">
        <v>1269.3</v>
      </c>
    </row>
    <row r="18" spans="1:3">
      <c r="A18" s="383"/>
      <c r="B18" s="252" t="s">
        <v>860</v>
      </c>
      <c r="C18" s="253">
        <v>41831.600000000006</v>
      </c>
    </row>
  </sheetData>
  <mergeCells count="1">
    <mergeCell ref="A6:C7"/>
  </mergeCells>
  <pageMargins left="0.70866141732283472" right="0.56000000000000005" top="0.34" bottom="0.31" header="0.31496062992125984" footer="0.31496062992125984"/>
  <pageSetup paperSize="9" firstPageNumber="55" orientation="portrait" useFirstPageNumber="1" r:id="rId1"/>
  <drawing r:id="rId2"/>
</worksheet>
</file>

<file path=xl/worksheets/sheet27.xml><?xml version="1.0" encoding="utf-8"?>
<worksheet xmlns="http://schemas.openxmlformats.org/spreadsheetml/2006/main" xmlns:r="http://schemas.openxmlformats.org/officeDocument/2006/relationships">
  <dimension ref="A1:C55"/>
  <sheetViews>
    <sheetView zoomScaleNormal="100" workbookViewId="0">
      <selection activeCell="F40" sqref="F40"/>
    </sheetView>
  </sheetViews>
  <sheetFormatPr defaultRowHeight="15"/>
  <cols>
    <col min="2" max="2" width="45" customWidth="1"/>
    <col min="3" max="3" width="24.5703125" customWidth="1"/>
  </cols>
  <sheetData>
    <row r="1" spans="1:3">
      <c r="A1" s="288" t="s">
        <v>263</v>
      </c>
      <c r="B1" s="288"/>
      <c r="C1" s="216" t="s">
        <v>2689</v>
      </c>
    </row>
    <row r="2" spans="1:3">
      <c r="A2" s="288" t="s">
        <v>263</v>
      </c>
      <c r="B2" s="288"/>
      <c r="C2" s="216" t="s">
        <v>2650</v>
      </c>
    </row>
    <row r="3" spans="1:3">
      <c r="A3" s="415" t="s">
        <v>2690</v>
      </c>
      <c r="B3" s="415"/>
      <c r="C3" s="415"/>
    </row>
    <row r="4" spans="1:3" ht="24" customHeight="1">
      <c r="A4" s="415"/>
      <c r="B4" s="415"/>
      <c r="C4" s="415"/>
    </row>
    <row r="5" spans="1:3">
      <c r="A5" s="291" t="s">
        <v>2491</v>
      </c>
      <c r="B5" s="291" t="s">
        <v>516</v>
      </c>
      <c r="C5" s="292" t="s">
        <v>2492</v>
      </c>
    </row>
    <row r="6" spans="1:3">
      <c r="A6" s="380">
        <v>1</v>
      </c>
      <c r="B6" s="245" t="s">
        <v>2493</v>
      </c>
      <c r="C6" s="221">
        <v>25498.2</v>
      </c>
    </row>
    <row r="7" spans="1:3">
      <c r="A7" s="380">
        <v>2</v>
      </c>
      <c r="B7" s="245" t="s">
        <v>2558</v>
      </c>
      <c r="C7" s="221">
        <v>3461.7</v>
      </c>
    </row>
    <row r="8" spans="1:3">
      <c r="A8" s="380">
        <v>3</v>
      </c>
      <c r="B8" s="245" t="s">
        <v>2495</v>
      </c>
      <c r="C8" s="221">
        <v>5176</v>
      </c>
    </row>
    <row r="9" spans="1:3">
      <c r="A9" s="380">
        <v>4</v>
      </c>
      <c r="B9" s="245" t="s">
        <v>2559</v>
      </c>
      <c r="C9" s="221">
        <v>1539.7</v>
      </c>
    </row>
    <row r="10" spans="1:3">
      <c r="A10" s="380">
        <v>5</v>
      </c>
      <c r="B10" s="245" t="s">
        <v>2497</v>
      </c>
      <c r="C10" s="221">
        <v>2358.6999999999998</v>
      </c>
    </row>
    <row r="11" spans="1:3">
      <c r="A11" s="380">
        <v>6</v>
      </c>
      <c r="B11" s="245" t="s">
        <v>2560</v>
      </c>
      <c r="C11" s="221">
        <v>5602</v>
      </c>
    </row>
    <row r="12" spans="1:3">
      <c r="A12" s="380">
        <v>7</v>
      </c>
      <c r="B12" s="245" t="s">
        <v>2561</v>
      </c>
      <c r="C12" s="221">
        <v>2315</v>
      </c>
    </row>
    <row r="13" spans="1:3">
      <c r="A13" s="380">
        <v>8</v>
      </c>
      <c r="B13" s="245" t="s">
        <v>2562</v>
      </c>
      <c r="C13" s="221">
        <v>6322.7</v>
      </c>
    </row>
    <row r="14" spans="1:3">
      <c r="A14" s="380">
        <v>9</v>
      </c>
      <c r="B14" s="245" t="s">
        <v>2501</v>
      </c>
      <c r="C14" s="221">
        <v>5285.3</v>
      </c>
    </row>
    <row r="15" spans="1:3">
      <c r="A15" s="380">
        <v>10</v>
      </c>
      <c r="B15" s="245" t="s">
        <v>2502</v>
      </c>
      <c r="C15" s="221">
        <v>10166.5</v>
      </c>
    </row>
    <row r="16" spans="1:3">
      <c r="A16" s="380">
        <v>11</v>
      </c>
      <c r="B16" s="245" t="s">
        <v>2503</v>
      </c>
      <c r="C16" s="221">
        <v>3538.1</v>
      </c>
    </row>
    <row r="17" spans="1:3">
      <c r="A17" s="380">
        <v>12</v>
      </c>
      <c r="B17" s="245" t="s">
        <v>2563</v>
      </c>
      <c r="C17" s="221">
        <v>9129.1</v>
      </c>
    </row>
    <row r="18" spans="1:3">
      <c r="A18" s="380">
        <v>13</v>
      </c>
      <c r="B18" s="245" t="s">
        <v>2564</v>
      </c>
      <c r="C18" s="221">
        <v>5383.6</v>
      </c>
    </row>
    <row r="19" spans="1:3">
      <c r="A19" s="380">
        <v>14</v>
      </c>
      <c r="B19" s="245" t="s">
        <v>2565</v>
      </c>
      <c r="C19" s="221">
        <v>5066.8999999999996</v>
      </c>
    </row>
    <row r="20" spans="1:3">
      <c r="A20" s="380">
        <v>15</v>
      </c>
      <c r="B20" s="245" t="s">
        <v>2566</v>
      </c>
      <c r="C20" s="221">
        <v>3942.1</v>
      </c>
    </row>
    <row r="21" spans="1:3">
      <c r="A21" s="380">
        <v>16</v>
      </c>
      <c r="B21" s="245" t="s">
        <v>2567</v>
      </c>
      <c r="C21" s="221">
        <v>4182.3</v>
      </c>
    </row>
    <row r="22" spans="1:3">
      <c r="A22" s="380">
        <v>17</v>
      </c>
      <c r="B22" s="245" t="s">
        <v>2568</v>
      </c>
      <c r="C22" s="221">
        <v>9434.9</v>
      </c>
    </row>
    <row r="23" spans="1:3">
      <c r="A23" s="380">
        <v>18</v>
      </c>
      <c r="B23" s="245" t="s">
        <v>2569</v>
      </c>
      <c r="C23" s="221">
        <v>3068.5</v>
      </c>
    </row>
    <row r="24" spans="1:3">
      <c r="A24" s="380">
        <v>19</v>
      </c>
      <c r="B24" s="245" t="s">
        <v>2570</v>
      </c>
      <c r="C24" s="221">
        <v>2631.7</v>
      </c>
    </row>
    <row r="25" spans="1:3">
      <c r="A25" s="380">
        <v>20</v>
      </c>
      <c r="B25" s="245" t="s">
        <v>2571</v>
      </c>
      <c r="C25" s="221">
        <v>4335.3</v>
      </c>
    </row>
    <row r="26" spans="1:3">
      <c r="A26" s="380">
        <v>21</v>
      </c>
      <c r="B26" s="245" t="s">
        <v>2572</v>
      </c>
      <c r="C26" s="221">
        <v>6388.2</v>
      </c>
    </row>
    <row r="27" spans="1:3">
      <c r="A27" s="380">
        <v>22</v>
      </c>
      <c r="B27" s="245" t="s">
        <v>2573</v>
      </c>
      <c r="C27" s="221">
        <v>1889.2</v>
      </c>
    </row>
    <row r="28" spans="1:3">
      <c r="A28" s="380">
        <v>23</v>
      </c>
      <c r="B28" s="245" t="s">
        <v>2574</v>
      </c>
      <c r="C28" s="221">
        <v>8113.5</v>
      </c>
    </row>
    <row r="29" spans="1:3">
      <c r="A29" s="380">
        <v>24</v>
      </c>
      <c r="B29" s="245" t="s">
        <v>2575</v>
      </c>
      <c r="C29" s="221">
        <v>9718.7000000000007</v>
      </c>
    </row>
    <row r="30" spans="1:3">
      <c r="A30" s="380">
        <v>25</v>
      </c>
      <c r="B30" s="245" t="s">
        <v>2576</v>
      </c>
      <c r="C30" s="221">
        <v>3822</v>
      </c>
    </row>
    <row r="31" spans="1:3">
      <c r="A31" s="380">
        <v>26</v>
      </c>
      <c r="B31" s="245" t="s">
        <v>2577</v>
      </c>
      <c r="C31" s="221">
        <v>6508.3</v>
      </c>
    </row>
    <row r="32" spans="1:3">
      <c r="A32" s="380">
        <v>27</v>
      </c>
      <c r="B32" s="245" t="s">
        <v>2578</v>
      </c>
      <c r="C32" s="221">
        <v>7698.6</v>
      </c>
    </row>
    <row r="33" spans="1:3">
      <c r="A33" s="380">
        <v>28</v>
      </c>
      <c r="B33" s="245" t="s">
        <v>2579</v>
      </c>
      <c r="C33" s="221">
        <v>2664.5</v>
      </c>
    </row>
    <row r="34" spans="1:3">
      <c r="A34" s="380">
        <v>29</v>
      </c>
      <c r="B34" s="245" t="s">
        <v>2580</v>
      </c>
      <c r="C34" s="221">
        <v>3974.9</v>
      </c>
    </row>
    <row r="35" spans="1:3">
      <c r="A35" s="380">
        <v>30</v>
      </c>
      <c r="B35" s="245" t="s">
        <v>2581</v>
      </c>
      <c r="C35" s="221">
        <v>3352.4</v>
      </c>
    </row>
    <row r="36" spans="1:3">
      <c r="A36" s="380">
        <v>31</v>
      </c>
      <c r="B36" s="245" t="s">
        <v>2582</v>
      </c>
      <c r="C36" s="221">
        <v>4073.2</v>
      </c>
    </row>
    <row r="37" spans="1:3">
      <c r="A37" s="380">
        <v>32</v>
      </c>
      <c r="B37" s="245" t="s">
        <v>2583</v>
      </c>
      <c r="C37" s="221">
        <v>10264.799999999999</v>
      </c>
    </row>
    <row r="38" spans="1:3">
      <c r="A38" s="380">
        <v>33</v>
      </c>
      <c r="B38" s="245" t="s">
        <v>2584</v>
      </c>
      <c r="C38" s="221">
        <v>4641</v>
      </c>
    </row>
    <row r="39" spans="1:3">
      <c r="A39" s="380">
        <v>34</v>
      </c>
      <c r="B39" s="245" t="s">
        <v>2585</v>
      </c>
      <c r="C39" s="221">
        <v>2249.5</v>
      </c>
    </row>
    <row r="40" spans="1:3">
      <c r="A40" s="380">
        <v>35</v>
      </c>
      <c r="B40" s="245" t="s">
        <v>2586</v>
      </c>
      <c r="C40" s="221">
        <v>4422.6000000000004</v>
      </c>
    </row>
    <row r="41" spans="1:3">
      <c r="A41" s="380">
        <v>36</v>
      </c>
      <c r="B41" s="245" t="s">
        <v>2587</v>
      </c>
      <c r="C41" s="221">
        <v>1266.7</v>
      </c>
    </row>
    <row r="42" spans="1:3">
      <c r="A42" s="380">
        <v>37</v>
      </c>
      <c r="B42" s="245" t="s">
        <v>2588</v>
      </c>
      <c r="C42" s="221">
        <v>2959.3</v>
      </c>
    </row>
    <row r="43" spans="1:3">
      <c r="A43" s="380">
        <v>38</v>
      </c>
      <c r="B43" s="245" t="s">
        <v>2589</v>
      </c>
      <c r="C43" s="221">
        <v>4084.1</v>
      </c>
    </row>
    <row r="44" spans="1:3">
      <c r="A44" s="380">
        <v>39</v>
      </c>
      <c r="B44" s="245" t="s">
        <v>2590</v>
      </c>
      <c r="C44" s="221">
        <v>4728.3999999999996</v>
      </c>
    </row>
    <row r="45" spans="1:3">
      <c r="A45" s="380">
        <v>40</v>
      </c>
      <c r="B45" s="245" t="s">
        <v>2591</v>
      </c>
      <c r="C45" s="221">
        <v>7840.6</v>
      </c>
    </row>
    <row r="46" spans="1:3">
      <c r="A46" s="380">
        <v>41</v>
      </c>
      <c r="B46" s="245" t="s">
        <v>1115</v>
      </c>
      <c r="C46" s="221">
        <v>698.9</v>
      </c>
    </row>
    <row r="47" spans="1:3">
      <c r="A47" s="380">
        <v>42</v>
      </c>
      <c r="B47" s="245" t="s">
        <v>2539</v>
      </c>
      <c r="C47" s="221">
        <v>4630.1000000000004</v>
      </c>
    </row>
    <row r="48" spans="1:3">
      <c r="A48" s="380">
        <v>43</v>
      </c>
      <c r="B48" s="245" t="s">
        <v>2592</v>
      </c>
      <c r="C48" s="221">
        <v>4368</v>
      </c>
    </row>
    <row r="49" spans="1:3">
      <c r="A49" s="380">
        <v>44</v>
      </c>
      <c r="B49" s="245" t="s">
        <v>2593</v>
      </c>
      <c r="C49" s="221">
        <v>2882.9</v>
      </c>
    </row>
    <row r="50" spans="1:3">
      <c r="A50" s="380">
        <v>45</v>
      </c>
      <c r="B50" s="245" t="s">
        <v>2594</v>
      </c>
      <c r="C50" s="221">
        <v>3450.7</v>
      </c>
    </row>
    <row r="51" spans="1:3">
      <c r="A51" s="380">
        <v>46</v>
      </c>
      <c r="B51" s="245" t="s">
        <v>2595</v>
      </c>
      <c r="C51" s="221">
        <v>8288.2999999999993</v>
      </c>
    </row>
    <row r="52" spans="1:3">
      <c r="A52" s="380">
        <v>47</v>
      </c>
      <c r="B52" s="245" t="s">
        <v>2596</v>
      </c>
      <c r="C52" s="221">
        <v>4662.8</v>
      </c>
    </row>
    <row r="53" spans="1:3">
      <c r="A53" s="380">
        <v>48</v>
      </c>
      <c r="B53" s="245" t="s">
        <v>2597</v>
      </c>
      <c r="C53" s="221">
        <v>4924.8999999999996</v>
      </c>
    </row>
    <row r="54" spans="1:3">
      <c r="A54" s="381"/>
      <c r="B54" s="252" t="s">
        <v>860</v>
      </c>
      <c r="C54" s="253">
        <v>253005.4</v>
      </c>
    </row>
    <row r="55" spans="1:3" ht="7.5" customHeight="1"/>
  </sheetData>
  <mergeCells count="1">
    <mergeCell ref="A3:C4"/>
  </mergeCells>
  <pageMargins left="0.70866141732283472" right="0.56000000000000005" top="0.34" bottom="0.31" header="0.31496062992125984" footer="0.31496062992125984"/>
  <pageSetup paperSize="9" firstPageNumber="56" orientation="portrait" useFirstPageNumber="1" r:id="rId1"/>
  <drawing r:id="rId2"/>
</worksheet>
</file>

<file path=xl/worksheets/sheet28.xml><?xml version="1.0" encoding="utf-8"?>
<worksheet xmlns="http://schemas.openxmlformats.org/spreadsheetml/2006/main" xmlns:r="http://schemas.openxmlformats.org/officeDocument/2006/relationships">
  <sheetPr>
    <pageSetUpPr fitToPage="1"/>
  </sheetPr>
  <dimension ref="A1:C54"/>
  <sheetViews>
    <sheetView zoomScaleNormal="100" workbookViewId="0">
      <selection activeCell="E43" sqref="E43"/>
    </sheetView>
  </sheetViews>
  <sheetFormatPr defaultRowHeight="15"/>
  <cols>
    <col min="2" max="2" width="41.5703125" customWidth="1"/>
    <col min="3" max="3" width="22.85546875" customWidth="1"/>
  </cols>
  <sheetData>
    <row r="1" spans="1:3">
      <c r="C1" s="216" t="s">
        <v>2691</v>
      </c>
    </row>
    <row r="2" spans="1:3">
      <c r="A2" s="288" t="s">
        <v>263</v>
      </c>
      <c r="B2" s="288"/>
      <c r="C2" s="216" t="s">
        <v>2650</v>
      </c>
    </row>
    <row r="3" spans="1:3">
      <c r="A3" s="415" t="s">
        <v>2692</v>
      </c>
      <c r="B3" s="415"/>
      <c r="C3" s="415"/>
    </row>
    <row r="4" spans="1:3" ht="34.5" customHeight="1">
      <c r="A4" s="415"/>
      <c r="B4" s="415"/>
      <c r="C4" s="415"/>
    </row>
    <row r="5" spans="1:3">
      <c r="A5" s="291" t="s">
        <v>2491</v>
      </c>
      <c r="B5" s="291" t="s">
        <v>516</v>
      </c>
      <c r="C5" s="292" t="s">
        <v>2492</v>
      </c>
    </row>
    <row r="6" spans="1:3">
      <c r="A6" s="380">
        <v>1</v>
      </c>
      <c r="B6" s="245" t="s">
        <v>2493</v>
      </c>
      <c r="C6" s="221">
        <v>42881.2</v>
      </c>
    </row>
    <row r="7" spans="1:3">
      <c r="A7" s="380">
        <v>2</v>
      </c>
      <c r="B7" s="245" t="s">
        <v>2558</v>
      </c>
      <c r="C7" s="221">
        <v>6689.2</v>
      </c>
    </row>
    <row r="8" spans="1:3">
      <c r="A8" s="380">
        <v>3</v>
      </c>
      <c r="B8" s="245" t="s">
        <v>2495</v>
      </c>
      <c r="C8" s="221">
        <v>5149.5</v>
      </c>
    </row>
    <row r="9" spans="1:3">
      <c r="A9" s="380">
        <v>4</v>
      </c>
      <c r="B9" s="245" t="s">
        <v>2559</v>
      </c>
      <c r="C9" s="221">
        <v>2181.1999999999998</v>
      </c>
    </row>
    <row r="10" spans="1:3">
      <c r="A10" s="380">
        <v>5</v>
      </c>
      <c r="B10" s="245" t="s">
        <v>2497</v>
      </c>
      <c r="C10" s="221">
        <v>4576.3</v>
      </c>
    </row>
    <row r="11" spans="1:3">
      <c r="A11" s="380">
        <v>6</v>
      </c>
      <c r="B11" s="245" t="s">
        <v>2560</v>
      </c>
      <c r="C11" s="221">
        <v>9033</v>
      </c>
    </row>
    <row r="12" spans="1:3">
      <c r="A12" s="380">
        <v>7</v>
      </c>
      <c r="B12" s="245" t="s">
        <v>2561</v>
      </c>
      <c r="C12" s="221">
        <v>4140.2</v>
      </c>
    </row>
    <row r="13" spans="1:3">
      <c r="A13" s="380">
        <v>8</v>
      </c>
      <c r="B13" s="245" t="s">
        <v>2562</v>
      </c>
      <c r="C13" s="221">
        <v>8494.1</v>
      </c>
    </row>
    <row r="14" spans="1:3">
      <c r="A14" s="380">
        <v>9</v>
      </c>
      <c r="B14" s="245" t="s">
        <v>2501</v>
      </c>
      <c r="C14" s="221">
        <v>10547.1</v>
      </c>
    </row>
    <row r="15" spans="1:3">
      <c r="A15" s="380">
        <v>10</v>
      </c>
      <c r="B15" s="245" t="s">
        <v>2502</v>
      </c>
      <c r="C15" s="221">
        <v>23523.5</v>
      </c>
    </row>
    <row r="16" spans="1:3">
      <c r="A16" s="380">
        <v>11</v>
      </c>
      <c r="B16" s="245" t="s">
        <v>2503</v>
      </c>
      <c r="C16" s="221">
        <v>6911.7</v>
      </c>
    </row>
    <row r="17" spans="1:3">
      <c r="A17" s="380">
        <v>12</v>
      </c>
      <c r="B17" s="245" t="s">
        <v>2563</v>
      </c>
      <c r="C17" s="221">
        <v>24626.9</v>
      </c>
    </row>
    <row r="18" spans="1:3">
      <c r="A18" s="380">
        <v>13</v>
      </c>
      <c r="B18" s="245" t="s">
        <v>2564</v>
      </c>
      <c r="C18" s="221">
        <v>9691.7000000000007</v>
      </c>
    </row>
    <row r="19" spans="1:3">
      <c r="A19" s="380">
        <v>14</v>
      </c>
      <c r="B19" s="245" t="s">
        <v>2565</v>
      </c>
      <c r="C19" s="221">
        <v>12942.2</v>
      </c>
    </row>
    <row r="20" spans="1:3">
      <c r="A20" s="380">
        <v>15</v>
      </c>
      <c r="B20" s="245" t="s">
        <v>2566</v>
      </c>
      <c r="C20" s="221">
        <v>8117.7</v>
      </c>
    </row>
    <row r="21" spans="1:3">
      <c r="A21" s="380">
        <v>16</v>
      </c>
      <c r="B21" s="245" t="s">
        <v>2567</v>
      </c>
      <c r="C21" s="221">
        <v>7365</v>
      </c>
    </row>
    <row r="22" spans="1:3">
      <c r="A22" s="380">
        <v>17</v>
      </c>
      <c r="B22" s="245" t="s">
        <v>2568</v>
      </c>
      <c r="C22" s="221">
        <v>13438.4</v>
      </c>
    </row>
    <row r="23" spans="1:3">
      <c r="A23" s="380">
        <v>18</v>
      </c>
      <c r="B23" s="245" t="s">
        <v>2569</v>
      </c>
      <c r="C23" s="221">
        <v>6056.3</v>
      </c>
    </row>
    <row r="24" spans="1:3">
      <c r="A24" s="380">
        <v>19</v>
      </c>
      <c r="B24" s="245" t="s">
        <v>2570</v>
      </c>
      <c r="C24" s="221">
        <v>5825.3</v>
      </c>
    </row>
    <row r="25" spans="1:3">
      <c r="A25" s="380">
        <v>20</v>
      </c>
      <c r="B25" s="245" t="s">
        <v>2571</v>
      </c>
      <c r="C25" s="221">
        <v>7407.7</v>
      </c>
    </row>
    <row r="26" spans="1:3">
      <c r="A26" s="380">
        <v>21</v>
      </c>
      <c r="B26" s="245" t="s">
        <v>2572</v>
      </c>
      <c r="C26" s="221">
        <v>9281.1</v>
      </c>
    </row>
    <row r="27" spans="1:3">
      <c r="A27" s="380">
        <v>22</v>
      </c>
      <c r="B27" s="245" t="s">
        <v>2573</v>
      </c>
      <c r="C27" s="221">
        <v>5611.4</v>
      </c>
    </row>
    <row r="28" spans="1:3">
      <c r="A28" s="380">
        <v>23</v>
      </c>
      <c r="B28" s="245" t="s">
        <v>2574</v>
      </c>
      <c r="C28" s="221">
        <v>16286.8</v>
      </c>
    </row>
    <row r="29" spans="1:3">
      <c r="A29" s="380">
        <v>24</v>
      </c>
      <c r="B29" s="245" t="s">
        <v>2575</v>
      </c>
      <c r="C29" s="221">
        <v>15593.9</v>
      </c>
    </row>
    <row r="30" spans="1:3">
      <c r="A30" s="380">
        <v>25</v>
      </c>
      <c r="B30" s="245" t="s">
        <v>2576</v>
      </c>
      <c r="C30" s="221">
        <v>9683.1</v>
      </c>
    </row>
    <row r="31" spans="1:3">
      <c r="A31" s="380">
        <v>26</v>
      </c>
      <c r="B31" s="245" t="s">
        <v>2577</v>
      </c>
      <c r="C31" s="221">
        <v>11992.7</v>
      </c>
    </row>
    <row r="32" spans="1:3">
      <c r="A32" s="380">
        <v>27</v>
      </c>
      <c r="B32" s="245" t="s">
        <v>2578</v>
      </c>
      <c r="C32" s="221">
        <v>13010.7</v>
      </c>
    </row>
    <row r="33" spans="1:3">
      <c r="A33" s="380">
        <v>28</v>
      </c>
      <c r="B33" s="245" t="s">
        <v>2579</v>
      </c>
      <c r="C33" s="221">
        <v>6980</v>
      </c>
    </row>
    <row r="34" spans="1:3">
      <c r="A34" s="380">
        <v>29</v>
      </c>
      <c r="B34" s="245" t="s">
        <v>2580</v>
      </c>
      <c r="C34" s="221">
        <v>7544.6</v>
      </c>
    </row>
    <row r="35" spans="1:3">
      <c r="A35" s="380">
        <v>30</v>
      </c>
      <c r="B35" s="245" t="s">
        <v>2581</v>
      </c>
      <c r="C35" s="221">
        <v>6381.3</v>
      </c>
    </row>
    <row r="36" spans="1:3">
      <c r="A36" s="380">
        <v>31</v>
      </c>
      <c r="B36" s="245" t="s">
        <v>2582</v>
      </c>
      <c r="C36" s="221">
        <v>7561.8</v>
      </c>
    </row>
    <row r="37" spans="1:3">
      <c r="A37" s="380">
        <v>32</v>
      </c>
      <c r="B37" s="245" t="s">
        <v>2583</v>
      </c>
      <c r="C37" s="221">
        <v>21051.4</v>
      </c>
    </row>
    <row r="38" spans="1:3">
      <c r="A38" s="380">
        <v>33</v>
      </c>
      <c r="B38" s="245" t="s">
        <v>2584</v>
      </c>
      <c r="C38" s="221">
        <v>7681.5</v>
      </c>
    </row>
    <row r="39" spans="1:3">
      <c r="A39" s="380">
        <v>34</v>
      </c>
      <c r="B39" s="245" t="s">
        <v>2585</v>
      </c>
      <c r="C39" s="221">
        <v>2480.6999999999998</v>
      </c>
    </row>
    <row r="40" spans="1:3">
      <c r="A40" s="380">
        <v>35</v>
      </c>
      <c r="B40" s="245" t="s">
        <v>2586</v>
      </c>
      <c r="C40" s="221">
        <v>9435.1</v>
      </c>
    </row>
    <row r="41" spans="1:3">
      <c r="A41" s="380">
        <v>36</v>
      </c>
      <c r="B41" s="245" t="s">
        <v>2587</v>
      </c>
      <c r="C41" s="221">
        <v>2070</v>
      </c>
    </row>
    <row r="42" spans="1:3">
      <c r="A42" s="380">
        <v>37</v>
      </c>
      <c r="B42" s="245" t="s">
        <v>2588</v>
      </c>
      <c r="C42" s="221">
        <v>5508.8</v>
      </c>
    </row>
    <row r="43" spans="1:3">
      <c r="A43" s="380">
        <v>38</v>
      </c>
      <c r="B43" s="245" t="s">
        <v>2589</v>
      </c>
      <c r="C43" s="221">
        <v>6783.3</v>
      </c>
    </row>
    <row r="44" spans="1:3">
      <c r="A44" s="380">
        <v>39</v>
      </c>
      <c r="B44" s="245" t="s">
        <v>2590</v>
      </c>
      <c r="C44" s="221">
        <v>8776.4</v>
      </c>
    </row>
    <row r="45" spans="1:3">
      <c r="A45" s="380">
        <v>40</v>
      </c>
      <c r="B45" s="245" t="s">
        <v>2591</v>
      </c>
      <c r="C45" s="221">
        <v>14379.3</v>
      </c>
    </row>
    <row r="46" spans="1:3">
      <c r="A46" s="380">
        <v>41</v>
      </c>
      <c r="B46" s="245" t="s">
        <v>1115</v>
      </c>
      <c r="C46" s="221">
        <v>761.3</v>
      </c>
    </row>
    <row r="47" spans="1:3">
      <c r="A47" s="380">
        <v>42</v>
      </c>
      <c r="B47" s="245" t="s">
        <v>2539</v>
      </c>
      <c r="C47" s="221">
        <v>12728.4</v>
      </c>
    </row>
    <row r="48" spans="1:3">
      <c r="A48" s="380">
        <v>43</v>
      </c>
      <c r="B48" s="245" t="s">
        <v>2592</v>
      </c>
      <c r="C48" s="221">
        <v>6578</v>
      </c>
    </row>
    <row r="49" spans="1:3">
      <c r="A49" s="380">
        <v>44</v>
      </c>
      <c r="B49" s="245" t="s">
        <v>2593</v>
      </c>
      <c r="C49" s="221">
        <v>3284.8</v>
      </c>
    </row>
    <row r="50" spans="1:3">
      <c r="A50" s="380">
        <v>45</v>
      </c>
      <c r="B50" s="245" t="s">
        <v>2594</v>
      </c>
      <c r="C50" s="221">
        <v>7048.5</v>
      </c>
    </row>
    <row r="51" spans="1:3">
      <c r="A51" s="380">
        <v>46</v>
      </c>
      <c r="B51" s="245" t="s">
        <v>2595</v>
      </c>
      <c r="C51" s="221">
        <v>11248.5</v>
      </c>
    </row>
    <row r="52" spans="1:3">
      <c r="A52" s="380">
        <v>47</v>
      </c>
      <c r="B52" s="245" t="s">
        <v>2596</v>
      </c>
      <c r="C52" s="221">
        <v>5260.8</v>
      </c>
    </row>
    <row r="53" spans="1:3">
      <c r="A53" s="380">
        <v>48</v>
      </c>
      <c r="B53" s="245" t="s">
        <v>2597</v>
      </c>
      <c r="C53" s="221">
        <v>9871.2999999999993</v>
      </c>
    </row>
    <row r="54" spans="1:3">
      <c r="A54" s="381"/>
      <c r="B54" s="252" t="s">
        <v>860</v>
      </c>
      <c r="C54" s="253">
        <v>464473.69999999995</v>
      </c>
    </row>
  </sheetData>
  <mergeCells count="1">
    <mergeCell ref="A3:C4"/>
  </mergeCells>
  <pageMargins left="0.70866141732283472" right="0.55118110236220474" top="0.35433070866141736" bottom="0.31496062992125984" header="0.31496062992125984" footer="0.31496062992125984"/>
  <pageSetup paperSize="9" scale="98" firstPageNumber="57" orientation="portrait" useFirstPageNumber="1" r:id="rId1"/>
  <drawing r:id="rId2"/>
</worksheet>
</file>

<file path=xl/worksheets/sheet29.xml><?xml version="1.0" encoding="utf-8"?>
<worksheet xmlns="http://schemas.openxmlformats.org/spreadsheetml/2006/main" xmlns:r="http://schemas.openxmlformats.org/officeDocument/2006/relationships">
  <sheetPr>
    <pageSetUpPr fitToPage="1"/>
  </sheetPr>
  <dimension ref="A1:C54"/>
  <sheetViews>
    <sheetView zoomScaleNormal="100" workbookViewId="0">
      <selection activeCell="F46" sqref="F46"/>
    </sheetView>
  </sheetViews>
  <sheetFormatPr defaultRowHeight="15"/>
  <cols>
    <col min="2" max="2" width="45.7109375" customWidth="1"/>
    <col min="3" max="3" width="21" customWidth="1"/>
  </cols>
  <sheetData>
    <row r="1" spans="1:3">
      <c r="C1" s="216" t="s">
        <v>2662</v>
      </c>
    </row>
    <row r="2" spans="1:3">
      <c r="A2" s="288" t="s">
        <v>263</v>
      </c>
      <c r="B2" s="288"/>
      <c r="C2" s="216" t="s">
        <v>2650</v>
      </c>
    </row>
    <row r="3" spans="1:3">
      <c r="A3" s="415" t="s">
        <v>2745</v>
      </c>
      <c r="B3" s="415"/>
      <c r="C3" s="415"/>
    </row>
    <row r="4" spans="1:3" ht="39" customHeight="1">
      <c r="A4" s="415"/>
      <c r="B4" s="415"/>
      <c r="C4" s="415"/>
    </row>
    <row r="5" spans="1:3">
      <c r="A5" s="291" t="s">
        <v>2491</v>
      </c>
      <c r="B5" s="291" t="s">
        <v>516</v>
      </c>
      <c r="C5" s="292" t="s">
        <v>2492</v>
      </c>
    </row>
    <row r="6" spans="1:3">
      <c r="A6" s="293">
        <v>1</v>
      </c>
      <c r="B6" s="245" t="s">
        <v>2493</v>
      </c>
      <c r="C6" s="221">
        <v>24892.9</v>
      </c>
    </row>
    <row r="7" spans="1:3">
      <c r="A7" s="293">
        <v>2</v>
      </c>
      <c r="B7" s="245" t="s">
        <v>2558</v>
      </c>
      <c r="C7" s="221">
        <v>888.8</v>
      </c>
    </row>
    <row r="8" spans="1:3">
      <c r="A8" s="293">
        <v>3</v>
      </c>
      <c r="B8" s="245" t="s">
        <v>2495</v>
      </c>
      <c r="C8" s="221">
        <v>2937.1</v>
      </c>
    </row>
    <row r="9" spans="1:3">
      <c r="A9" s="293">
        <v>4</v>
      </c>
      <c r="B9" s="245" t="s">
        <v>2559</v>
      </c>
      <c r="C9" s="221">
        <v>423.6</v>
      </c>
    </row>
    <row r="10" spans="1:3">
      <c r="A10" s="293">
        <v>5</v>
      </c>
      <c r="B10" s="245" t="s">
        <v>2497</v>
      </c>
      <c r="C10" s="221">
        <v>874.9</v>
      </c>
    </row>
    <row r="11" spans="1:3">
      <c r="A11" s="293">
        <v>6</v>
      </c>
      <c r="B11" s="245" t="s">
        <v>2560</v>
      </c>
      <c r="C11" s="221">
        <v>1312.3</v>
      </c>
    </row>
    <row r="12" spans="1:3">
      <c r="A12" s="293">
        <v>7</v>
      </c>
      <c r="B12" s="245" t="s">
        <v>2561</v>
      </c>
      <c r="C12" s="221">
        <v>444.4</v>
      </c>
    </row>
    <row r="13" spans="1:3">
      <c r="A13" s="293">
        <v>8</v>
      </c>
      <c r="B13" s="245" t="s">
        <v>2562</v>
      </c>
      <c r="C13" s="221">
        <v>1312.3</v>
      </c>
    </row>
    <row r="14" spans="1:3">
      <c r="A14" s="293">
        <v>9</v>
      </c>
      <c r="B14" s="245" t="s">
        <v>2501</v>
      </c>
      <c r="C14" s="221">
        <v>2069.1999999999998</v>
      </c>
    </row>
    <row r="15" spans="1:3">
      <c r="A15" s="293">
        <v>10</v>
      </c>
      <c r="B15" s="245" t="s">
        <v>2502</v>
      </c>
      <c r="C15" s="221">
        <v>1840.1</v>
      </c>
    </row>
    <row r="16" spans="1:3">
      <c r="A16" s="293">
        <v>11</v>
      </c>
      <c r="B16" s="245" t="s">
        <v>2503</v>
      </c>
      <c r="C16" s="221">
        <v>2478.9</v>
      </c>
    </row>
    <row r="17" spans="1:3">
      <c r="A17" s="293">
        <v>12</v>
      </c>
      <c r="B17" s="245" t="s">
        <v>2563</v>
      </c>
      <c r="C17" s="221">
        <v>2527.5</v>
      </c>
    </row>
    <row r="18" spans="1:3">
      <c r="A18" s="293">
        <v>13</v>
      </c>
      <c r="B18" s="245" t="s">
        <v>2564</v>
      </c>
      <c r="C18" s="221">
        <v>4173.1000000000004</v>
      </c>
    </row>
    <row r="19" spans="1:3">
      <c r="A19" s="293">
        <v>14</v>
      </c>
      <c r="B19" s="245" t="s">
        <v>2565</v>
      </c>
      <c r="C19" s="221">
        <v>1395.7</v>
      </c>
    </row>
    <row r="20" spans="1:3">
      <c r="A20" s="293">
        <v>15</v>
      </c>
      <c r="B20" s="245" t="s">
        <v>2566</v>
      </c>
      <c r="C20" s="221">
        <v>493</v>
      </c>
    </row>
    <row r="21" spans="1:3">
      <c r="A21" s="293">
        <v>16</v>
      </c>
      <c r="B21" s="245" t="s">
        <v>2567</v>
      </c>
      <c r="C21" s="221">
        <v>499.9</v>
      </c>
    </row>
    <row r="22" spans="1:3">
      <c r="A22" s="293">
        <v>17</v>
      </c>
      <c r="B22" s="245" t="s">
        <v>2568</v>
      </c>
      <c r="C22" s="221">
        <v>1437.3</v>
      </c>
    </row>
    <row r="23" spans="1:3">
      <c r="A23" s="293">
        <v>18</v>
      </c>
      <c r="B23" s="245" t="s">
        <v>2569</v>
      </c>
      <c r="C23" s="221">
        <v>874.9</v>
      </c>
    </row>
    <row r="24" spans="1:3">
      <c r="A24" s="293">
        <v>19</v>
      </c>
      <c r="B24" s="245" t="s">
        <v>2570</v>
      </c>
      <c r="C24" s="221">
        <v>263.89999999999998</v>
      </c>
    </row>
    <row r="25" spans="1:3">
      <c r="A25" s="293">
        <v>20</v>
      </c>
      <c r="B25" s="245" t="s">
        <v>2571</v>
      </c>
      <c r="C25" s="221">
        <v>604.1</v>
      </c>
    </row>
    <row r="26" spans="1:3">
      <c r="A26" s="293">
        <v>21</v>
      </c>
      <c r="B26" s="245" t="s">
        <v>2572</v>
      </c>
      <c r="C26" s="221">
        <v>708.2</v>
      </c>
    </row>
    <row r="27" spans="1:3">
      <c r="A27" s="293">
        <v>22</v>
      </c>
      <c r="B27" s="245" t="s">
        <v>2573</v>
      </c>
      <c r="C27" s="221">
        <v>486.1</v>
      </c>
    </row>
    <row r="28" spans="1:3">
      <c r="A28" s="293">
        <v>23</v>
      </c>
      <c r="B28" s="245" t="s">
        <v>2574</v>
      </c>
      <c r="C28" s="221">
        <v>1194.3</v>
      </c>
    </row>
    <row r="29" spans="1:3">
      <c r="A29" s="293">
        <v>24</v>
      </c>
      <c r="B29" s="245" t="s">
        <v>2575</v>
      </c>
      <c r="C29" s="221">
        <v>944.3</v>
      </c>
    </row>
    <row r="30" spans="1:3">
      <c r="A30" s="293">
        <v>25</v>
      </c>
      <c r="B30" s="245" t="s">
        <v>2576</v>
      </c>
      <c r="C30" s="221">
        <v>746.2</v>
      </c>
    </row>
    <row r="31" spans="1:3">
      <c r="A31" s="293">
        <v>26</v>
      </c>
      <c r="B31" s="245" t="s">
        <v>2577</v>
      </c>
      <c r="C31" s="221">
        <v>1367.9</v>
      </c>
    </row>
    <row r="32" spans="1:3">
      <c r="A32" s="293">
        <v>27</v>
      </c>
      <c r="B32" s="245" t="s">
        <v>2578</v>
      </c>
      <c r="C32" s="221">
        <v>1104</v>
      </c>
    </row>
    <row r="33" spans="1:3">
      <c r="A33" s="293">
        <v>28</v>
      </c>
      <c r="B33" s="245" t="s">
        <v>2579</v>
      </c>
      <c r="C33" s="221">
        <v>1048.5</v>
      </c>
    </row>
    <row r="34" spans="1:3">
      <c r="A34" s="293">
        <v>29</v>
      </c>
      <c r="B34" s="245" t="s">
        <v>2580</v>
      </c>
      <c r="C34" s="221">
        <v>590.20000000000005</v>
      </c>
    </row>
    <row r="35" spans="1:3">
      <c r="A35" s="293">
        <v>30</v>
      </c>
      <c r="B35" s="245" t="s">
        <v>2581</v>
      </c>
      <c r="C35" s="221">
        <v>520.79999999999995</v>
      </c>
    </row>
    <row r="36" spans="1:3">
      <c r="A36" s="293">
        <v>31</v>
      </c>
      <c r="B36" s="245" t="s">
        <v>2582</v>
      </c>
      <c r="C36" s="221">
        <v>701.3</v>
      </c>
    </row>
    <row r="37" spans="1:3">
      <c r="A37" s="293">
        <v>32</v>
      </c>
      <c r="B37" s="245" t="s">
        <v>2583</v>
      </c>
      <c r="C37" s="221">
        <v>2027.5</v>
      </c>
    </row>
    <row r="38" spans="1:3">
      <c r="A38" s="293">
        <v>33</v>
      </c>
      <c r="B38" s="245" t="s">
        <v>2584</v>
      </c>
      <c r="C38" s="221">
        <v>590.20000000000005</v>
      </c>
    </row>
    <row r="39" spans="1:3">
      <c r="A39" s="293">
        <v>34</v>
      </c>
      <c r="B39" s="245" t="s">
        <v>2585</v>
      </c>
      <c r="C39" s="221">
        <v>437.4</v>
      </c>
    </row>
    <row r="40" spans="1:3">
      <c r="A40" s="293">
        <v>35</v>
      </c>
      <c r="B40" s="245" t="s">
        <v>2586</v>
      </c>
      <c r="C40" s="221">
        <v>451.3</v>
      </c>
    </row>
    <row r="41" spans="1:3">
      <c r="A41" s="293">
        <v>36</v>
      </c>
      <c r="B41" s="245" t="s">
        <v>2587</v>
      </c>
      <c r="C41" s="221">
        <v>166.6</v>
      </c>
    </row>
    <row r="42" spans="1:3">
      <c r="A42" s="293">
        <v>37</v>
      </c>
      <c r="B42" s="245" t="s">
        <v>2588</v>
      </c>
      <c r="C42" s="221">
        <v>472.2</v>
      </c>
    </row>
    <row r="43" spans="1:3">
      <c r="A43" s="293">
        <v>38</v>
      </c>
      <c r="B43" s="245" t="s">
        <v>2589</v>
      </c>
      <c r="C43" s="221">
        <v>423.6</v>
      </c>
    </row>
    <row r="44" spans="1:3">
      <c r="A44" s="293">
        <v>39</v>
      </c>
      <c r="B44" s="245" t="s">
        <v>2590</v>
      </c>
      <c r="C44" s="221">
        <v>369.5</v>
      </c>
    </row>
    <row r="45" spans="1:3">
      <c r="A45" s="293">
        <v>40</v>
      </c>
      <c r="B45" s="245" t="s">
        <v>2591</v>
      </c>
      <c r="C45" s="221">
        <v>1513.7</v>
      </c>
    </row>
    <row r="46" spans="1:3">
      <c r="A46" s="293">
        <v>41</v>
      </c>
      <c r="B46" s="245" t="s">
        <v>1115</v>
      </c>
      <c r="C46" s="221">
        <v>250</v>
      </c>
    </row>
    <row r="47" spans="1:3">
      <c r="A47" s="293">
        <v>42</v>
      </c>
      <c r="B47" s="245" t="s">
        <v>2539</v>
      </c>
      <c r="C47" s="221">
        <v>1055.4000000000001</v>
      </c>
    </row>
    <row r="48" spans="1:3">
      <c r="A48" s="293">
        <v>43</v>
      </c>
      <c r="B48" s="245" t="s">
        <v>2592</v>
      </c>
      <c r="C48" s="221">
        <v>456.4</v>
      </c>
    </row>
    <row r="49" spans="1:3">
      <c r="A49" s="293">
        <v>44</v>
      </c>
      <c r="B49" s="245" t="s">
        <v>2593</v>
      </c>
      <c r="C49" s="221">
        <v>355</v>
      </c>
    </row>
    <row r="50" spans="1:3">
      <c r="A50" s="293">
        <v>45</v>
      </c>
      <c r="B50" s="245" t="s">
        <v>2594</v>
      </c>
      <c r="C50" s="221">
        <v>572.4</v>
      </c>
    </row>
    <row r="51" spans="1:3">
      <c r="A51" s="293">
        <v>46</v>
      </c>
      <c r="B51" s="245" t="s">
        <v>2595</v>
      </c>
      <c r="C51" s="221">
        <v>1069.3</v>
      </c>
    </row>
    <row r="52" spans="1:3">
      <c r="A52" s="293">
        <v>47</v>
      </c>
      <c r="B52" s="245" t="s">
        <v>2596</v>
      </c>
      <c r="C52" s="221">
        <v>229.1</v>
      </c>
    </row>
    <row r="53" spans="1:3">
      <c r="A53" s="293">
        <v>48</v>
      </c>
      <c r="B53" s="245" t="s">
        <v>2597</v>
      </c>
      <c r="C53" s="221">
        <v>798.5</v>
      </c>
    </row>
    <row r="54" spans="1:3" s="200" customFormat="1">
      <c r="A54" s="297"/>
      <c r="B54" s="257" t="s">
        <v>860</v>
      </c>
      <c r="C54" s="253">
        <v>72393.799999999988</v>
      </c>
    </row>
  </sheetData>
  <mergeCells count="1">
    <mergeCell ref="A3:C4"/>
  </mergeCells>
  <pageMargins left="0.70866141732283472" right="0.55118110236220474" top="0.35433070866141736" bottom="0.31496062992125984" header="0.31496062992125984" footer="0.31496062992125984"/>
  <pageSetup paperSize="9" scale="97" firstPageNumber="58" orientation="portrait" useFirstPageNumber="1" r:id="rId1"/>
  <drawing r:id="rId2"/>
</worksheet>
</file>

<file path=xl/worksheets/sheet30.xml><?xml version="1.0" encoding="utf-8"?>
<worksheet xmlns="http://schemas.openxmlformats.org/spreadsheetml/2006/main" xmlns:r="http://schemas.openxmlformats.org/officeDocument/2006/relationships">
  <sheetPr>
    <pageSetUpPr fitToPage="1"/>
  </sheetPr>
  <dimension ref="A1:C56"/>
  <sheetViews>
    <sheetView topLeftCell="A25" zoomScaleNormal="100" workbookViewId="0">
      <selection activeCell="F48" sqref="F48"/>
    </sheetView>
  </sheetViews>
  <sheetFormatPr defaultRowHeight="15"/>
  <cols>
    <col min="1" max="1" width="7.140625" style="244" customWidth="1"/>
    <col min="2" max="2" width="52.5703125" style="244" customWidth="1"/>
    <col min="3" max="3" width="25.42578125" style="244" customWidth="1"/>
    <col min="4" max="4" width="2.140625" style="244" customWidth="1"/>
    <col min="5" max="5" width="7.28515625" style="244" customWidth="1"/>
    <col min="6" max="6" width="8.7109375" style="244" customWidth="1"/>
    <col min="7" max="7" width="15.42578125" style="244" customWidth="1"/>
    <col min="8" max="8" width="17.85546875" style="244" customWidth="1"/>
    <col min="9" max="12" width="18.5703125" style="244" bestFit="1" customWidth="1"/>
    <col min="13" max="14" width="12.85546875" style="244" bestFit="1" customWidth="1"/>
    <col min="15" max="15" width="16.28515625" style="244" bestFit="1" customWidth="1"/>
    <col min="16" max="21" width="10.42578125" style="244" bestFit="1" customWidth="1"/>
    <col min="22" max="22" width="10.140625" style="244" customWidth="1"/>
    <col min="23" max="256" width="9.140625" style="244"/>
    <col min="257" max="257" width="7.140625" style="244" customWidth="1"/>
    <col min="258" max="258" width="49.28515625" style="244" customWidth="1"/>
    <col min="259" max="259" width="13.5703125" style="244" customWidth="1"/>
    <col min="260" max="260" width="6.5703125" style="244" bestFit="1" customWidth="1"/>
    <col min="261" max="261" width="7.28515625" style="244" customWidth="1"/>
    <col min="262" max="262" width="8.7109375" style="244" customWidth="1"/>
    <col min="263" max="263" width="15.42578125" style="244" customWidth="1"/>
    <col min="264" max="264" width="17.85546875" style="244" customWidth="1"/>
    <col min="265" max="268" width="18.5703125" style="244" bestFit="1" customWidth="1"/>
    <col min="269" max="270" width="12.85546875" style="244" bestFit="1" customWidth="1"/>
    <col min="271" max="271" width="16.28515625" style="244" bestFit="1" customWidth="1"/>
    <col min="272" max="277" width="10.42578125" style="244" bestFit="1" customWidth="1"/>
    <col min="278" max="278" width="10.140625" style="244" customWidth="1"/>
    <col min="279" max="512" width="9.140625" style="244"/>
    <col min="513" max="513" width="7.140625" style="244" customWidth="1"/>
    <col min="514" max="514" width="49.28515625" style="244" customWidth="1"/>
    <col min="515" max="515" width="13.5703125" style="244" customWidth="1"/>
    <col min="516" max="516" width="6.5703125" style="244" bestFit="1" customWidth="1"/>
    <col min="517" max="517" width="7.28515625" style="244" customWidth="1"/>
    <col min="518" max="518" width="8.7109375" style="244" customWidth="1"/>
    <col min="519" max="519" width="15.42578125" style="244" customWidth="1"/>
    <col min="520" max="520" width="17.85546875" style="244" customWidth="1"/>
    <col min="521" max="524" width="18.5703125" style="244" bestFit="1" customWidth="1"/>
    <col min="525" max="526" width="12.85546875" style="244" bestFit="1" customWidth="1"/>
    <col min="527" max="527" width="16.28515625" style="244" bestFit="1" customWidth="1"/>
    <col min="528" max="533" width="10.42578125" style="244" bestFit="1" customWidth="1"/>
    <col min="534" max="534" width="10.140625" style="244" customWidth="1"/>
    <col min="535" max="768" width="9.140625" style="244"/>
    <col min="769" max="769" width="7.140625" style="244" customWidth="1"/>
    <col min="770" max="770" width="49.28515625" style="244" customWidth="1"/>
    <col min="771" max="771" width="13.5703125" style="244" customWidth="1"/>
    <col min="772" max="772" width="6.5703125" style="244" bestFit="1" customWidth="1"/>
    <col min="773" max="773" width="7.28515625" style="244" customWidth="1"/>
    <col min="774" max="774" width="8.7109375" style="244" customWidth="1"/>
    <col min="775" max="775" width="15.42578125" style="244" customWidth="1"/>
    <col min="776" max="776" width="17.85546875" style="244" customWidth="1"/>
    <col min="777" max="780" width="18.5703125" style="244" bestFit="1" customWidth="1"/>
    <col min="781" max="782" width="12.85546875" style="244" bestFit="1" customWidth="1"/>
    <col min="783" max="783" width="16.28515625" style="244" bestFit="1" customWidth="1"/>
    <col min="784" max="789" width="10.42578125" style="244" bestFit="1" customWidth="1"/>
    <col min="790" max="790" width="10.140625" style="244" customWidth="1"/>
    <col min="791" max="1024" width="9.140625" style="244"/>
    <col min="1025" max="1025" width="7.140625" style="244" customWidth="1"/>
    <col min="1026" max="1026" width="49.28515625" style="244" customWidth="1"/>
    <col min="1027" max="1027" width="13.5703125" style="244" customWidth="1"/>
    <col min="1028" max="1028" width="6.5703125" style="244" bestFit="1" customWidth="1"/>
    <col min="1029" max="1029" width="7.28515625" style="244" customWidth="1"/>
    <col min="1030" max="1030" width="8.7109375" style="244" customWidth="1"/>
    <col min="1031" max="1031" width="15.42578125" style="244" customWidth="1"/>
    <col min="1032" max="1032" width="17.85546875" style="244" customWidth="1"/>
    <col min="1033" max="1036" width="18.5703125" style="244" bestFit="1" customWidth="1"/>
    <col min="1037" max="1038" width="12.85546875" style="244" bestFit="1" customWidth="1"/>
    <col min="1039" max="1039" width="16.28515625" style="244" bestFit="1" customWidth="1"/>
    <col min="1040" max="1045" width="10.42578125" style="244" bestFit="1" customWidth="1"/>
    <col min="1046" max="1046" width="10.140625" style="244" customWidth="1"/>
    <col min="1047" max="1280" width="9.140625" style="244"/>
    <col min="1281" max="1281" width="7.140625" style="244" customWidth="1"/>
    <col min="1282" max="1282" width="49.28515625" style="244" customWidth="1"/>
    <col min="1283" max="1283" width="13.5703125" style="244" customWidth="1"/>
    <col min="1284" max="1284" width="6.5703125" style="244" bestFit="1" customWidth="1"/>
    <col min="1285" max="1285" width="7.28515625" style="244" customWidth="1"/>
    <col min="1286" max="1286" width="8.7109375" style="244" customWidth="1"/>
    <col min="1287" max="1287" width="15.42578125" style="244" customWidth="1"/>
    <col min="1288" max="1288" width="17.85546875" style="244" customWidth="1"/>
    <col min="1289" max="1292" width="18.5703125" style="244" bestFit="1" customWidth="1"/>
    <col min="1293" max="1294" width="12.85546875" style="244" bestFit="1" customWidth="1"/>
    <col min="1295" max="1295" width="16.28515625" style="244" bestFit="1" customWidth="1"/>
    <col min="1296" max="1301" width="10.42578125" style="244" bestFit="1" customWidth="1"/>
    <col min="1302" max="1302" width="10.140625" style="244" customWidth="1"/>
    <col min="1303" max="1536" width="9.140625" style="244"/>
    <col min="1537" max="1537" width="7.140625" style="244" customWidth="1"/>
    <col min="1538" max="1538" width="49.28515625" style="244" customWidth="1"/>
    <col min="1539" max="1539" width="13.5703125" style="244" customWidth="1"/>
    <col min="1540" max="1540" width="6.5703125" style="244" bestFit="1" customWidth="1"/>
    <col min="1541" max="1541" width="7.28515625" style="244" customWidth="1"/>
    <col min="1542" max="1542" width="8.7109375" style="244" customWidth="1"/>
    <col min="1543" max="1543" width="15.42578125" style="244" customWidth="1"/>
    <col min="1544" max="1544" width="17.85546875" style="244" customWidth="1"/>
    <col min="1545" max="1548" width="18.5703125" style="244" bestFit="1" customWidth="1"/>
    <col min="1549" max="1550" width="12.85546875" style="244" bestFit="1" customWidth="1"/>
    <col min="1551" max="1551" width="16.28515625" style="244" bestFit="1" customWidth="1"/>
    <col min="1552" max="1557" width="10.42578125" style="244" bestFit="1" customWidth="1"/>
    <col min="1558" max="1558" width="10.140625" style="244" customWidth="1"/>
    <col min="1559" max="1792" width="9.140625" style="244"/>
    <col min="1793" max="1793" width="7.140625" style="244" customWidth="1"/>
    <col min="1794" max="1794" width="49.28515625" style="244" customWidth="1"/>
    <col min="1795" max="1795" width="13.5703125" style="244" customWidth="1"/>
    <col min="1796" max="1796" width="6.5703125" style="244" bestFit="1" customWidth="1"/>
    <col min="1797" max="1797" width="7.28515625" style="244" customWidth="1"/>
    <col min="1798" max="1798" width="8.7109375" style="244" customWidth="1"/>
    <col min="1799" max="1799" width="15.42578125" style="244" customWidth="1"/>
    <col min="1800" max="1800" width="17.85546875" style="244" customWidth="1"/>
    <col min="1801" max="1804" width="18.5703125" style="244" bestFit="1" customWidth="1"/>
    <col min="1805" max="1806" width="12.85546875" style="244" bestFit="1" customWidth="1"/>
    <col min="1807" max="1807" width="16.28515625" style="244" bestFit="1" customWidth="1"/>
    <col min="1808" max="1813" width="10.42578125" style="244" bestFit="1" customWidth="1"/>
    <col min="1814" max="1814" width="10.140625" style="244" customWidth="1"/>
    <col min="1815" max="2048" width="9.140625" style="244"/>
    <col min="2049" max="2049" width="7.140625" style="244" customWidth="1"/>
    <col min="2050" max="2050" width="49.28515625" style="244" customWidth="1"/>
    <col min="2051" max="2051" width="13.5703125" style="244" customWidth="1"/>
    <col min="2052" max="2052" width="6.5703125" style="244" bestFit="1" customWidth="1"/>
    <col min="2053" max="2053" width="7.28515625" style="244" customWidth="1"/>
    <col min="2054" max="2054" width="8.7109375" style="244" customWidth="1"/>
    <col min="2055" max="2055" width="15.42578125" style="244" customWidth="1"/>
    <col min="2056" max="2056" width="17.85546875" style="244" customWidth="1"/>
    <col min="2057" max="2060" width="18.5703125" style="244" bestFit="1" customWidth="1"/>
    <col min="2061" max="2062" width="12.85546875" style="244" bestFit="1" customWidth="1"/>
    <col min="2063" max="2063" width="16.28515625" style="244" bestFit="1" customWidth="1"/>
    <col min="2064" max="2069" width="10.42578125" style="244" bestFit="1" customWidth="1"/>
    <col min="2070" max="2070" width="10.140625" style="244" customWidth="1"/>
    <col min="2071" max="2304" width="9.140625" style="244"/>
    <col min="2305" max="2305" width="7.140625" style="244" customWidth="1"/>
    <col min="2306" max="2306" width="49.28515625" style="244" customWidth="1"/>
    <col min="2307" max="2307" width="13.5703125" style="244" customWidth="1"/>
    <col min="2308" max="2308" width="6.5703125" style="244" bestFit="1" customWidth="1"/>
    <col min="2309" max="2309" width="7.28515625" style="244" customWidth="1"/>
    <col min="2310" max="2310" width="8.7109375" style="244" customWidth="1"/>
    <col min="2311" max="2311" width="15.42578125" style="244" customWidth="1"/>
    <col min="2312" max="2312" width="17.85546875" style="244" customWidth="1"/>
    <col min="2313" max="2316" width="18.5703125" style="244" bestFit="1" customWidth="1"/>
    <col min="2317" max="2318" width="12.85546875" style="244" bestFit="1" customWidth="1"/>
    <col min="2319" max="2319" width="16.28515625" style="244" bestFit="1" customWidth="1"/>
    <col min="2320" max="2325" width="10.42578125" style="244" bestFit="1" customWidth="1"/>
    <col min="2326" max="2326" width="10.140625" style="244" customWidth="1"/>
    <col min="2327" max="2560" width="9.140625" style="244"/>
    <col min="2561" max="2561" width="7.140625" style="244" customWidth="1"/>
    <col min="2562" max="2562" width="49.28515625" style="244" customWidth="1"/>
    <col min="2563" max="2563" width="13.5703125" style="244" customWidth="1"/>
    <col min="2564" max="2564" width="6.5703125" style="244" bestFit="1" customWidth="1"/>
    <col min="2565" max="2565" width="7.28515625" style="244" customWidth="1"/>
    <col min="2566" max="2566" width="8.7109375" style="244" customWidth="1"/>
    <col min="2567" max="2567" width="15.42578125" style="244" customWidth="1"/>
    <col min="2568" max="2568" width="17.85546875" style="244" customWidth="1"/>
    <col min="2569" max="2572" width="18.5703125" style="244" bestFit="1" customWidth="1"/>
    <col min="2573" max="2574" width="12.85546875" style="244" bestFit="1" customWidth="1"/>
    <col min="2575" max="2575" width="16.28515625" style="244" bestFit="1" customWidth="1"/>
    <col min="2576" max="2581" width="10.42578125" style="244" bestFit="1" customWidth="1"/>
    <col min="2582" max="2582" width="10.140625" style="244" customWidth="1"/>
    <col min="2583" max="2816" width="9.140625" style="244"/>
    <col min="2817" max="2817" width="7.140625" style="244" customWidth="1"/>
    <col min="2818" max="2818" width="49.28515625" style="244" customWidth="1"/>
    <col min="2819" max="2819" width="13.5703125" style="244" customWidth="1"/>
    <col min="2820" max="2820" width="6.5703125" style="244" bestFit="1" customWidth="1"/>
    <col min="2821" max="2821" width="7.28515625" style="244" customWidth="1"/>
    <col min="2822" max="2822" width="8.7109375" style="244" customWidth="1"/>
    <col min="2823" max="2823" width="15.42578125" style="244" customWidth="1"/>
    <col min="2824" max="2824" width="17.85546875" style="244" customWidth="1"/>
    <col min="2825" max="2828" width="18.5703125" style="244" bestFit="1" customWidth="1"/>
    <col min="2829" max="2830" width="12.85546875" style="244" bestFit="1" customWidth="1"/>
    <col min="2831" max="2831" width="16.28515625" style="244" bestFit="1" customWidth="1"/>
    <col min="2832" max="2837" width="10.42578125" style="244" bestFit="1" customWidth="1"/>
    <col min="2838" max="2838" width="10.140625" style="244" customWidth="1"/>
    <col min="2839" max="3072" width="9.140625" style="244"/>
    <col min="3073" max="3073" width="7.140625" style="244" customWidth="1"/>
    <col min="3074" max="3074" width="49.28515625" style="244" customWidth="1"/>
    <col min="3075" max="3075" width="13.5703125" style="244" customWidth="1"/>
    <col min="3076" max="3076" width="6.5703125" style="244" bestFit="1" customWidth="1"/>
    <col min="3077" max="3077" width="7.28515625" style="244" customWidth="1"/>
    <col min="3078" max="3078" width="8.7109375" style="244" customWidth="1"/>
    <col min="3079" max="3079" width="15.42578125" style="244" customWidth="1"/>
    <col min="3080" max="3080" width="17.85546875" style="244" customWidth="1"/>
    <col min="3081" max="3084" width="18.5703125" style="244" bestFit="1" customWidth="1"/>
    <col min="3085" max="3086" width="12.85546875" style="244" bestFit="1" customWidth="1"/>
    <col min="3087" max="3087" width="16.28515625" style="244" bestFit="1" customWidth="1"/>
    <col min="3088" max="3093" width="10.42578125" style="244" bestFit="1" customWidth="1"/>
    <col min="3094" max="3094" width="10.140625" style="244" customWidth="1"/>
    <col min="3095" max="3328" width="9.140625" style="244"/>
    <col min="3329" max="3329" width="7.140625" style="244" customWidth="1"/>
    <col min="3330" max="3330" width="49.28515625" style="244" customWidth="1"/>
    <col min="3331" max="3331" width="13.5703125" style="244" customWidth="1"/>
    <col min="3332" max="3332" width="6.5703125" style="244" bestFit="1" customWidth="1"/>
    <col min="3333" max="3333" width="7.28515625" style="244" customWidth="1"/>
    <col min="3334" max="3334" width="8.7109375" style="244" customWidth="1"/>
    <col min="3335" max="3335" width="15.42578125" style="244" customWidth="1"/>
    <col min="3336" max="3336" width="17.85546875" style="244" customWidth="1"/>
    <col min="3337" max="3340" width="18.5703125" style="244" bestFit="1" customWidth="1"/>
    <col min="3341" max="3342" width="12.85546875" style="244" bestFit="1" customWidth="1"/>
    <col min="3343" max="3343" width="16.28515625" style="244" bestFit="1" customWidth="1"/>
    <col min="3344" max="3349" width="10.42578125" style="244" bestFit="1" customWidth="1"/>
    <col min="3350" max="3350" width="10.140625" style="244" customWidth="1"/>
    <col min="3351" max="3584" width="9.140625" style="244"/>
    <col min="3585" max="3585" width="7.140625" style="244" customWidth="1"/>
    <col min="3586" max="3586" width="49.28515625" style="244" customWidth="1"/>
    <col min="3587" max="3587" width="13.5703125" style="244" customWidth="1"/>
    <col min="3588" max="3588" width="6.5703125" style="244" bestFit="1" customWidth="1"/>
    <col min="3589" max="3589" width="7.28515625" style="244" customWidth="1"/>
    <col min="3590" max="3590" width="8.7109375" style="244" customWidth="1"/>
    <col min="3591" max="3591" width="15.42578125" style="244" customWidth="1"/>
    <col min="3592" max="3592" width="17.85546875" style="244" customWidth="1"/>
    <col min="3593" max="3596" width="18.5703125" style="244" bestFit="1" customWidth="1"/>
    <col min="3597" max="3598" width="12.85546875" style="244" bestFit="1" customWidth="1"/>
    <col min="3599" max="3599" width="16.28515625" style="244" bestFit="1" customWidth="1"/>
    <col min="3600" max="3605" width="10.42578125" style="244" bestFit="1" customWidth="1"/>
    <col min="3606" max="3606" width="10.140625" style="244" customWidth="1"/>
    <col min="3607" max="3840" width="9.140625" style="244"/>
    <col min="3841" max="3841" width="7.140625" style="244" customWidth="1"/>
    <col min="3842" max="3842" width="49.28515625" style="244" customWidth="1"/>
    <col min="3843" max="3843" width="13.5703125" style="244" customWidth="1"/>
    <col min="3844" max="3844" width="6.5703125" style="244" bestFit="1" customWidth="1"/>
    <col min="3845" max="3845" width="7.28515625" style="244" customWidth="1"/>
    <col min="3846" max="3846" width="8.7109375" style="244" customWidth="1"/>
    <col min="3847" max="3847" width="15.42578125" style="244" customWidth="1"/>
    <col min="3848" max="3848" width="17.85546875" style="244" customWidth="1"/>
    <col min="3849" max="3852" width="18.5703125" style="244" bestFit="1" customWidth="1"/>
    <col min="3853" max="3854" width="12.85546875" style="244" bestFit="1" customWidth="1"/>
    <col min="3855" max="3855" width="16.28515625" style="244" bestFit="1" customWidth="1"/>
    <col min="3856" max="3861" width="10.42578125" style="244" bestFit="1" customWidth="1"/>
    <col min="3862" max="3862" width="10.140625" style="244" customWidth="1"/>
    <col min="3863" max="4096" width="9.140625" style="244"/>
    <col min="4097" max="4097" width="7.140625" style="244" customWidth="1"/>
    <col min="4098" max="4098" width="49.28515625" style="244" customWidth="1"/>
    <col min="4099" max="4099" width="13.5703125" style="244" customWidth="1"/>
    <col min="4100" max="4100" width="6.5703125" style="244" bestFit="1" customWidth="1"/>
    <col min="4101" max="4101" width="7.28515625" style="244" customWidth="1"/>
    <col min="4102" max="4102" width="8.7109375" style="244" customWidth="1"/>
    <col min="4103" max="4103" width="15.42578125" style="244" customWidth="1"/>
    <col min="4104" max="4104" width="17.85546875" style="244" customWidth="1"/>
    <col min="4105" max="4108" width="18.5703125" style="244" bestFit="1" customWidth="1"/>
    <col min="4109" max="4110" width="12.85546875" style="244" bestFit="1" customWidth="1"/>
    <col min="4111" max="4111" width="16.28515625" style="244" bestFit="1" customWidth="1"/>
    <col min="4112" max="4117" width="10.42578125" style="244" bestFit="1" customWidth="1"/>
    <col min="4118" max="4118" width="10.140625" style="244" customWidth="1"/>
    <col min="4119" max="4352" width="9.140625" style="244"/>
    <col min="4353" max="4353" width="7.140625" style="244" customWidth="1"/>
    <col min="4354" max="4354" width="49.28515625" style="244" customWidth="1"/>
    <col min="4355" max="4355" width="13.5703125" style="244" customWidth="1"/>
    <col min="4356" max="4356" width="6.5703125" style="244" bestFit="1" customWidth="1"/>
    <col min="4357" max="4357" width="7.28515625" style="244" customWidth="1"/>
    <col min="4358" max="4358" width="8.7109375" style="244" customWidth="1"/>
    <col min="4359" max="4359" width="15.42578125" style="244" customWidth="1"/>
    <col min="4360" max="4360" width="17.85546875" style="244" customWidth="1"/>
    <col min="4361" max="4364" width="18.5703125" style="244" bestFit="1" customWidth="1"/>
    <col min="4365" max="4366" width="12.85546875" style="244" bestFit="1" customWidth="1"/>
    <col min="4367" max="4367" width="16.28515625" style="244" bestFit="1" customWidth="1"/>
    <col min="4368" max="4373" width="10.42578125" style="244" bestFit="1" customWidth="1"/>
    <col min="4374" max="4374" width="10.140625" style="244" customWidth="1"/>
    <col min="4375" max="4608" width="9.140625" style="244"/>
    <col min="4609" max="4609" width="7.140625" style="244" customWidth="1"/>
    <col min="4610" max="4610" width="49.28515625" style="244" customWidth="1"/>
    <col min="4611" max="4611" width="13.5703125" style="244" customWidth="1"/>
    <col min="4612" max="4612" width="6.5703125" style="244" bestFit="1" customWidth="1"/>
    <col min="4613" max="4613" width="7.28515625" style="244" customWidth="1"/>
    <col min="4614" max="4614" width="8.7109375" style="244" customWidth="1"/>
    <col min="4615" max="4615" width="15.42578125" style="244" customWidth="1"/>
    <col min="4616" max="4616" width="17.85546875" style="244" customWidth="1"/>
    <col min="4617" max="4620" width="18.5703125" style="244" bestFit="1" customWidth="1"/>
    <col min="4621" max="4622" width="12.85546875" style="244" bestFit="1" customWidth="1"/>
    <col min="4623" max="4623" width="16.28515625" style="244" bestFit="1" customWidth="1"/>
    <col min="4624" max="4629" width="10.42578125" style="244" bestFit="1" customWidth="1"/>
    <col min="4630" max="4630" width="10.140625" style="244" customWidth="1"/>
    <col min="4631" max="4864" width="9.140625" style="244"/>
    <col min="4865" max="4865" width="7.140625" style="244" customWidth="1"/>
    <col min="4866" max="4866" width="49.28515625" style="244" customWidth="1"/>
    <col min="4867" max="4867" width="13.5703125" style="244" customWidth="1"/>
    <col min="4868" max="4868" width="6.5703125" style="244" bestFit="1" customWidth="1"/>
    <col min="4869" max="4869" width="7.28515625" style="244" customWidth="1"/>
    <col min="4870" max="4870" width="8.7109375" style="244" customWidth="1"/>
    <col min="4871" max="4871" width="15.42578125" style="244" customWidth="1"/>
    <col min="4872" max="4872" width="17.85546875" style="244" customWidth="1"/>
    <col min="4873" max="4876" width="18.5703125" style="244" bestFit="1" customWidth="1"/>
    <col min="4877" max="4878" width="12.85546875" style="244" bestFit="1" customWidth="1"/>
    <col min="4879" max="4879" width="16.28515625" style="244" bestFit="1" customWidth="1"/>
    <col min="4880" max="4885" width="10.42578125" style="244" bestFit="1" customWidth="1"/>
    <col min="4886" max="4886" width="10.140625" style="244" customWidth="1"/>
    <col min="4887" max="5120" width="9.140625" style="244"/>
    <col min="5121" max="5121" width="7.140625" style="244" customWidth="1"/>
    <col min="5122" max="5122" width="49.28515625" style="244" customWidth="1"/>
    <col min="5123" max="5123" width="13.5703125" style="244" customWidth="1"/>
    <col min="5124" max="5124" width="6.5703125" style="244" bestFit="1" customWidth="1"/>
    <col min="5125" max="5125" width="7.28515625" style="244" customWidth="1"/>
    <col min="5126" max="5126" width="8.7109375" style="244" customWidth="1"/>
    <col min="5127" max="5127" width="15.42578125" style="244" customWidth="1"/>
    <col min="5128" max="5128" width="17.85546875" style="244" customWidth="1"/>
    <col min="5129" max="5132" width="18.5703125" style="244" bestFit="1" customWidth="1"/>
    <col min="5133" max="5134" width="12.85546875" style="244" bestFit="1" customWidth="1"/>
    <col min="5135" max="5135" width="16.28515625" style="244" bestFit="1" customWidth="1"/>
    <col min="5136" max="5141" width="10.42578125" style="244" bestFit="1" customWidth="1"/>
    <col min="5142" max="5142" width="10.140625" style="244" customWidth="1"/>
    <col min="5143" max="5376" width="9.140625" style="244"/>
    <col min="5377" max="5377" width="7.140625" style="244" customWidth="1"/>
    <col min="5378" max="5378" width="49.28515625" style="244" customWidth="1"/>
    <col min="5379" max="5379" width="13.5703125" style="244" customWidth="1"/>
    <col min="5380" max="5380" width="6.5703125" style="244" bestFit="1" customWidth="1"/>
    <col min="5381" max="5381" width="7.28515625" style="244" customWidth="1"/>
    <col min="5382" max="5382" width="8.7109375" style="244" customWidth="1"/>
    <col min="5383" max="5383" width="15.42578125" style="244" customWidth="1"/>
    <col min="5384" max="5384" width="17.85546875" style="244" customWidth="1"/>
    <col min="5385" max="5388" width="18.5703125" style="244" bestFit="1" customWidth="1"/>
    <col min="5389" max="5390" width="12.85546875" style="244" bestFit="1" customWidth="1"/>
    <col min="5391" max="5391" width="16.28515625" style="244" bestFit="1" customWidth="1"/>
    <col min="5392" max="5397" width="10.42578125" style="244" bestFit="1" customWidth="1"/>
    <col min="5398" max="5398" width="10.140625" style="244" customWidth="1"/>
    <col min="5399" max="5632" width="9.140625" style="244"/>
    <col min="5633" max="5633" width="7.140625" style="244" customWidth="1"/>
    <col min="5634" max="5634" width="49.28515625" style="244" customWidth="1"/>
    <col min="5635" max="5635" width="13.5703125" style="244" customWidth="1"/>
    <col min="5636" max="5636" width="6.5703125" style="244" bestFit="1" customWidth="1"/>
    <col min="5637" max="5637" width="7.28515625" style="244" customWidth="1"/>
    <col min="5638" max="5638" width="8.7109375" style="244" customWidth="1"/>
    <col min="5639" max="5639" width="15.42578125" style="244" customWidth="1"/>
    <col min="5640" max="5640" width="17.85546875" style="244" customWidth="1"/>
    <col min="5641" max="5644" width="18.5703125" style="244" bestFit="1" customWidth="1"/>
    <col min="5645" max="5646" width="12.85546875" style="244" bestFit="1" customWidth="1"/>
    <col min="5647" max="5647" width="16.28515625" style="244" bestFit="1" customWidth="1"/>
    <col min="5648" max="5653" width="10.42578125" style="244" bestFit="1" customWidth="1"/>
    <col min="5654" max="5654" width="10.140625" style="244" customWidth="1"/>
    <col min="5655" max="5888" width="9.140625" style="244"/>
    <col min="5889" max="5889" width="7.140625" style="244" customWidth="1"/>
    <col min="5890" max="5890" width="49.28515625" style="244" customWidth="1"/>
    <col min="5891" max="5891" width="13.5703125" style="244" customWidth="1"/>
    <col min="5892" max="5892" width="6.5703125" style="244" bestFit="1" customWidth="1"/>
    <col min="5893" max="5893" width="7.28515625" style="244" customWidth="1"/>
    <col min="5894" max="5894" width="8.7109375" style="244" customWidth="1"/>
    <col min="5895" max="5895" width="15.42578125" style="244" customWidth="1"/>
    <col min="5896" max="5896" width="17.85546875" style="244" customWidth="1"/>
    <col min="5897" max="5900" width="18.5703125" style="244" bestFit="1" customWidth="1"/>
    <col min="5901" max="5902" width="12.85546875" style="244" bestFit="1" customWidth="1"/>
    <col min="5903" max="5903" width="16.28515625" style="244" bestFit="1" customWidth="1"/>
    <col min="5904" max="5909" width="10.42578125" style="244" bestFit="1" customWidth="1"/>
    <col min="5910" max="5910" width="10.140625" style="244" customWidth="1"/>
    <col min="5911" max="6144" width="9.140625" style="244"/>
    <col min="6145" max="6145" width="7.140625" style="244" customWidth="1"/>
    <col min="6146" max="6146" width="49.28515625" style="244" customWidth="1"/>
    <col min="6147" max="6147" width="13.5703125" style="244" customWidth="1"/>
    <col min="6148" max="6148" width="6.5703125" style="244" bestFit="1" customWidth="1"/>
    <col min="6149" max="6149" width="7.28515625" style="244" customWidth="1"/>
    <col min="6150" max="6150" width="8.7109375" style="244" customWidth="1"/>
    <col min="6151" max="6151" width="15.42578125" style="244" customWidth="1"/>
    <col min="6152" max="6152" width="17.85546875" style="244" customWidth="1"/>
    <col min="6153" max="6156" width="18.5703125" style="244" bestFit="1" customWidth="1"/>
    <col min="6157" max="6158" width="12.85546875" style="244" bestFit="1" customWidth="1"/>
    <col min="6159" max="6159" width="16.28515625" style="244" bestFit="1" customWidth="1"/>
    <col min="6160" max="6165" width="10.42578125" style="244" bestFit="1" customWidth="1"/>
    <col min="6166" max="6166" width="10.140625" style="244" customWidth="1"/>
    <col min="6167" max="6400" width="9.140625" style="244"/>
    <col min="6401" max="6401" width="7.140625" style="244" customWidth="1"/>
    <col min="6402" max="6402" width="49.28515625" style="244" customWidth="1"/>
    <col min="6403" max="6403" width="13.5703125" style="244" customWidth="1"/>
    <col min="6404" max="6404" width="6.5703125" style="244" bestFit="1" customWidth="1"/>
    <col min="6405" max="6405" width="7.28515625" style="244" customWidth="1"/>
    <col min="6406" max="6406" width="8.7109375" style="244" customWidth="1"/>
    <col min="6407" max="6407" width="15.42578125" style="244" customWidth="1"/>
    <col min="6408" max="6408" width="17.85546875" style="244" customWidth="1"/>
    <col min="6409" max="6412" width="18.5703125" style="244" bestFit="1" customWidth="1"/>
    <col min="6413" max="6414" width="12.85546875" style="244" bestFit="1" customWidth="1"/>
    <col min="6415" max="6415" width="16.28515625" style="244" bestFit="1" customWidth="1"/>
    <col min="6416" max="6421" width="10.42578125" style="244" bestFit="1" customWidth="1"/>
    <col min="6422" max="6422" width="10.140625" style="244" customWidth="1"/>
    <col min="6423" max="6656" width="9.140625" style="244"/>
    <col min="6657" max="6657" width="7.140625" style="244" customWidth="1"/>
    <col min="6658" max="6658" width="49.28515625" style="244" customWidth="1"/>
    <col min="6659" max="6659" width="13.5703125" style="244" customWidth="1"/>
    <col min="6660" max="6660" width="6.5703125" style="244" bestFit="1" customWidth="1"/>
    <col min="6661" max="6661" width="7.28515625" style="244" customWidth="1"/>
    <col min="6662" max="6662" width="8.7109375" style="244" customWidth="1"/>
    <col min="6663" max="6663" width="15.42578125" style="244" customWidth="1"/>
    <col min="6664" max="6664" width="17.85546875" style="244" customWidth="1"/>
    <col min="6665" max="6668" width="18.5703125" style="244" bestFit="1" customWidth="1"/>
    <col min="6669" max="6670" width="12.85546875" style="244" bestFit="1" customWidth="1"/>
    <col min="6671" max="6671" width="16.28515625" style="244" bestFit="1" customWidth="1"/>
    <col min="6672" max="6677" width="10.42578125" style="244" bestFit="1" customWidth="1"/>
    <col min="6678" max="6678" width="10.140625" style="244" customWidth="1"/>
    <col min="6679" max="6912" width="9.140625" style="244"/>
    <col min="6913" max="6913" width="7.140625" style="244" customWidth="1"/>
    <col min="6914" max="6914" width="49.28515625" style="244" customWidth="1"/>
    <col min="6915" max="6915" width="13.5703125" style="244" customWidth="1"/>
    <col min="6916" max="6916" width="6.5703125" style="244" bestFit="1" customWidth="1"/>
    <col min="6917" max="6917" width="7.28515625" style="244" customWidth="1"/>
    <col min="6918" max="6918" width="8.7109375" style="244" customWidth="1"/>
    <col min="6919" max="6919" width="15.42578125" style="244" customWidth="1"/>
    <col min="6920" max="6920" width="17.85546875" style="244" customWidth="1"/>
    <col min="6921" max="6924" width="18.5703125" style="244" bestFit="1" customWidth="1"/>
    <col min="6925" max="6926" width="12.85546875" style="244" bestFit="1" customWidth="1"/>
    <col min="6927" max="6927" width="16.28515625" style="244" bestFit="1" customWidth="1"/>
    <col min="6928" max="6933" width="10.42578125" style="244" bestFit="1" customWidth="1"/>
    <col min="6934" max="6934" width="10.140625" style="244" customWidth="1"/>
    <col min="6935" max="7168" width="9.140625" style="244"/>
    <col min="7169" max="7169" width="7.140625" style="244" customWidth="1"/>
    <col min="7170" max="7170" width="49.28515625" style="244" customWidth="1"/>
    <col min="7171" max="7171" width="13.5703125" style="244" customWidth="1"/>
    <col min="7172" max="7172" width="6.5703125" style="244" bestFit="1" customWidth="1"/>
    <col min="7173" max="7173" width="7.28515625" style="244" customWidth="1"/>
    <col min="7174" max="7174" width="8.7109375" style="244" customWidth="1"/>
    <col min="7175" max="7175" width="15.42578125" style="244" customWidth="1"/>
    <col min="7176" max="7176" width="17.85546875" style="244" customWidth="1"/>
    <col min="7177" max="7180" width="18.5703125" style="244" bestFit="1" customWidth="1"/>
    <col min="7181" max="7182" width="12.85546875" style="244" bestFit="1" customWidth="1"/>
    <col min="7183" max="7183" width="16.28515625" style="244" bestFit="1" customWidth="1"/>
    <col min="7184" max="7189" width="10.42578125" style="244" bestFit="1" customWidth="1"/>
    <col min="7190" max="7190" width="10.140625" style="244" customWidth="1"/>
    <col min="7191" max="7424" width="9.140625" style="244"/>
    <col min="7425" max="7425" width="7.140625" style="244" customWidth="1"/>
    <col min="7426" max="7426" width="49.28515625" style="244" customWidth="1"/>
    <col min="7427" max="7427" width="13.5703125" style="244" customWidth="1"/>
    <col min="7428" max="7428" width="6.5703125" style="244" bestFit="1" customWidth="1"/>
    <col min="7429" max="7429" width="7.28515625" style="244" customWidth="1"/>
    <col min="7430" max="7430" width="8.7109375" style="244" customWidth="1"/>
    <col min="7431" max="7431" width="15.42578125" style="244" customWidth="1"/>
    <col min="7432" max="7432" width="17.85546875" style="244" customWidth="1"/>
    <col min="7433" max="7436" width="18.5703125" style="244" bestFit="1" customWidth="1"/>
    <col min="7437" max="7438" width="12.85546875" style="244" bestFit="1" customWidth="1"/>
    <col min="7439" max="7439" width="16.28515625" style="244" bestFit="1" customWidth="1"/>
    <col min="7440" max="7445" width="10.42578125" style="244" bestFit="1" customWidth="1"/>
    <col min="7446" max="7446" width="10.140625" style="244" customWidth="1"/>
    <col min="7447" max="7680" width="9.140625" style="244"/>
    <col min="7681" max="7681" width="7.140625" style="244" customWidth="1"/>
    <col min="7682" max="7682" width="49.28515625" style="244" customWidth="1"/>
    <col min="7683" max="7683" width="13.5703125" style="244" customWidth="1"/>
    <col min="7684" max="7684" width="6.5703125" style="244" bestFit="1" customWidth="1"/>
    <col min="7685" max="7685" width="7.28515625" style="244" customWidth="1"/>
    <col min="7686" max="7686" width="8.7109375" style="244" customWidth="1"/>
    <col min="7687" max="7687" width="15.42578125" style="244" customWidth="1"/>
    <col min="7688" max="7688" width="17.85546875" style="244" customWidth="1"/>
    <col min="7689" max="7692" width="18.5703125" style="244" bestFit="1" customWidth="1"/>
    <col min="7693" max="7694" width="12.85546875" style="244" bestFit="1" customWidth="1"/>
    <col min="7695" max="7695" width="16.28515625" style="244" bestFit="1" customWidth="1"/>
    <col min="7696" max="7701" width="10.42578125" style="244" bestFit="1" customWidth="1"/>
    <col min="7702" max="7702" width="10.140625" style="244" customWidth="1"/>
    <col min="7703" max="7936" width="9.140625" style="244"/>
    <col min="7937" max="7937" width="7.140625" style="244" customWidth="1"/>
    <col min="7938" max="7938" width="49.28515625" style="244" customWidth="1"/>
    <col min="7939" max="7939" width="13.5703125" style="244" customWidth="1"/>
    <col min="7940" max="7940" width="6.5703125" style="244" bestFit="1" customWidth="1"/>
    <col min="7941" max="7941" width="7.28515625" style="244" customWidth="1"/>
    <col min="7942" max="7942" width="8.7109375" style="244" customWidth="1"/>
    <col min="7943" max="7943" width="15.42578125" style="244" customWidth="1"/>
    <col min="7944" max="7944" width="17.85546875" style="244" customWidth="1"/>
    <col min="7945" max="7948" width="18.5703125" style="244" bestFit="1" customWidth="1"/>
    <col min="7949" max="7950" width="12.85546875" style="244" bestFit="1" customWidth="1"/>
    <col min="7951" max="7951" width="16.28515625" style="244" bestFit="1" customWidth="1"/>
    <col min="7952" max="7957" width="10.42578125" style="244" bestFit="1" customWidth="1"/>
    <col min="7958" max="7958" width="10.140625" style="244" customWidth="1"/>
    <col min="7959" max="8192" width="9.140625" style="244"/>
    <col min="8193" max="8193" width="7.140625" style="244" customWidth="1"/>
    <col min="8194" max="8194" width="49.28515625" style="244" customWidth="1"/>
    <col min="8195" max="8195" width="13.5703125" style="244" customWidth="1"/>
    <col min="8196" max="8196" width="6.5703125" style="244" bestFit="1" customWidth="1"/>
    <col min="8197" max="8197" width="7.28515625" style="244" customWidth="1"/>
    <col min="8198" max="8198" width="8.7109375" style="244" customWidth="1"/>
    <col min="8199" max="8199" width="15.42578125" style="244" customWidth="1"/>
    <col min="8200" max="8200" width="17.85546875" style="244" customWidth="1"/>
    <col min="8201" max="8204" width="18.5703125" style="244" bestFit="1" customWidth="1"/>
    <col min="8205" max="8206" width="12.85546875" style="244" bestFit="1" customWidth="1"/>
    <col min="8207" max="8207" width="16.28515625" style="244" bestFit="1" customWidth="1"/>
    <col min="8208" max="8213" width="10.42578125" style="244" bestFit="1" customWidth="1"/>
    <col min="8214" max="8214" width="10.140625" style="244" customWidth="1"/>
    <col min="8215" max="8448" width="9.140625" style="244"/>
    <col min="8449" max="8449" width="7.140625" style="244" customWidth="1"/>
    <col min="8450" max="8450" width="49.28515625" style="244" customWidth="1"/>
    <col min="8451" max="8451" width="13.5703125" style="244" customWidth="1"/>
    <col min="8452" max="8452" width="6.5703125" style="244" bestFit="1" customWidth="1"/>
    <col min="8453" max="8453" width="7.28515625" style="244" customWidth="1"/>
    <col min="8454" max="8454" width="8.7109375" style="244" customWidth="1"/>
    <col min="8455" max="8455" width="15.42578125" style="244" customWidth="1"/>
    <col min="8456" max="8456" width="17.85546875" style="244" customWidth="1"/>
    <col min="8457" max="8460" width="18.5703125" style="244" bestFit="1" customWidth="1"/>
    <col min="8461" max="8462" width="12.85546875" style="244" bestFit="1" customWidth="1"/>
    <col min="8463" max="8463" width="16.28515625" style="244" bestFit="1" customWidth="1"/>
    <col min="8464" max="8469" width="10.42578125" style="244" bestFit="1" customWidth="1"/>
    <col min="8470" max="8470" width="10.140625" style="244" customWidth="1"/>
    <col min="8471" max="8704" width="9.140625" style="244"/>
    <col min="8705" max="8705" width="7.140625" style="244" customWidth="1"/>
    <col min="8706" max="8706" width="49.28515625" style="244" customWidth="1"/>
    <col min="8707" max="8707" width="13.5703125" style="244" customWidth="1"/>
    <col min="8708" max="8708" width="6.5703125" style="244" bestFit="1" customWidth="1"/>
    <col min="8709" max="8709" width="7.28515625" style="244" customWidth="1"/>
    <col min="8710" max="8710" width="8.7109375" style="244" customWidth="1"/>
    <col min="8711" max="8711" width="15.42578125" style="244" customWidth="1"/>
    <col min="8712" max="8712" width="17.85546875" style="244" customWidth="1"/>
    <col min="8713" max="8716" width="18.5703125" style="244" bestFit="1" customWidth="1"/>
    <col min="8717" max="8718" width="12.85546875" style="244" bestFit="1" customWidth="1"/>
    <col min="8719" max="8719" width="16.28515625" style="244" bestFit="1" customWidth="1"/>
    <col min="8720" max="8725" width="10.42578125" style="244" bestFit="1" customWidth="1"/>
    <col min="8726" max="8726" width="10.140625" style="244" customWidth="1"/>
    <col min="8727" max="8960" width="9.140625" style="244"/>
    <col min="8961" max="8961" width="7.140625" style="244" customWidth="1"/>
    <col min="8962" max="8962" width="49.28515625" style="244" customWidth="1"/>
    <col min="8963" max="8963" width="13.5703125" style="244" customWidth="1"/>
    <col min="8964" max="8964" width="6.5703125" style="244" bestFit="1" customWidth="1"/>
    <col min="8965" max="8965" width="7.28515625" style="244" customWidth="1"/>
    <col min="8966" max="8966" width="8.7109375" style="244" customWidth="1"/>
    <col min="8967" max="8967" width="15.42578125" style="244" customWidth="1"/>
    <col min="8968" max="8968" width="17.85546875" style="244" customWidth="1"/>
    <col min="8969" max="8972" width="18.5703125" style="244" bestFit="1" customWidth="1"/>
    <col min="8973" max="8974" width="12.85546875" style="244" bestFit="1" customWidth="1"/>
    <col min="8975" max="8975" width="16.28515625" style="244" bestFit="1" customWidth="1"/>
    <col min="8976" max="8981" width="10.42578125" style="244" bestFit="1" customWidth="1"/>
    <col min="8982" max="8982" width="10.140625" style="244" customWidth="1"/>
    <col min="8983" max="9216" width="9.140625" style="244"/>
    <col min="9217" max="9217" width="7.140625" style="244" customWidth="1"/>
    <col min="9218" max="9218" width="49.28515625" style="244" customWidth="1"/>
    <col min="9219" max="9219" width="13.5703125" style="244" customWidth="1"/>
    <col min="9220" max="9220" width="6.5703125" style="244" bestFit="1" customWidth="1"/>
    <col min="9221" max="9221" width="7.28515625" style="244" customWidth="1"/>
    <col min="9222" max="9222" width="8.7109375" style="244" customWidth="1"/>
    <col min="9223" max="9223" width="15.42578125" style="244" customWidth="1"/>
    <col min="9224" max="9224" width="17.85546875" style="244" customWidth="1"/>
    <col min="9225" max="9228" width="18.5703125" style="244" bestFit="1" customWidth="1"/>
    <col min="9229" max="9230" width="12.85546875" style="244" bestFit="1" customWidth="1"/>
    <col min="9231" max="9231" width="16.28515625" style="244" bestFit="1" customWidth="1"/>
    <col min="9232" max="9237" width="10.42578125" style="244" bestFit="1" customWidth="1"/>
    <col min="9238" max="9238" width="10.140625" style="244" customWidth="1"/>
    <col min="9239" max="9472" width="9.140625" style="244"/>
    <col min="9473" max="9473" width="7.140625" style="244" customWidth="1"/>
    <col min="9474" max="9474" width="49.28515625" style="244" customWidth="1"/>
    <col min="9475" max="9475" width="13.5703125" style="244" customWidth="1"/>
    <col min="9476" max="9476" width="6.5703125" style="244" bestFit="1" customWidth="1"/>
    <col min="9477" max="9477" width="7.28515625" style="244" customWidth="1"/>
    <col min="9478" max="9478" width="8.7109375" style="244" customWidth="1"/>
    <col min="9479" max="9479" width="15.42578125" style="244" customWidth="1"/>
    <col min="9480" max="9480" width="17.85546875" style="244" customWidth="1"/>
    <col min="9481" max="9484" width="18.5703125" style="244" bestFit="1" customWidth="1"/>
    <col min="9485" max="9486" width="12.85546875" style="244" bestFit="1" customWidth="1"/>
    <col min="9487" max="9487" width="16.28515625" style="244" bestFit="1" customWidth="1"/>
    <col min="9488" max="9493" width="10.42578125" style="244" bestFit="1" customWidth="1"/>
    <col min="9494" max="9494" width="10.140625" style="244" customWidth="1"/>
    <col min="9495" max="9728" width="9.140625" style="244"/>
    <col min="9729" max="9729" width="7.140625" style="244" customWidth="1"/>
    <col min="9730" max="9730" width="49.28515625" style="244" customWidth="1"/>
    <col min="9731" max="9731" width="13.5703125" style="244" customWidth="1"/>
    <col min="9732" max="9732" width="6.5703125" style="244" bestFit="1" customWidth="1"/>
    <col min="9733" max="9733" width="7.28515625" style="244" customWidth="1"/>
    <col min="9734" max="9734" width="8.7109375" style="244" customWidth="1"/>
    <col min="9735" max="9735" width="15.42578125" style="244" customWidth="1"/>
    <col min="9736" max="9736" width="17.85546875" style="244" customWidth="1"/>
    <col min="9737" max="9740" width="18.5703125" style="244" bestFit="1" customWidth="1"/>
    <col min="9741" max="9742" width="12.85546875" style="244" bestFit="1" customWidth="1"/>
    <col min="9743" max="9743" width="16.28515625" style="244" bestFit="1" customWidth="1"/>
    <col min="9744" max="9749" width="10.42578125" style="244" bestFit="1" customWidth="1"/>
    <col min="9750" max="9750" width="10.140625" style="244" customWidth="1"/>
    <col min="9751" max="9984" width="9.140625" style="244"/>
    <col min="9985" max="9985" width="7.140625" style="244" customWidth="1"/>
    <col min="9986" max="9986" width="49.28515625" style="244" customWidth="1"/>
    <col min="9987" max="9987" width="13.5703125" style="244" customWidth="1"/>
    <col min="9988" max="9988" width="6.5703125" style="244" bestFit="1" customWidth="1"/>
    <col min="9989" max="9989" width="7.28515625" style="244" customWidth="1"/>
    <col min="9990" max="9990" width="8.7109375" style="244" customWidth="1"/>
    <col min="9991" max="9991" width="15.42578125" style="244" customWidth="1"/>
    <col min="9992" max="9992" width="17.85546875" style="244" customWidth="1"/>
    <col min="9993" max="9996" width="18.5703125" style="244" bestFit="1" customWidth="1"/>
    <col min="9997" max="9998" width="12.85546875" style="244" bestFit="1" customWidth="1"/>
    <col min="9999" max="9999" width="16.28515625" style="244" bestFit="1" customWidth="1"/>
    <col min="10000" max="10005" width="10.42578125" style="244" bestFit="1" customWidth="1"/>
    <col min="10006" max="10006" width="10.140625" style="244" customWidth="1"/>
    <col min="10007" max="10240" width="9.140625" style="244"/>
    <col min="10241" max="10241" width="7.140625" style="244" customWidth="1"/>
    <col min="10242" max="10242" width="49.28515625" style="244" customWidth="1"/>
    <col min="10243" max="10243" width="13.5703125" style="244" customWidth="1"/>
    <col min="10244" max="10244" width="6.5703125" style="244" bestFit="1" customWidth="1"/>
    <col min="10245" max="10245" width="7.28515625" style="244" customWidth="1"/>
    <col min="10246" max="10246" width="8.7109375" style="244" customWidth="1"/>
    <col min="10247" max="10247" width="15.42578125" style="244" customWidth="1"/>
    <col min="10248" max="10248" width="17.85546875" style="244" customWidth="1"/>
    <col min="10249" max="10252" width="18.5703125" style="244" bestFit="1" customWidth="1"/>
    <col min="10253" max="10254" width="12.85546875" style="244" bestFit="1" customWidth="1"/>
    <col min="10255" max="10255" width="16.28515625" style="244" bestFit="1" customWidth="1"/>
    <col min="10256" max="10261" width="10.42578125" style="244" bestFit="1" customWidth="1"/>
    <col min="10262" max="10262" width="10.140625" style="244" customWidth="1"/>
    <col min="10263" max="10496" width="9.140625" style="244"/>
    <col min="10497" max="10497" width="7.140625" style="244" customWidth="1"/>
    <col min="10498" max="10498" width="49.28515625" style="244" customWidth="1"/>
    <col min="10499" max="10499" width="13.5703125" style="244" customWidth="1"/>
    <col min="10500" max="10500" width="6.5703125" style="244" bestFit="1" customWidth="1"/>
    <col min="10501" max="10501" width="7.28515625" style="244" customWidth="1"/>
    <col min="10502" max="10502" width="8.7109375" style="244" customWidth="1"/>
    <col min="10503" max="10503" width="15.42578125" style="244" customWidth="1"/>
    <col min="10504" max="10504" width="17.85546875" style="244" customWidth="1"/>
    <col min="10505" max="10508" width="18.5703125" style="244" bestFit="1" customWidth="1"/>
    <col min="10509" max="10510" width="12.85546875" style="244" bestFit="1" customWidth="1"/>
    <col min="10511" max="10511" width="16.28515625" style="244" bestFit="1" customWidth="1"/>
    <col min="10512" max="10517" width="10.42578125" style="244" bestFit="1" customWidth="1"/>
    <col min="10518" max="10518" width="10.140625" style="244" customWidth="1"/>
    <col min="10519" max="10752" width="9.140625" style="244"/>
    <col min="10753" max="10753" width="7.140625" style="244" customWidth="1"/>
    <col min="10754" max="10754" width="49.28515625" style="244" customWidth="1"/>
    <col min="10755" max="10755" width="13.5703125" style="244" customWidth="1"/>
    <col min="10756" max="10756" width="6.5703125" style="244" bestFit="1" customWidth="1"/>
    <col min="10757" max="10757" width="7.28515625" style="244" customWidth="1"/>
    <col min="10758" max="10758" width="8.7109375" style="244" customWidth="1"/>
    <col min="10759" max="10759" width="15.42578125" style="244" customWidth="1"/>
    <col min="10760" max="10760" width="17.85546875" style="244" customWidth="1"/>
    <col min="10761" max="10764" width="18.5703125" style="244" bestFit="1" customWidth="1"/>
    <col min="10765" max="10766" width="12.85546875" style="244" bestFit="1" customWidth="1"/>
    <col min="10767" max="10767" width="16.28515625" style="244" bestFit="1" customWidth="1"/>
    <col min="10768" max="10773" width="10.42578125" style="244" bestFit="1" customWidth="1"/>
    <col min="10774" max="10774" width="10.140625" style="244" customWidth="1"/>
    <col min="10775" max="11008" width="9.140625" style="244"/>
    <col min="11009" max="11009" width="7.140625" style="244" customWidth="1"/>
    <col min="11010" max="11010" width="49.28515625" style="244" customWidth="1"/>
    <col min="11011" max="11011" width="13.5703125" style="244" customWidth="1"/>
    <col min="11012" max="11012" width="6.5703125" style="244" bestFit="1" customWidth="1"/>
    <col min="11013" max="11013" width="7.28515625" style="244" customWidth="1"/>
    <col min="11014" max="11014" width="8.7109375" style="244" customWidth="1"/>
    <col min="11015" max="11015" width="15.42578125" style="244" customWidth="1"/>
    <col min="11016" max="11016" width="17.85546875" style="244" customWidth="1"/>
    <col min="11017" max="11020" width="18.5703125" style="244" bestFit="1" customWidth="1"/>
    <col min="11021" max="11022" width="12.85546875" style="244" bestFit="1" customWidth="1"/>
    <col min="11023" max="11023" width="16.28515625" style="244" bestFit="1" customWidth="1"/>
    <col min="11024" max="11029" width="10.42578125" style="244" bestFit="1" customWidth="1"/>
    <col min="11030" max="11030" width="10.140625" style="244" customWidth="1"/>
    <col min="11031" max="11264" width="9.140625" style="244"/>
    <col min="11265" max="11265" width="7.140625" style="244" customWidth="1"/>
    <col min="11266" max="11266" width="49.28515625" style="244" customWidth="1"/>
    <col min="11267" max="11267" width="13.5703125" style="244" customWidth="1"/>
    <col min="11268" max="11268" width="6.5703125" style="244" bestFit="1" customWidth="1"/>
    <col min="11269" max="11269" width="7.28515625" style="244" customWidth="1"/>
    <col min="11270" max="11270" width="8.7109375" style="244" customWidth="1"/>
    <col min="11271" max="11271" width="15.42578125" style="244" customWidth="1"/>
    <col min="11272" max="11272" width="17.85546875" style="244" customWidth="1"/>
    <col min="11273" max="11276" width="18.5703125" style="244" bestFit="1" customWidth="1"/>
    <col min="11277" max="11278" width="12.85546875" style="244" bestFit="1" customWidth="1"/>
    <col min="11279" max="11279" width="16.28515625" style="244" bestFit="1" customWidth="1"/>
    <col min="11280" max="11285" width="10.42578125" style="244" bestFit="1" customWidth="1"/>
    <col min="11286" max="11286" width="10.140625" style="244" customWidth="1"/>
    <col min="11287" max="11520" width="9.140625" style="244"/>
    <col min="11521" max="11521" width="7.140625" style="244" customWidth="1"/>
    <col min="11522" max="11522" width="49.28515625" style="244" customWidth="1"/>
    <col min="11523" max="11523" width="13.5703125" style="244" customWidth="1"/>
    <col min="11524" max="11524" width="6.5703125" style="244" bestFit="1" customWidth="1"/>
    <col min="11525" max="11525" width="7.28515625" style="244" customWidth="1"/>
    <col min="11526" max="11526" width="8.7109375" style="244" customWidth="1"/>
    <col min="11527" max="11527" width="15.42578125" style="244" customWidth="1"/>
    <col min="11528" max="11528" width="17.85546875" style="244" customWidth="1"/>
    <col min="11529" max="11532" width="18.5703125" style="244" bestFit="1" customWidth="1"/>
    <col min="11533" max="11534" width="12.85546875" style="244" bestFit="1" customWidth="1"/>
    <col min="11535" max="11535" width="16.28515625" style="244" bestFit="1" customWidth="1"/>
    <col min="11536" max="11541" width="10.42578125" style="244" bestFit="1" customWidth="1"/>
    <col min="11542" max="11542" width="10.140625" style="244" customWidth="1"/>
    <col min="11543" max="11776" width="9.140625" style="244"/>
    <col min="11777" max="11777" width="7.140625" style="244" customWidth="1"/>
    <col min="11778" max="11778" width="49.28515625" style="244" customWidth="1"/>
    <col min="11779" max="11779" width="13.5703125" style="244" customWidth="1"/>
    <col min="11780" max="11780" width="6.5703125" style="244" bestFit="1" customWidth="1"/>
    <col min="11781" max="11781" width="7.28515625" style="244" customWidth="1"/>
    <col min="11782" max="11782" width="8.7109375" style="244" customWidth="1"/>
    <col min="11783" max="11783" width="15.42578125" style="244" customWidth="1"/>
    <col min="11784" max="11784" width="17.85546875" style="244" customWidth="1"/>
    <col min="11785" max="11788" width="18.5703125" style="244" bestFit="1" customWidth="1"/>
    <col min="11789" max="11790" width="12.85546875" style="244" bestFit="1" customWidth="1"/>
    <col min="11791" max="11791" width="16.28515625" style="244" bestFit="1" customWidth="1"/>
    <col min="11792" max="11797" width="10.42578125" style="244" bestFit="1" customWidth="1"/>
    <col min="11798" max="11798" width="10.140625" style="244" customWidth="1"/>
    <col min="11799" max="12032" width="9.140625" style="244"/>
    <col min="12033" max="12033" width="7.140625" style="244" customWidth="1"/>
    <col min="12034" max="12034" width="49.28515625" style="244" customWidth="1"/>
    <col min="12035" max="12035" width="13.5703125" style="244" customWidth="1"/>
    <col min="12036" max="12036" width="6.5703125" style="244" bestFit="1" customWidth="1"/>
    <col min="12037" max="12037" width="7.28515625" style="244" customWidth="1"/>
    <col min="12038" max="12038" width="8.7109375" style="244" customWidth="1"/>
    <col min="12039" max="12039" width="15.42578125" style="244" customWidth="1"/>
    <col min="12040" max="12040" width="17.85546875" style="244" customWidth="1"/>
    <col min="12041" max="12044" width="18.5703125" style="244" bestFit="1" customWidth="1"/>
    <col min="12045" max="12046" width="12.85546875" style="244" bestFit="1" customWidth="1"/>
    <col min="12047" max="12047" width="16.28515625" style="244" bestFit="1" customWidth="1"/>
    <col min="12048" max="12053" width="10.42578125" style="244" bestFit="1" customWidth="1"/>
    <col min="12054" max="12054" width="10.140625" style="244" customWidth="1"/>
    <col min="12055" max="12288" width="9.140625" style="244"/>
    <col min="12289" max="12289" width="7.140625" style="244" customWidth="1"/>
    <col min="12290" max="12290" width="49.28515625" style="244" customWidth="1"/>
    <col min="12291" max="12291" width="13.5703125" style="244" customWidth="1"/>
    <col min="12292" max="12292" width="6.5703125" style="244" bestFit="1" customWidth="1"/>
    <col min="12293" max="12293" width="7.28515625" style="244" customWidth="1"/>
    <col min="12294" max="12294" width="8.7109375" style="244" customWidth="1"/>
    <col min="12295" max="12295" width="15.42578125" style="244" customWidth="1"/>
    <col min="12296" max="12296" width="17.85546875" style="244" customWidth="1"/>
    <col min="12297" max="12300" width="18.5703125" style="244" bestFit="1" customWidth="1"/>
    <col min="12301" max="12302" width="12.85546875" style="244" bestFit="1" customWidth="1"/>
    <col min="12303" max="12303" width="16.28515625" style="244" bestFit="1" customWidth="1"/>
    <col min="12304" max="12309" width="10.42578125" style="244" bestFit="1" customWidth="1"/>
    <col min="12310" max="12310" width="10.140625" style="244" customWidth="1"/>
    <col min="12311" max="12544" width="9.140625" style="244"/>
    <col min="12545" max="12545" width="7.140625" style="244" customWidth="1"/>
    <col min="12546" max="12546" width="49.28515625" style="244" customWidth="1"/>
    <col min="12547" max="12547" width="13.5703125" style="244" customWidth="1"/>
    <col min="12548" max="12548" width="6.5703125" style="244" bestFit="1" customWidth="1"/>
    <col min="12549" max="12549" width="7.28515625" style="244" customWidth="1"/>
    <col min="12550" max="12550" width="8.7109375" style="244" customWidth="1"/>
    <col min="12551" max="12551" width="15.42578125" style="244" customWidth="1"/>
    <col min="12552" max="12552" width="17.85546875" style="244" customWidth="1"/>
    <col min="12553" max="12556" width="18.5703125" style="244" bestFit="1" customWidth="1"/>
    <col min="12557" max="12558" width="12.85546875" style="244" bestFit="1" customWidth="1"/>
    <col min="12559" max="12559" width="16.28515625" style="244" bestFit="1" customWidth="1"/>
    <col min="12560" max="12565" width="10.42578125" style="244" bestFit="1" customWidth="1"/>
    <col min="12566" max="12566" width="10.140625" style="244" customWidth="1"/>
    <col min="12567" max="12800" width="9.140625" style="244"/>
    <col min="12801" max="12801" width="7.140625" style="244" customWidth="1"/>
    <col min="12802" max="12802" width="49.28515625" style="244" customWidth="1"/>
    <col min="12803" max="12803" width="13.5703125" style="244" customWidth="1"/>
    <col min="12804" max="12804" width="6.5703125" style="244" bestFit="1" customWidth="1"/>
    <col min="12805" max="12805" width="7.28515625" style="244" customWidth="1"/>
    <col min="12806" max="12806" width="8.7109375" style="244" customWidth="1"/>
    <col min="12807" max="12807" width="15.42578125" style="244" customWidth="1"/>
    <col min="12808" max="12808" width="17.85546875" style="244" customWidth="1"/>
    <col min="12809" max="12812" width="18.5703125" style="244" bestFit="1" customWidth="1"/>
    <col min="12813" max="12814" width="12.85546875" style="244" bestFit="1" customWidth="1"/>
    <col min="12815" max="12815" width="16.28515625" style="244" bestFit="1" customWidth="1"/>
    <col min="12816" max="12821" width="10.42578125" style="244" bestFit="1" customWidth="1"/>
    <col min="12822" max="12822" width="10.140625" style="244" customWidth="1"/>
    <col min="12823" max="13056" width="9.140625" style="244"/>
    <col min="13057" max="13057" width="7.140625" style="244" customWidth="1"/>
    <col min="13058" max="13058" width="49.28515625" style="244" customWidth="1"/>
    <col min="13059" max="13059" width="13.5703125" style="244" customWidth="1"/>
    <col min="13060" max="13060" width="6.5703125" style="244" bestFit="1" customWidth="1"/>
    <col min="13061" max="13061" width="7.28515625" style="244" customWidth="1"/>
    <col min="13062" max="13062" width="8.7109375" style="244" customWidth="1"/>
    <col min="13063" max="13063" width="15.42578125" style="244" customWidth="1"/>
    <col min="13064" max="13064" width="17.85546875" style="244" customWidth="1"/>
    <col min="13065" max="13068" width="18.5703125" style="244" bestFit="1" customWidth="1"/>
    <col min="13069" max="13070" width="12.85546875" style="244" bestFit="1" customWidth="1"/>
    <col min="13071" max="13071" width="16.28515625" style="244" bestFit="1" customWidth="1"/>
    <col min="13072" max="13077" width="10.42578125" style="244" bestFit="1" customWidth="1"/>
    <col min="13078" max="13078" width="10.140625" style="244" customWidth="1"/>
    <col min="13079" max="13312" width="9.140625" style="244"/>
    <col min="13313" max="13313" width="7.140625" style="244" customWidth="1"/>
    <col min="13314" max="13314" width="49.28515625" style="244" customWidth="1"/>
    <col min="13315" max="13315" width="13.5703125" style="244" customWidth="1"/>
    <col min="13316" max="13316" width="6.5703125" style="244" bestFit="1" customWidth="1"/>
    <col min="13317" max="13317" width="7.28515625" style="244" customWidth="1"/>
    <col min="13318" max="13318" width="8.7109375" style="244" customWidth="1"/>
    <col min="13319" max="13319" width="15.42578125" style="244" customWidth="1"/>
    <col min="13320" max="13320" width="17.85546875" style="244" customWidth="1"/>
    <col min="13321" max="13324" width="18.5703125" style="244" bestFit="1" customWidth="1"/>
    <col min="13325" max="13326" width="12.85546875" style="244" bestFit="1" customWidth="1"/>
    <col min="13327" max="13327" width="16.28515625" style="244" bestFit="1" customWidth="1"/>
    <col min="13328" max="13333" width="10.42578125" style="244" bestFit="1" customWidth="1"/>
    <col min="13334" max="13334" width="10.140625" style="244" customWidth="1"/>
    <col min="13335" max="13568" width="9.140625" style="244"/>
    <col min="13569" max="13569" width="7.140625" style="244" customWidth="1"/>
    <col min="13570" max="13570" width="49.28515625" style="244" customWidth="1"/>
    <col min="13571" max="13571" width="13.5703125" style="244" customWidth="1"/>
    <col min="13572" max="13572" width="6.5703125" style="244" bestFit="1" customWidth="1"/>
    <col min="13573" max="13573" width="7.28515625" style="244" customWidth="1"/>
    <col min="13574" max="13574" width="8.7109375" style="244" customWidth="1"/>
    <col min="13575" max="13575" width="15.42578125" style="244" customWidth="1"/>
    <col min="13576" max="13576" width="17.85546875" style="244" customWidth="1"/>
    <col min="13577" max="13580" width="18.5703125" style="244" bestFit="1" customWidth="1"/>
    <col min="13581" max="13582" width="12.85546875" style="244" bestFit="1" customWidth="1"/>
    <col min="13583" max="13583" width="16.28515625" style="244" bestFit="1" customWidth="1"/>
    <col min="13584" max="13589" width="10.42578125" style="244" bestFit="1" customWidth="1"/>
    <col min="13590" max="13590" width="10.140625" style="244" customWidth="1"/>
    <col min="13591" max="13824" width="9.140625" style="244"/>
    <col min="13825" max="13825" width="7.140625" style="244" customWidth="1"/>
    <col min="13826" max="13826" width="49.28515625" style="244" customWidth="1"/>
    <col min="13827" max="13827" width="13.5703125" style="244" customWidth="1"/>
    <col min="13828" max="13828" width="6.5703125" style="244" bestFit="1" customWidth="1"/>
    <col min="13829" max="13829" width="7.28515625" style="244" customWidth="1"/>
    <col min="13830" max="13830" width="8.7109375" style="244" customWidth="1"/>
    <col min="13831" max="13831" width="15.42578125" style="244" customWidth="1"/>
    <col min="13832" max="13832" width="17.85546875" style="244" customWidth="1"/>
    <col min="13833" max="13836" width="18.5703125" style="244" bestFit="1" customWidth="1"/>
    <col min="13837" max="13838" width="12.85546875" style="244" bestFit="1" customWidth="1"/>
    <col min="13839" max="13839" width="16.28515625" style="244" bestFit="1" customWidth="1"/>
    <col min="13840" max="13845" width="10.42578125" style="244" bestFit="1" customWidth="1"/>
    <col min="13846" max="13846" width="10.140625" style="244" customWidth="1"/>
    <col min="13847" max="14080" width="9.140625" style="244"/>
    <col min="14081" max="14081" width="7.140625" style="244" customWidth="1"/>
    <col min="14082" max="14082" width="49.28515625" style="244" customWidth="1"/>
    <col min="14083" max="14083" width="13.5703125" style="244" customWidth="1"/>
    <col min="14084" max="14084" width="6.5703125" style="244" bestFit="1" customWidth="1"/>
    <col min="14085" max="14085" width="7.28515625" style="244" customWidth="1"/>
    <col min="14086" max="14086" width="8.7109375" style="244" customWidth="1"/>
    <col min="14087" max="14087" width="15.42578125" style="244" customWidth="1"/>
    <col min="14088" max="14088" width="17.85546875" style="244" customWidth="1"/>
    <col min="14089" max="14092" width="18.5703125" style="244" bestFit="1" customWidth="1"/>
    <col min="14093" max="14094" width="12.85546875" style="244" bestFit="1" customWidth="1"/>
    <col min="14095" max="14095" width="16.28515625" style="244" bestFit="1" customWidth="1"/>
    <col min="14096" max="14101" width="10.42578125" style="244" bestFit="1" customWidth="1"/>
    <col min="14102" max="14102" width="10.140625" style="244" customWidth="1"/>
    <col min="14103" max="14336" width="9.140625" style="244"/>
    <col min="14337" max="14337" width="7.140625" style="244" customWidth="1"/>
    <col min="14338" max="14338" width="49.28515625" style="244" customWidth="1"/>
    <col min="14339" max="14339" width="13.5703125" style="244" customWidth="1"/>
    <col min="14340" max="14340" width="6.5703125" style="244" bestFit="1" customWidth="1"/>
    <col min="14341" max="14341" width="7.28515625" style="244" customWidth="1"/>
    <col min="14342" max="14342" width="8.7109375" style="244" customWidth="1"/>
    <col min="14343" max="14343" width="15.42578125" style="244" customWidth="1"/>
    <col min="14344" max="14344" width="17.85546875" style="244" customWidth="1"/>
    <col min="14345" max="14348" width="18.5703125" style="244" bestFit="1" customWidth="1"/>
    <col min="14349" max="14350" width="12.85546875" style="244" bestFit="1" customWidth="1"/>
    <col min="14351" max="14351" width="16.28515625" style="244" bestFit="1" customWidth="1"/>
    <col min="14352" max="14357" width="10.42578125" style="244" bestFit="1" customWidth="1"/>
    <col min="14358" max="14358" width="10.140625" style="244" customWidth="1"/>
    <col min="14359" max="14592" width="9.140625" style="244"/>
    <col min="14593" max="14593" width="7.140625" style="244" customWidth="1"/>
    <col min="14594" max="14594" width="49.28515625" style="244" customWidth="1"/>
    <col min="14595" max="14595" width="13.5703125" style="244" customWidth="1"/>
    <col min="14596" max="14596" width="6.5703125" style="244" bestFit="1" customWidth="1"/>
    <col min="14597" max="14597" width="7.28515625" style="244" customWidth="1"/>
    <col min="14598" max="14598" width="8.7109375" style="244" customWidth="1"/>
    <col min="14599" max="14599" width="15.42578125" style="244" customWidth="1"/>
    <col min="14600" max="14600" width="17.85546875" style="244" customWidth="1"/>
    <col min="14601" max="14604" width="18.5703125" style="244" bestFit="1" customWidth="1"/>
    <col min="14605" max="14606" width="12.85546875" style="244" bestFit="1" customWidth="1"/>
    <col min="14607" max="14607" width="16.28515625" style="244" bestFit="1" customWidth="1"/>
    <col min="14608" max="14613" width="10.42578125" style="244" bestFit="1" customWidth="1"/>
    <col min="14614" max="14614" width="10.140625" style="244" customWidth="1"/>
    <col min="14615" max="14848" width="9.140625" style="244"/>
    <col min="14849" max="14849" width="7.140625" style="244" customWidth="1"/>
    <col min="14850" max="14850" width="49.28515625" style="244" customWidth="1"/>
    <col min="14851" max="14851" width="13.5703125" style="244" customWidth="1"/>
    <col min="14852" max="14852" width="6.5703125" style="244" bestFit="1" customWidth="1"/>
    <col min="14853" max="14853" width="7.28515625" style="244" customWidth="1"/>
    <col min="14854" max="14854" width="8.7109375" style="244" customWidth="1"/>
    <col min="14855" max="14855" width="15.42578125" style="244" customWidth="1"/>
    <col min="14856" max="14856" width="17.85546875" style="244" customWidth="1"/>
    <col min="14857" max="14860" width="18.5703125" style="244" bestFit="1" customWidth="1"/>
    <col min="14861" max="14862" width="12.85546875" style="244" bestFit="1" customWidth="1"/>
    <col min="14863" max="14863" width="16.28515625" style="244" bestFit="1" customWidth="1"/>
    <col min="14864" max="14869" width="10.42578125" style="244" bestFit="1" customWidth="1"/>
    <col min="14870" max="14870" width="10.140625" style="244" customWidth="1"/>
    <col min="14871" max="15104" width="9.140625" style="244"/>
    <col min="15105" max="15105" width="7.140625" style="244" customWidth="1"/>
    <col min="15106" max="15106" width="49.28515625" style="244" customWidth="1"/>
    <col min="15107" max="15107" width="13.5703125" style="244" customWidth="1"/>
    <col min="15108" max="15108" width="6.5703125" style="244" bestFit="1" customWidth="1"/>
    <col min="15109" max="15109" width="7.28515625" style="244" customWidth="1"/>
    <col min="15110" max="15110" width="8.7109375" style="244" customWidth="1"/>
    <col min="15111" max="15111" width="15.42578125" style="244" customWidth="1"/>
    <col min="15112" max="15112" width="17.85546875" style="244" customWidth="1"/>
    <col min="15113" max="15116" width="18.5703125" style="244" bestFit="1" customWidth="1"/>
    <col min="15117" max="15118" width="12.85546875" style="244" bestFit="1" customWidth="1"/>
    <col min="15119" max="15119" width="16.28515625" style="244" bestFit="1" customWidth="1"/>
    <col min="15120" max="15125" width="10.42578125" style="244" bestFit="1" customWidth="1"/>
    <col min="15126" max="15126" width="10.140625" style="244" customWidth="1"/>
    <col min="15127" max="15360" width="9.140625" style="244"/>
    <col min="15361" max="15361" width="7.140625" style="244" customWidth="1"/>
    <col min="15362" max="15362" width="49.28515625" style="244" customWidth="1"/>
    <col min="15363" max="15363" width="13.5703125" style="244" customWidth="1"/>
    <col min="15364" max="15364" width="6.5703125" style="244" bestFit="1" customWidth="1"/>
    <col min="15365" max="15365" width="7.28515625" style="244" customWidth="1"/>
    <col min="15366" max="15366" width="8.7109375" style="244" customWidth="1"/>
    <col min="15367" max="15367" width="15.42578125" style="244" customWidth="1"/>
    <col min="15368" max="15368" width="17.85546875" style="244" customWidth="1"/>
    <col min="15369" max="15372" width="18.5703125" style="244" bestFit="1" customWidth="1"/>
    <col min="15373" max="15374" width="12.85546875" style="244" bestFit="1" customWidth="1"/>
    <col min="15375" max="15375" width="16.28515625" style="244" bestFit="1" customWidth="1"/>
    <col min="15376" max="15381" width="10.42578125" style="244" bestFit="1" customWidth="1"/>
    <col min="15382" max="15382" width="10.140625" style="244" customWidth="1"/>
    <col min="15383" max="15616" width="9.140625" style="244"/>
    <col min="15617" max="15617" width="7.140625" style="244" customWidth="1"/>
    <col min="15618" max="15618" width="49.28515625" style="244" customWidth="1"/>
    <col min="15619" max="15619" width="13.5703125" style="244" customWidth="1"/>
    <col min="15620" max="15620" width="6.5703125" style="244" bestFit="1" customWidth="1"/>
    <col min="15621" max="15621" width="7.28515625" style="244" customWidth="1"/>
    <col min="15622" max="15622" width="8.7109375" style="244" customWidth="1"/>
    <col min="15623" max="15623" width="15.42578125" style="244" customWidth="1"/>
    <col min="15624" max="15624" width="17.85546875" style="244" customWidth="1"/>
    <col min="15625" max="15628" width="18.5703125" style="244" bestFit="1" customWidth="1"/>
    <col min="15629" max="15630" width="12.85546875" style="244" bestFit="1" customWidth="1"/>
    <col min="15631" max="15631" width="16.28515625" style="244" bestFit="1" customWidth="1"/>
    <col min="15632" max="15637" width="10.42578125" style="244" bestFit="1" customWidth="1"/>
    <col min="15638" max="15638" width="10.140625" style="244" customWidth="1"/>
    <col min="15639" max="15872" width="9.140625" style="244"/>
    <col min="15873" max="15873" width="7.140625" style="244" customWidth="1"/>
    <col min="15874" max="15874" width="49.28515625" style="244" customWidth="1"/>
    <col min="15875" max="15875" width="13.5703125" style="244" customWidth="1"/>
    <col min="15876" max="15876" width="6.5703125" style="244" bestFit="1" customWidth="1"/>
    <col min="15877" max="15877" width="7.28515625" style="244" customWidth="1"/>
    <col min="15878" max="15878" width="8.7109375" style="244" customWidth="1"/>
    <col min="15879" max="15879" width="15.42578125" style="244" customWidth="1"/>
    <col min="15880" max="15880" width="17.85546875" style="244" customWidth="1"/>
    <col min="15881" max="15884" width="18.5703125" style="244" bestFit="1" customWidth="1"/>
    <col min="15885" max="15886" width="12.85546875" style="244" bestFit="1" customWidth="1"/>
    <col min="15887" max="15887" width="16.28515625" style="244" bestFit="1" customWidth="1"/>
    <col min="15888" max="15893" width="10.42578125" style="244" bestFit="1" customWidth="1"/>
    <col min="15894" max="15894" width="10.140625" style="244" customWidth="1"/>
    <col min="15895" max="16128" width="9.140625" style="244"/>
    <col min="16129" max="16129" width="7.140625" style="244" customWidth="1"/>
    <col min="16130" max="16130" width="49.28515625" style="244" customWidth="1"/>
    <col min="16131" max="16131" width="13.5703125" style="244" customWidth="1"/>
    <col min="16132" max="16132" width="6.5703125" style="244" bestFit="1" customWidth="1"/>
    <col min="16133" max="16133" width="7.28515625" style="244" customWidth="1"/>
    <col min="16134" max="16134" width="8.7109375" style="244" customWidth="1"/>
    <col min="16135" max="16135" width="15.42578125" style="244" customWidth="1"/>
    <col min="16136" max="16136" width="17.85546875" style="244" customWidth="1"/>
    <col min="16137" max="16140" width="18.5703125" style="244" bestFit="1" customWidth="1"/>
    <col min="16141" max="16142" width="12.85546875" style="244" bestFit="1" customWidth="1"/>
    <col min="16143" max="16143" width="16.28515625" style="244" bestFit="1" customWidth="1"/>
    <col min="16144" max="16149" width="10.42578125" style="244" bestFit="1" customWidth="1"/>
    <col min="16150" max="16150" width="10.140625" style="244" customWidth="1"/>
    <col min="16151" max="16384" width="9.140625" style="244"/>
  </cols>
  <sheetData>
    <row r="1" spans="1:3">
      <c r="A1" s="215"/>
      <c r="B1" s="215"/>
      <c r="C1" s="216" t="s">
        <v>2663</v>
      </c>
    </row>
    <row r="2" spans="1:3">
      <c r="A2" s="215" t="s">
        <v>263</v>
      </c>
      <c r="B2" s="234"/>
      <c r="C2" s="216" t="s">
        <v>2650</v>
      </c>
    </row>
    <row r="3" spans="1:3" ht="11.25" customHeight="1">
      <c r="A3" s="412" t="s">
        <v>2757</v>
      </c>
      <c r="B3" s="412"/>
      <c r="C3" s="412"/>
    </row>
    <row r="4" spans="1:3" ht="51.75" customHeight="1">
      <c r="A4" s="412"/>
      <c r="B4" s="412"/>
      <c r="C4" s="412"/>
    </row>
    <row r="5" spans="1:3" ht="27" customHeight="1">
      <c r="A5" s="217" t="s">
        <v>2491</v>
      </c>
      <c r="B5" s="217" t="s">
        <v>516</v>
      </c>
      <c r="C5" s="218" t="s">
        <v>2492</v>
      </c>
    </row>
    <row r="6" spans="1:3">
      <c r="A6" s="380">
        <v>1</v>
      </c>
      <c r="B6" s="245" t="s">
        <v>2493</v>
      </c>
      <c r="C6" s="387">
        <v>3230057.3</v>
      </c>
    </row>
    <row r="7" spans="1:3">
      <c r="A7" s="380">
        <v>2</v>
      </c>
      <c r="B7" s="245" t="s">
        <v>2558</v>
      </c>
      <c r="C7" s="221">
        <v>106636</v>
      </c>
    </row>
    <row r="8" spans="1:3">
      <c r="A8" s="380">
        <v>3</v>
      </c>
      <c r="B8" s="245" t="s">
        <v>2495</v>
      </c>
      <c r="C8" s="221">
        <v>487400.1</v>
      </c>
    </row>
    <row r="9" spans="1:3">
      <c r="A9" s="380">
        <v>4</v>
      </c>
      <c r="B9" s="245" t="s">
        <v>2559</v>
      </c>
      <c r="C9" s="221">
        <v>49493.4</v>
      </c>
    </row>
    <row r="10" spans="1:3">
      <c r="A10" s="380">
        <v>5</v>
      </c>
      <c r="B10" s="245" t="s">
        <v>2497</v>
      </c>
      <c r="C10" s="221">
        <v>133414.39999999999</v>
      </c>
    </row>
    <row r="11" spans="1:3">
      <c r="A11" s="380">
        <v>6</v>
      </c>
      <c r="B11" s="245" t="s">
        <v>2560</v>
      </c>
      <c r="C11" s="221">
        <v>243497.5</v>
      </c>
    </row>
    <row r="12" spans="1:3">
      <c r="A12" s="380">
        <v>7</v>
      </c>
      <c r="B12" s="245" t="s">
        <v>2561</v>
      </c>
      <c r="C12" s="221">
        <v>88103.6</v>
      </c>
    </row>
    <row r="13" spans="1:3">
      <c r="A13" s="380">
        <v>8</v>
      </c>
      <c r="B13" s="245" t="s">
        <v>2562</v>
      </c>
      <c r="C13" s="221">
        <v>370195</v>
      </c>
    </row>
    <row r="14" spans="1:3">
      <c r="A14" s="380">
        <v>9</v>
      </c>
      <c r="B14" s="245" t="s">
        <v>2501</v>
      </c>
      <c r="C14" s="221">
        <v>296846.2</v>
      </c>
    </row>
    <row r="15" spans="1:3">
      <c r="A15" s="380">
        <v>10</v>
      </c>
      <c r="B15" s="245" t="s">
        <v>2502</v>
      </c>
      <c r="C15" s="221">
        <v>344693.2</v>
      </c>
    </row>
    <row r="16" spans="1:3">
      <c r="A16" s="380">
        <v>11</v>
      </c>
      <c r="B16" s="245" t="s">
        <v>2503</v>
      </c>
      <c r="C16" s="221">
        <v>315122.40000000002</v>
      </c>
    </row>
    <row r="17" spans="1:3">
      <c r="A17" s="380">
        <v>12</v>
      </c>
      <c r="B17" s="245" t="s">
        <v>2563</v>
      </c>
      <c r="C17" s="221">
        <v>442894.3</v>
      </c>
    </row>
    <row r="18" spans="1:3">
      <c r="A18" s="380">
        <v>13</v>
      </c>
      <c r="B18" s="245" t="s">
        <v>2564</v>
      </c>
      <c r="C18" s="221">
        <v>281472.7</v>
      </c>
    </row>
    <row r="19" spans="1:3">
      <c r="A19" s="380">
        <v>14</v>
      </c>
      <c r="B19" s="245" t="s">
        <v>2565</v>
      </c>
      <c r="C19" s="221">
        <v>221582.7</v>
      </c>
    </row>
    <row r="20" spans="1:3">
      <c r="A20" s="380">
        <v>15</v>
      </c>
      <c r="B20" s="245" t="s">
        <v>2566</v>
      </c>
      <c r="C20" s="221">
        <v>118957.6</v>
      </c>
    </row>
    <row r="21" spans="1:3">
      <c r="A21" s="380">
        <v>16</v>
      </c>
      <c r="B21" s="245" t="s">
        <v>2567</v>
      </c>
      <c r="C21" s="221">
        <v>120944</v>
      </c>
    </row>
    <row r="22" spans="1:3">
      <c r="A22" s="380">
        <v>17</v>
      </c>
      <c r="B22" s="245" t="s">
        <v>2568</v>
      </c>
      <c r="C22" s="221">
        <v>213192.9</v>
      </c>
    </row>
    <row r="23" spans="1:3">
      <c r="A23" s="380">
        <v>18</v>
      </c>
      <c r="B23" s="245" t="s">
        <v>2569</v>
      </c>
      <c r="C23" s="221">
        <v>101628.4</v>
      </c>
    </row>
    <row r="24" spans="1:3">
      <c r="A24" s="380">
        <v>19</v>
      </c>
      <c r="B24" s="245" t="s">
        <v>2570</v>
      </c>
      <c r="C24" s="221">
        <v>85253.7</v>
      </c>
    </row>
    <row r="25" spans="1:3">
      <c r="A25" s="380">
        <v>20</v>
      </c>
      <c r="B25" s="245" t="s">
        <v>2571</v>
      </c>
      <c r="C25" s="221">
        <v>127343.1</v>
      </c>
    </row>
    <row r="26" spans="1:3">
      <c r="A26" s="380">
        <v>21</v>
      </c>
      <c r="B26" s="245" t="s">
        <v>2572</v>
      </c>
      <c r="C26" s="221">
        <v>194761.60000000001</v>
      </c>
    </row>
    <row r="27" spans="1:3">
      <c r="A27" s="380">
        <v>22</v>
      </c>
      <c r="B27" s="245" t="s">
        <v>2573</v>
      </c>
      <c r="C27" s="221">
        <v>80606.399999999994</v>
      </c>
    </row>
    <row r="28" spans="1:3">
      <c r="A28" s="380">
        <v>23</v>
      </c>
      <c r="B28" s="245" t="s">
        <v>2574</v>
      </c>
      <c r="C28" s="221">
        <v>197492.9</v>
      </c>
    </row>
    <row r="29" spans="1:3">
      <c r="A29" s="380">
        <v>24</v>
      </c>
      <c r="B29" s="245" t="s">
        <v>2575</v>
      </c>
      <c r="C29" s="221">
        <v>286791.2</v>
      </c>
    </row>
    <row r="30" spans="1:3">
      <c r="A30" s="380">
        <v>25</v>
      </c>
      <c r="B30" s="245" t="s">
        <v>2576</v>
      </c>
      <c r="C30" s="221">
        <v>114463</v>
      </c>
    </row>
    <row r="31" spans="1:3">
      <c r="A31" s="380">
        <v>26</v>
      </c>
      <c r="B31" s="245" t="s">
        <v>2577</v>
      </c>
      <c r="C31" s="221">
        <v>213513.1</v>
      </c>
    </row>
    <row r="32" spans="1:3">
      <c r="A32" s="380">
        <v>27</v>
      </c>
      <c r="B32" s="245" t="s">
        <v>2578</v>
      </c>
      <c r="C32" s="221">
        <v>166894</v>
      </c>
    </row>
    <row r="33" spans="1:3">
      <c r="A33" s="380">
        <v>28</v>
      </c>
      <c r="B33" s="245" t="s">
        <v>2579</v>
      </c>
      <c r="C33" s="221">
        <v>142545.4</v>
      </c>
    </row>
    <row r="34" spans="1:3">
      <c r="A34" s="380">
        <v>29</v>
      </c>
      <c r="B34" s="245" t="s">
        <v>2580</v>
      </c>
      <c r="C34" s="221">
        <v>116173.1</v>
      </c>
    </row>
    <row r="35" spans="1:3">
      <c r="A35" s="380">
        <v>30</v>
      </c>
      <c r="B35" s="245" t="s">
        <v>2581</v>
      </c>
      <c r="C35" s="221">
        <v>97889.600000000006</v>
      </c>
    </row>
    <row r="36" spans="1:3">
      <c r="A36" s="380">
        <v>31</v>
      </c>
      <c r="B36" s="245" t="s">
        <v>2582</v>
      </c>
      <c r="C36" s="221">
        <v>108000</v>
      </c>
    </row>
    <row r="37" spans="1:3">
      <c r="A37" s="380">
        <v>32</v>
      </c>
      <c r="B37" s="245" t="s">
        <v>2583</v>
      </c>
      <c r="C37" s="221">
        <v>641934.69999999995</v>
      </c>
    </row>
    <row r="38" spans="1:3">
      <c r="A38" s="380">
        <v>33</v>
      </c>
      <c r="B38" s="245" t="s">
        <v>2584</v>
      </c>
      <c r="C38" s="221">
        <v>119811.6</v>
      </c>
    </row>
    <row r="39" spans="1:3">
      <c r="A39" s="380">
        <v>34</v>
      </c>
      <c r="B39" s="245" t="s">
        <v>2585</v>
      </c>
      <c r="C39" s="221">
        <v>89670.1</v>
      </c>
    </row>
    <row r="40" spans="1:3">
      <c r="A40" s="380">
        <v>35</v>
      </c>
      <c r="B40" s="245" t="s">
        <v>2586</v>
      </c>
      <c r="C40" s="221">
        <v>93025.1</v>
      </c>
    </row>
    <row r="41" spans="1:3">
      <c r="A41" s="380">
        <v>36</v>
      </c>
      <c r="B41" s="245" t="s">
        <v>2587</v>
      </c>
      <c r="C41" s="221">
        <v>56006.2</v>
      </c>
    </row>
    <row r="42" spans="1:3">
      <c r="A42" s="380">
        <v>37</v>
      </c>
      <c r="B42" s="245" t="s">
        <v>2588</v>
      </c>
      <c r="C42" s="221">
        <v>86007</v>
      </c>
    </row>
    <row r="43" spans="1:3">
      <c r="A43" s="380">
        <v>38</v>
      </c>
      <c r="B43" s="245" t="s">
        <v>2589</v>
      </c>
      <c r="C43" s="221">
        <v>120796.9</v>
      </c>
    </row>
    <row r="44" spans="1:3">
      <c r="A44" s="380">
        <v>39</v>
      </c>
      <c r="B44" s="245" t="s">
        <v>2590</v>
      </c>
      <c r="C44" s="221">
        <v>136389.79999999999</v>
      </c>
    </row>
    <row r="45" spans="1:3">
      <c r="A45" s="380">
        <v>40</v>
      </c>
      <c r="B45" s="245" t="s">
        <v>2591</v>
      </c>
      <c r="C45" s="221">
        <v>244166.3</v>
      </c>
    </row>
    <row r="46" spans="1:3">
      <c r="A46" s="380">
        <v>41</v>
      </c>
      <c r="B46" s="245" t="s">
        <v>1115</v>
      </c>
      <c r="C46" s="221">
        <v>34769.599999999999</v>
      </c>
    </row>
    <row r="47" spans="1:3">
      <c r="A47" s="380">
        <v>42</v>
      </c>
      <c r="B47" s="245" t="s">
        <v>2539</v>
      </c>
      <c r="C47" s="221">
        <v>133940.79999999999</v>
      </c>
    </row>
    <row r="48" spans="1:3">
      <c r="A48" s="380">
        <v>43</v>
      </c>
      <c r="B48" s="245" t="s">
        <v>2592</v>
      </c>
      <c r="C48" s="221">
        <v>198280.7</v>
      </c>
    </row>
    <row r="49" spans="1:3">
      <c r="A49" s="380">
        <v>44</v>
      </c>
      <c r="B49" s="245" t="s">
        <v>2593</v>
      </c>
      <c r="C49" s="221">
        <v>85913.1</v>
      </c>
    </row>
    <row r="50" spans="1:3">
      <c r="A50" s="380">
        <v>45</v>
      </c>
      <c r="B50" s="245" t="s">
        <v>2594</v>
      </c>
      <c r="C50" s="221">
        <v>158311.4</v>
      </c>
    </row>
    <row r="51" spans="1:3">
      <c r="A51" s="380">
        <v>46</v>
      </c>
      <c r="B51" s="245" t="s">
        <v>2595</v>
      </c>
      <c r="C51" s="221">
        <v>195915.4</v>
      </c>
    </row>
    <row r="52" spans="1:3">
      <c r="A52" s="380">
        <v>47</v>
      </c>
      <c r="B52" s="245" t="s">
        <v>2596</v>
      </c>
      <c r="C52" s="221">
        <v>92104</v>
      </c>
    </row>
    <row r="53" spans="1:3">
      <c r="A53" s="380">
        <v>48</v>
      </c>
      <c r="B53" s="245" t="s">
        <v>2597</v>
      </c>
      <c r="C53" s="221">
        <v>129190.9</v>
      </c>
    </row>
    <row r="54" spans="1:3" s="254" customFormat="1" ht="12.75">
      <c r="A54" s="386"/>
      <c r="B54" s="245" t="s">
        <v>2554</v>
      </c>
      <c r="C54" s="387">
        <v>363189.7</v>
      </c>
    </row>
    <row r="55" spans="1:3" s="254" customFormat="1" ht="12.75">
      <c r="A55" s="381"/>
      <c r="B55" s="252" t="s">
        <v>860</v>
      </c>
      <c r="C55" s="392">
        <f>SUM(C6:C54)</f>
        <v>12077282.1</v>
      </c>
    </row>
    <row r="56" spans="1:3" ht="6.75" customHeight="1"/>
  </sheetData>
  <mergeCells count="1">
    <mergeCell ref="A3:C4"/>
  </mergeCells>
  <pageMargins left="0.70866141732283472" right="0.55118110236220474" top="0.35433070866141736" bottom="0.31496062992125984" header="0.31496062992125984" footer="0.31496062992125984"/>
  <pageSetup paperSize="9" scale="94" firstPageNumber="59" orientation="portrait" useFirstPageNumber="1" r:id="rId1"/>
  <drawing r:id="rId2"/>
</worksheet>
</file>

<file path=xl/worksheets/sheet31.xml><?xml version="1.0" encoding="utf-8"?>
<worksheet xmlns="http://schemas.openxmlformats.org/spreadsheetml/2006/main" xmlns:r="http://schemas.openxmlformats.org/officeDocument/2006/relationships">
  <sheetPr>
    <pageSetUpPr fitToPage="1"/>
  </sheetPr>
  <dimension ref="A1:C54"/>
  <sheetViews>
    <sheetView zoomScaleNormal="100" workbookViewId="0">
      <selection activeCell="B17" sqref="B17"/>
    </sheetView>
  </sheetViews>
  <sheetFormatPr defaultRowHeight="15"/>
  <cols>
    <col min="1" max="1" width="8.140625" style="244" customWidth="1"/>
    <col min="2" max="2" width="45.7109375" style="244" customWidth="1"/>
    <col min="3" max="3" width="25.7109375" style="244" customWidth="1"/>
    <col min="4" max="4" width="2.42578125" style="244" customWidth="1"/>
    <col min="5" max="5" width="7.28515625" style="244" customWidth="1"/>
    <col min="6" max="6" width="8.7109375" style="244" customWidth="1"/>
    <col min="7" max="7" width="15.42578125" style="244" customWidth="1"/>
    <col min="8" max="8" width="17.85546875" style="244" customWidth="1"/>
    <col min="9" max="12" width="18.5703125" style="244" bestFit="1" customWidth="1"/>
    <col min="13" max="14" width="12.85546875" style="244" bestFit="1" customWidth="1"/>
    <col min="15" max="15" width="16.28515625" style="244" bestFit="1" customWidth="1"/>
    <col min="16" max="21" width="10.42578125" style="244" bestFit="1" customWidth="1"/>
    <col min="22" max="22" width="10.140625" style="244" customWidth="1"/>
    <col min="23" max="256" width="9.140625" style="244"/>
    <col min="257" max="257" width="7.140625" style="244" customWidth="1"/>
    <col min="258" max="258" width="49.28515625" style="244" customWidth="1"/>
    <col min="259" max="259" width="13.5703125" style="244" customWidth="1"/>
    <col min="260" max="260" width="6.5703125" style="244" bestFit="1" customWidth="1"/>
    <col min="261" max="261" width="7.28515625" style="244" customWidth="1"/>
    <col min="262" max="262" width="8.7109375" style="244" customWidth="1"/>
    <col min="263" max="263" width="15.42578125" style="244" customWidth="1"/>
    <col min="264" max="264" width="17.85546875" style="244" customWidth="1"/>
    <col min="265" max="268" width="18.5703125" style="244" bestFit="1" customWidth="1"/>
    <col min="269" max="270" width="12.85546875" style="244" bestFit="1" customWidth="1"/>
    <col min="271" max="271" width="16.28515625" style="244" bestFit="1" customWidth="1"/>
    <col min="272" max="277" width="10.42578125" style="244" bestFit="1" customWidth="1"/>
    <col min="278" max="278" width="10.140625" style="244" customWidth="1"/>
    <col min="279" max="512" width="9.140625" style="244"/>
    <col min="513" max="513" width="7.140625" style="244" customWidth="1"/>
    <col min="514" max="514" width="49.28515625" style="244" customWidth="1"/>
    <col min="515" max="515" width="13.5703125" style="244" customWidth="1"/>
    <col min="516" max="516" width="6.5703125" style="244" bestFit="1" customWidth="1"/>
    <col min="517" max="517" width="7.28515625" style="244" customWidth="1"/>
    <col min="518" max="518" width="8.7109375" style="244" customWidth="1"/>
    <col min="519" max="519" width="15.42578125" style="244" customWidth="1"/>
    <col min="520" max="520" width="17.85546875" style="244" customWidth="1"/>
    <col min="521" max="524" width="18.5703125" style="244" bestFit="1" customWidth="1"/>
    <col min="525" max="526" width="12.85546875" style="244" bestFit="1" customWidth="1"/>
    <col min="527" max="527" width="16.28515625" style="244" bestFit="1" customWidth="1"/>
    <col min="528" max="533" width="10.42578125" style="244" bestFit="1" customWidth="1"/>
    <col min="534" max="534" width="10.140625" style="244" customWidth="1"/>
    <col min="535" max="768" width="9.140625" style="244"/>
    <col min="769" max="769" width="7.140625" style="244" customWidth="1"/>
    <col min="770" max="770" width="49.28515625" style="244" customWidth="1"/>
    <col min="771" max="771" width="13.5703125" style="244" customWidth="1"/>
    <col min="772" max="772" width="6.5703125" style="244" bestFit="1" customWidth="1"/>
    <col min="773" max="773" width="7.28515625" style="244" customWidth="1"/>
    <col min="774" max="774" width="8.7109375" style="244" customWidth="1"/>
    <col min="775" max="775" width="15.42578125" style="244" customWidth="1"/>
    <col min="776" max="776" width="17.85546875" style="244" customWidth="1"/>
    <col min="777" max="780" width="18.5703125" style="244" bestFit="1" customWidth="1"/>
    <col min="781" max="782" width="12.85546875" style="244" bestFit="1" customWidth="1"/>
    <col min="783" max="783" width="16.28515625" style="244" bestFit="1" customWidth="1"/>
    <col min="784" max="789" width="10.42578125" style="244" bestFit="1" customWidth="1"/>
    <col min="790" max="790" width="10.140625" style="244" customWidth="1"/>
    <col min="791" max="1024" width="9.140625" style="244"/>
    <col min="1025" max="1025" width="7.140625" style="244" customWidth="1"/>
    <col min="1026" max="1026" width="49.28515625" style="244" customWidth="1"/>
    <col min="1027" max="1027" width="13.5703125" style="244" customWidth="1"/>
    <col min="1028" max="1028" width="6.5703125" style="244" bestFit="1" customWidth="1"/>
    <col min="1029" max="1029" width="7.28515625" style="244" customWidth="1"/>
    <col min="1030" max="1030" width="8.7109375" style="244" customWidth="1"/>
    <col min="1031" max="1031" width="15.42578125" style="244" customWidth="1"/>
    <col min="1032" max="1032" width="17.85546875" style="244" customWidth="1"/>
    <col min="1033" max="1036" width="18.5703125" style="244" bestFit="1" customWidth="1"/>
    <col min="1037" max="1038" width="12.85546875" style="244" bestFit="1" customWidth="1"/>
    <col min="1039" max="1039" width="16.28515625" style="244" bestFit="1" customWidth="1"/>
    <col min="1040" max="1045" width="10.42578125" style="244" bestFit="1" customWidth="1"/>
    <col min="1046" max="1046" width="10.140625" style="244" customWidth="1"/>
    <col min="1047" max="1280" width="9.140625" style="244"/>
    <col min="1281" max="1281" width="7.140625" style="244" customWidth="1"/>
    <col min="1282" max="1282" width="49.28515625" style="244" customWidth="1"/>
    <col min="1283" max="1283" width="13.5703125" style="244" customWidth="1"/>
    <col min="1284" max="1284" width="6.5703125" style="244" bestFit="1" customWidth="1"/>
    <col min="1285" max="1285" width="7.28515625" style="244" customWidth="1"/>
    <col min="1286" max="1286" width="8.7109375" style="244" customWidth="1"/>
    <col min="1287" max="1287" width="15.42578125" style="244" customWidth="1"/>
    <col min="1288" max="1288" width="17.85546875" style="244" customWidth="1"/>
    <col min="1289" max="1292" width="18.5703125" style="244" bestFit="1" customWidth="1"/>
    <col min="1293" max="1294" width="12.85546875" style="244" bestFit="1" customWidth="1"/>
    <col min="1295" max="1295" width="16.28515625" style="244" bestFit="1" customWidth="1"/>
    <col min="1296" max="1301" width="10.42578125" style="244" bestFit="1" customWidth="1"/>
    <col min="1302" max="1302" width="10.140625" style="244" customWidth="1"/>
    <col min="1303" max="1536" width="9.140625" style="244"/>
    <col min="1537" max="1537" width="7.140625" style="244" customWidth="1"/>
    <col min="1538" max="1538" width="49.28515625" style="244" customWidth="1"/>
    <col min="1539" max="1539" width="13.5703125" style="244" customWidth="1"/>
    <col min="1540" max="1540" width="6.5703125" style="244" bestFit="1" customWidth="1"/>
    <col min="1541" max="1541" width="7.28515625" style="244" customWidth="1"/>
    <col min="1542" max="1542" width="8.7109375" style="244" customWidth="1"/>
    <col min="1543" max="1543" width="15.42578125" style="244" customWidth="1"/>
    <col min="1544" max="1544" width="17.85546875" style="244" customWidth="1"/>
    <col min="1545" max="1548" width="18.5703125" style="244" bestFit="1" customWidth="1"/>
    <col min="1549" max="1550" width="12.85546875" style="244" bestFit="1" customWidth="1"/>
    <col min="1551" max="1551" width="16.28515625" style="244" bestFit="1" customWidth="1"/>
    <col min="1552" max="1557" width="10.42578125" style="244" bestFit="1" customWidth="1"/>
    <col min="1558" max="1558" width="10.140625" style="244" customWidth="1"/>
    <col min="1559" max="1792" width="9.140625" style="244"/>
    <col min="1793" max="1793" width="7.140625" style="244" customWidth="1"/>
    <col min="1794" max="1794" width="49.28515625" style="244" customWidth="1"/>
    <col min="1795" max="1795" width="13.5703125" style="244" customWidth="1"/>
    <col min="1796" max="1796" width="6.5703125" style="244" bestFit="1" customWidth="1"/>
    <col min="1797" max="1797" width="7.28515625" style="244" customWidth="1"/>
    <col min="1798" max="1798" width="8.7109375" style="244" customWidth="1"/>
    <col min="1799" max="1799" width="15.42578125" style="244" customWidth="1"/>
    <col min="1800" max="1800" width="17.85546875" style="244" customWidth="1"/>
    <col min="1801" max="1804" width="18.5703125" style="244" bestFit="1" customWidth="1"/>
    <col min="1805" max="1806" width="12.85546875" style="244" bestFit="1" customWidth="1"/>
    <col min="1807" max="1807" width="16.28515625" style="244" bestFit="1" customWidth="1"/>
    <col min="1808" max="1813" width="10.42578125" style="244" bestFit="1" customWidth="1"/>
    <col min="1814" max="1814" width="10.140625" style="244" customWidth="1"/>
    <col min="1815" max="2048" width="9.140625" style="244"/>
    <col min="2049" max="2049" width="7.140625" style="244" customWidth="1"/>
    <col min="2050" max="2050" width="49.28515625" style="244" customWidth="1"/>
    <col min="2051" max="2051" width="13.5703125" style="244" customWidth="1"/>
    <col min="2052" max="2052" width="6.5703125" style="244" bestFit="1" customWidth="1"/>
    <col min="2053" max="2053" width="7.28515625" style="244" customWidth="1"/>
    <col min="2054" max="2054" width="8.7109375" style="244" customWidth="1"/>
    <col min="2055" max="2055" width="15.42578125" style="244" customWidth="1"/>
    <col min="2056" max="2056" width="17.85546875" style="244" customWidth="1"/>
    <col min="2057" max="2060" width="18.5703125" style="244" bestFit="1" customWidth="1"/>
    <col min="2061" max="2062" width="12.85546875" style="244" bestFit="1" customWidth="1"/>
    <col min="2063" max="2063" width="16.28515625" style="244" bestFit="1" customWidth="1"/>
    <col min="2064" max="2069" width="10.42578125" style="244" bestFit="1" customWidth="1"/>
    <col min="2070" max="2070" width="10.140625" style="244" customWidth="1"/>
    <col min="2071" max="2304" width="9.140625" style="244"/>
    <col min="2305" max="2305" width="7.140625" style="244" customWidth="1"/>
    <col min="2306" max="2306" width="49.28515625" style="244" customWidth="1"/>
    <col min="2307" max="2307" width="13.5703125" style="244" customWidth="1"/>
    <col min="2308" max="2308" width="6.5703125" style="244" bestFit="1" customWidth="1"/>
    <col min="2309" max="2309" width="7.28515625" style="244" customWidth="1"/>
    <col min="2310" max="2310" width="8.7109375" style="244" customWidth="1"/>
    <col min="2311" max="2311" width="15.42578125" style="244" customWidth="1"/>
    <col min="2312" max="2312" width="17.85546875" style="244" customWidth="1"/>
    <col min="2313" max="2316" width="18.5703125" style="244" bestFit="1" customWidth="1"/>
    <col min="2317" max="2318" width="12.85546875" style="244" bestFit="1" customWidth="1"/>
    <col min="2319" max="2319" width="16.28515625" style="244" bestFit="1" customWidth="1"/>
    <col min="2320" max="2325" width="10.42578125" style="244" bestFit="1" customWidth="1"/>
    <col min="2326" max="2326" width="10.140625" style="244" customWidth="1"/>
    <col min="2327" max="2560" width="9.140625" style="244"/>
    <col min="2561" max="2561" width="7.140625" style="244" customWidth="1"/>
    <col min="2562" max="2562" width="49.28515625" style="244" customWidth="1"/>
    <col min="2563" max="2563" width="13.5703125" style="244" customWidth="1"/>
    <col min="2564" max="2564" width="6.5703125" style="244" bestFit="1" customWidth="1"/>
    <col min="2565" max="2565" width="7.28515625" style="244" customWidth="1"/>
    <col min="2566" max="2566" width="8.7109375" style="244" customWidth="1"/>
    <col min="2567" max="2567" width="15.42578125" style="244" customWidth="1"/>
    <col min="2568" max="2568" width="17.85546875" style="244" customWidth="1"/>
    <col min="2569" max="2572" width="18.5703125" style="244" bestFit="1" customWidth="1"/>
    <col min="2573" max="2574" width="12.85546875" style="244" bestFit="1" customWidth="1"/>
    <col min="2575" max="2575" width="16.28515625" style="244" bestFit="1" customWidth="1"/>
    <col min="2576" max="2581" width="10.42578125" style="244" bestFit="1" customWidth="1"/>
    <col min="2582" max="2582" width="10.140625" style="244" customWidth="1"/>
    <col min="2583" max="2816" width="9.140625" style="244"/>
    <col min="2817" max="2817" width="7.140625" style="244" customWidth="1"/>
    <col min="2818" max="2818" width="49.28515625" style="244" customWidth="1"/>
    <col min="2819" max="2819" width="13.5703125" style="244" customWidth="1"/>
    <col min="2820" max="2820" width="6.5703125" style="244" bestFit="1" customWidth="1"/>
    <col min="2821" max="2821" width="7.28515625" style="244" customWidth="1"/>
    <col min="2822" max="2822" width="8.7109375" style="244" customWidth="1"/>
    <col min="2823" max="2823" width="15.42578125" style="244" customWidth="1"/>
    <col min="2824" max="2824" width="17.85546875" style="244" customWidth="1"/>
    <col min="2825" max="2828" width="18.5703125" style="244" bestFit="1" customWidth="1"/>
    <col min="2829" max="2830" width="12.85546875" style="244" bestFit="1" customWidth="1"/>
    <col min="2831" max="2831" width="16.28515625" style="244" bestFit="1" customWidth="1"/>
    <col min="2832" max="2837" width="10.42578125" style="244" bestFit="1" customWidth="1"/>
    <col min="2838" max="2838" width="10.140625" style="244" customWidth="1"/>
    <col min="2839" max="3072" width="9.140625" style="244"/>
    <col min="3073" max="3073" width="7.140625" style="244" customWidth="1"/>
    <col min="3074" max="3074" width="49.28515625" style="244" customWidth="1"/>
    <col min="3075" max="3075" width="13.5703125" style="244" customWidth="1"/>
    <col min="3076" max="3076" width="6.5703125" style="244" bestFit="1" customWidth="1"/>
    <col min="3077" max="3077" width="7.28515625" style="244" customWidth="1"/>
    <col min="3078" max="3078" width="8.7109375" style="244" customWidth="1"/>
    <col min="3079" max="3079" width="15.42578125" style="244" customWidth="1"/>
    <col min="3080" max="3080" width="17.85546875" style="244" customWidth="1"/>
    <col min="3081" max="3084" width="18.5703125" style="244" bestFit="1" customWidth="1"/>
    <col min="3085" max="3086" width="12.85546875" style="244" bestFit="1" customWidth="1"/>
    <col min="3087" max="3087" width="16.28515625" style="244" bestFit="1" customWidth="1"/>
    <col min="3088" max="3093" width="10.42578125" style="244" bestFit="1" customWidth="1"/>
    <col min="3094" max="3094" width="10.140625" style="244" customWidth="1"/>
    <col min="3095" max="3328" width="9.140625" style="244"/>
    <col min="3329" max="3329" width="7.140625" style="244" customWidth="1"/>
    <col min="3330" max="3330" width="49.28515625" style="244" customWidth="1"/>
    <col min="3331" max="3331" width="13.5703125" style="244" customWidth="1"/>
    <col min="3332" max="3332" width="6.5703125" style="244" bestFit="1" customWidth="1"/>
    <col min="3333" max="3333" width="7.28515625" style="244" customWidth="1"/>
    <col min="3334" max="3334" width="8.7109375" style="244" customWidth="1"/>
    <col min="3335" max="3335" width="15.42578125" style="244" customWidth="1"/>
    <col min="3336" max="3336" width="17.85546875" style="244" customWidth="1"/>
    <col min="3337" max="3340" width="18.5703125" style="244" bestFit="1" customWidth="1"/>
    <col min="3341" max="3342" width="12.85546875" style="244" bestFit="1" customWidth="1"/>
    <col min="3343" max="3343" width="16.28515625" style="244" bestFit="1" customWidth="1"/>
    <col min="3344" max="3349" width="10.42578125" style="244" bestFit="1" customWidth="1"/>
    <col min="3350" max="3350" width="10.140625" style="244" customWidth="1"/>
    <col min="3351" max="3584" width="9.140625" style="244"/>
    <col min="3585" max="3585" width="7.140625" style="244" customWidth="1"/>
    <col min="3586" max="3586" width="49.28515625" style="244" customWidth="1"/>
    <col min="3587" max="3587" width="13.5703125" style="244" customWidth="1"/>
    <col min="3588" max="3588" width="6.5703125" style="244" bestFit="1" customWidth="1"/>
    <col min="3589" max="3589" width="7.28515625" style="244" customWidth="1"/>
    <col min="3590" max="3590" width="8.7109375" style="244" customWidth="1"/>
    <col min="3591" max="3591" width="15.42578125" style="244" customWidth="1"/>
    <col min="3592" max="3592" width="17.85546875" style="244" customWidth="1"/>
    <col min="3593" max="3596" width="18.5703125" style="244" bestFit="1" customWidth="1"/>
    <col min="3597" max="3598" width="12.85546875" style="244" bestFit="1" customWidth="1"/>
    <col min="3599" max="3599" width="16.28515625" style="244" bestFit="1" customWidth="1"/>
    <col min="3600" max="3605" width="10.42578125" style="244" bestFit="1" customWidth="1"/>
    <col min="3606" max="3606" width="10.140625" style="244" customWidth="1"/>
    <col min="3607" max="3840" width="9.140625" style="244"/>
    <col min="3841" max="3841" width="7.140625" style="244" customWidth="1"/>
    <col min="3842" max="3842" width="49.28515625" style="244" customWidth="1"/>
    <col min="3843" max="3843" width="13.5703125" style="244" customWidth="1"/>
    <col min="3844" max="3844" width="6.5703125" style="244" bestFit="1" customWidth="1"/>
    <col min="3845" max="3845" width="7.28515625" style="244" customWidth="1"/>
    <col min="3846" max="3846" width="8.7109375" style="244" customWidth="1"/>
    <col min="3847" max="3847" width="15.42578125" style="244" customWidth="1"/>
    <col min="3848" max="3848" width="17.85546875" style="244" customWidth="1"/>
    <col min="3849" max="3852" width="18.5703125" style="244" bestFit="1" customWidth="1"/>
    <col min="3853" max="3854" width="12.85546875" style="244" bestFit="1" customWidth="1"/>
    <col min="3855" max="3855" width="16.28515625" style="244" bestFit="1" customWidth="1"/>
    <col min="3856" max="3861" width="10.42578125" style="244" bestFit="1" customWidth="1"/>
    <col min="3862" max="3862" width="10.140625" style="244" customWidth="1"/>
    <col min="3863" max="4096" width="9.140625" style="244"/>
    <col min="4097" max="4097" width="7.140625" style="244" customWidth="1"/>
    <col min="4098" max="4098" width="49.28515625" style="244" customWidth="1"/>
    <col min="4099" max="4099" width="13.5703125" style="244" customWidth="1"/>
    <col min="4100" max="4100" width="6.5703125" style="244" bestFit="1" customWidth="1"/>
    <col min="4101" max="4101" width="7.28515625" style="244" customWidth="1"/>
    <col min="4102" max="4102" width="8.7109375" style="244" customWidth="1"/>
    <col min="4103" max="4103" width="15.42578125" style="244" customWidth="1"/>
    <col min="4104" max="4104" width="17.85546875" style="244" customWidth="1"/>
    <col min="4105" max="4108" width="18.5703125" style="244" bestFit="1" customWidth="1"/>
    <col min="4109" max="4110" width="12.85546875" style="244" bestFit="1" customWidth="1"/>
    <col min="4111" max="4111" width="16.28515625" style="244" bestFit="1" customWidth="1"/>
    <col min="4112" max="4117" width="10.42578125" style="244" bestFit="1" customWidth="1"/>
    <col min="4118" max="4118" width="10.140625" style="244" customWidth="1"/>
    <col min="4119" max="4352" width="9.140625" style="244"/>
    <col min="4353" max="4353" width="7.140625" style="244" customWidth="1"/>
    <col min="4354" max="4354" width="49.28515625" style="244" customWidth="1"/>
    <col min="4355" max="4355" width="13.5703125" style="244" customWidth="1"/>
    <col min="4356" max="4356" width="6.5703125" style="244" bestFit="1" customWidth="1"/>
    <col min="4357" max="4357" width="7.28515625" style="244" customWidth="1"/>
    <col min="4358" max="4358" width="8.7109375" style="244" customWidth="1"/>
    <col min="4359" max="4359" width="15.42578125" style="244" customWidth="1"/>
    <col min="4360" max="4360" width="17.85546875" style="244" customWidth="1"/>
    <col min="4361" max="4364" width="18.5703125" style="244" bestFit="1" customWidth="1"/>
    <col min="4365" max="4366" width="12.85546875" style="244" bestFit="1" customWidth="1"/>
    <col min="4367" max="4367" width="16.28515625" style="244" bestFit="1" customWidth="1"/>
    <col min="4368" max="4373" width="10.42578125" style="244" bestFit="1" customWidth="1"/>
    <col min="4374" max="4374" width="10.140625" style="244" customWidth="1"/>
    <col min="4375" max="4608" width="9.140625" style="244"/>
    <col min="4609" max="4609" width="7.140625" style="244" customWidth="1"/>
    <col min="4610" max="4610" width="49.28515625" style="244" customWidth="1"/>
    <col min="4611" max="4611" width="13.5703125" style="244" customWidth="1"/>
    <col min="4612" max="4612" width="6.5703125" style="244" bestFit="1" customWidth="1"/>
    <col min="4613" max="4613" width="7.28515625" style="244" customWidth="1"/>
    <col min="4614" max="4614" width="8.7109375" style="244" customWidth="1"/>
    <col min="4615" max="4615" width="15.42578125" style="244" customWidth="1"/>
    <col min="4616" max="4616" width="17.85546875" style="244" customWidth="1"/>
    <col min="4617" max="4620" width="18.5703125" style="244" bestFit="1" customWidth="1"/>
    <col min="4621" max="4622" width="12.85546875" style="244" bestFit="1" customWidth="1"/>
    <col min="4623" max="4623" width="16.28515625" style="244" bestFit="1" customWidth="1"/>
    <col min="4624" max="4629" width="10.42578125" style="244" bestFit="1" customWidth="1"/>
    <col min="4630" max="4630" width="10.140625" style="244" customWidth="1"/>
    <col min="4631" max="4864" width="9.140625" style="244"/>
    <col min="4865" max="4865" width="7.140625" style="244" customWidth="1"/>
    <col min="4866" max="4866" width="49.28515625" style="244" customWidth="1"/>
    <col min="4867" max="4867" width="13.5703125" style="244" customWidth="1"/>
    <col min="4868" max="4868" width="6.5703125" style="244" bestFit="1" customWidth="1"/>
    <col min="4869" max="4869" width="7.28515625" style="244" customWidth="1"/>
    <col min="4870" max="4870" width="8.7109375" style="244" customWidth="1"/>
    <col min="4871" max="4871" width="15.42578125" style="244" customWidth="1"/>
    <col min="4872" max="4872" width="17.85546875" style="244" customWidth="1"/>
    <col min="4873" max="4876" width="18.5703125" style="244" bestFit="1" customWidth="1"/>
    <col min="4877" max="4878" width="12.85546875" style="244" bestFit="1" customWidth="1"/>
    <col min="4879" max="4879" width="16.28515625" style="244" bestFit="1" customWidth="1"/>
    <col min="4880" max="4885" width="10.42578125" style="244" bestFit="1" customWidth="1"/>
    <col min="4886" max="4886" width="10.140625" style="244" customWidth="1"/>
    <col min="4887" max="5120" width="9.140625" style="244"/>
    <col min="5121" max="5121" width="7.140625" style="244" customWidth="1"/>
    <col min="5122" max="5122" width="49.28515625" style="244" customWidth="1"/>
    <col min="5123" max="5123" width="13.5703125" style="244" customWidth="1"/>
    <col min="5124" max="5124" width="6.5703125" style="244" bestFit="1" customWidth="1"/>
    <col min="5125" max="5125" width="7.28515625" style="244" customWidth="1"/>
    <col min="5126" max="5126" width="8.7109375" style="244" customWidth="1"/>
    <col min="5127" max="5127" width="15.42578125" style="244" customWidth="1"/>
    <col min="5128" max="5128" width="17.85546875" style="244" customWidth="1"/>
    <col min="5129" max="5132" width="18.5703125" style="244" bestFit="1" customWidth="1"/>
    <col min="5133" max="5134" width="12.85546875" style="244" bestFit="1" customWidth="1"/>
    <col min="5135" max="5135" width="16.28515625" style="244" bestFit="1" customWidth="1"/>
    <col min="5136" max="5141" width="10.42578125" style="244" bestFit="1" customWidth="1"/>
    <col min="5142" max="5142" width="10.140625" style="244" customWidth="1"/>
    <col min="5143" max="5376" width="9.140625" style="244"/>
    <col min="5377" max="5377" width="7.140625" style="244" customWidth="1"/>
    <col min="5378" max="5378" width="49.28515625" style="244" customWidth="1"/>
    <col min="5379" max="5379" width="13.5703125" style="244" customWidth="1"/>
    <col min="5380" max="5380" width="6.5703125" style="244" bestFit="1" customWidth="1"/>
    <col min="5381" max="5381" width="7.28515625" style="244" customWidth="1"/>
    <col min="5382" max="5382" width="8.7109375" style="244" customWidth="1"/>
    <col min="5383" max="5383" width="15.42578125" style="244" customWidth="1"/>
    <col min="5384" max="5384" width="17.85546875" style="244" customWidth="1"/>
    <col min="5385" max="5388" width="18.5703125" style="244" bestFit="1" customWidth="1"/>
    <col min="5389" max="5390" width="12.85546875" style="244" bestFit="1" customWidth="1"/>
    <col min="5391" max="5391" width="16.28515625" style="244" bestFit="1" customWidth="1"/>
    <col min="5392" max="5397" width="10.42578125" style="244" bestFit="1" customWidth="1"/>
    <col min="5398" max="5398" width="10.140625" style="244" customWidth="1"/>
    <col min="5399" max="5632" width="9.140625" style="244"/>
    <col min="5633" max="5633" width="7.140625" style="244" customWidth="1"/>
    <col min="5634" max="5634" width="49.28515625" style="244" customWidth="1"/>
    <col min="5635" max="5635" width="13.5703125" style="244" customWidth="1"/>
    <col min="5636" max="5636" width="6.5703125" style="244" bestFit="1" customWidth="1"/>
    <col min="5637" max="5637" width="7.28515625" style="244" customWidth="1"/>
    <col min="5638" max="5638" width="8.7109375" style="244" customWidth="1"/>
    <col min="5639" max="5639" width="15.42578125" style="244" customWidth="1"/>
    <col min="5640" max="5640" width="17.85546875" style="244" customWidth="1"/>
    <col min="5641" max="5644" width="18.5703125" style="244" bestFit="1" customWidth="1"/>
    <col min="5645" max="5646" width="12.85546875" style="244" bestFit="1" customWidth="1"/>
    <col min="5647" max="5647" width="16.28515625" style="244" bestFit="1" customWidth="1"/>
    <col min="5648" max="5653" width="10.42578125" style="244" bestFit="1" customWidth="1"/>
    <col min="5654" max="5654" width="10.140625" style="244" customWidth="1"/>
    <col min="5655" max="5888" width="9.140625" style="244"/>
    <col min="5889" max="5889" width="7.140625" style="244" customWidth="1"/>
    <col min="5890" max="5890" width="49.28515625" style="244" customWidth="1"/>
    <col min="5891" max="5891" width="13.5703125" style="244" customWidth="1"/>
    <col min="5892" max="5892" width="6.5703125" style="244" bestFit="1" customWidth="1"/>
    <col min="5893" max="5893" width="7.28515625" style="244" customWidth="1"/>
    <col min="5894" max="5894" width="8.7109375" style="244" customWidth="1"/>
    <col min="5895" max="5895" width="15.42578125" style="244" customWidth="1"/>
    <col min="5896" max="5896" width="17.85546875" style="244" customWidth="1"/>
    <col min="5897" max="5900" width="18.5703125" style="244" bestFit="1" customWidth="1"/>
    <col min="5901" max="5902" width="12.85546875" style="244" bestFit="1" customWidth="1"/>
    <col min="5903" max="5903" width="16.28515625" style="244" bestFit="1" customWidth="1"/>
    <col min="5904" max="5909" width="10.42578125" style="244" bestFit="1" customWidth="1"/>
    <col min="5910" max="5910" width="10.140625" style="244" customWidth="1"/>
    <col min="5911" max="6144" width="9.140625" style="244"/>
    <col min="6145" max="6145" width="7.140625" style="244" customWidth="1"/>
    <col min="6146" max="6146" width="49.28515625" style="244" customWidth="1"/>
    <col min="6147" max="6147" width="13.5703125" style="244" customWidth="1"/>
    <col min="6148" max="6148" width="6.5703125" style="244" bestFit="1" customWidth="1"/>
    <col min="6149" max="6149" width="7.28515625" style="244" customWidth="1"/>
    <col min="6150" max="6150" width="8.7109375" style="244" customWidth="1"/>
    <col min="6151" max="6151" width="15.42578125" style="244" customWidth="1"/>
    <col min="6152" max="6152" width="17.85546875" style="244" customWidth="1"/>
    <col min="6153" max="6156" width="18.5703125" style="244" bestFit="1" customWidth="1"/>
    <col min="6157" max="6158" width="12.85546875" style="244" bestFit="1" customWidth="1"/>
    <col min="6159" max="6159" width="16.28515625" style="244" bestFit="1" customWidth="1"/>
    <col min="6160" max="6165" width="10.42578125" style="244" bestFit="1" customWidth="1"/>
    <col min="6166" max="6166" width="10.140625" style="244" customWidth="1"/>
    <col min="6167" max="6400" width="9.140625" style="244"/>
    <col min="6401" max="6401" width="7.140625" style="244" customWidth="1"/>
    <col min="6402" max="6402" width="49.28515625" style="244" customWidth="1"/>
    <col min="6403" max="6403" width="13.5703125" style="244" customWidth="1"/>
    <col min="6404" max="6404" width="6.5703125" style="244" bestFit="1" customWidth="1"/>
    <col min="6405" max="6405" width="7.28515625" style="244" customWidth="1"/>
    <col min="6406" max="6406" width="8.7109375" style="244" customWidth="1"/>
    <col min="6407" max="6407" width="15.42578125" style="244" customWidth="1"/>
    <col min="6408" max="6408" width="17.85546875" style="244" customWidth="1"/>
    <col min="6409" max="6412" width="18.5703125" style="244" bestFit="1" customWidth="1"/>
    <col min="6413" max="6414" width="12.85546875" style="244" bestFit="1" customWidth="1"/>
    <col min="6415" max="6415" width="16.28515625" style="244" bestFit="1" customWidth="1"/>
    <col min="6416" max="6421" width="10.42578125" style="244" bestFit="1" customWidth="1"/>
    <col min="6422" max="6422" width="10.140625" style="244" customWidth="1"/>
    <col min="6423" max="6656" width="9.140625" style="244"/>
    <col min="6657" max="6657" width="7.140625" style="244" customWidth="1"/>
    <col min="6658" max="6658" width="49.28515625" style="244" customWidth="1"/>
    <col min="6659" max="6659" width="13.5703125" style="244" customWidth="1"/>
    <col min="6660" max="6660" width="6.5703125" style="244" bestFit="1" customWidth="1"/>
    <col min="6661" max="6661" width="7.28515625" style="244" customWidth="1"/>
    <col min="6662" max="6662" width="8.7109375" style="244" customWidth="1"/>
    <col min="6663" max="6663" width="15.42578125" style="244" customWidth="1"/>
    <col min="6664" max="6664" width="17.85546875" style="244" customWidth="1"/>
    <col min="6665" max="6668" width="18.5703125" style="244" bestFit="1" customWidth="1"/>
    <col min="6669" max="6670" width="12.85546875" style="244" bestFit="1" customWidth="1"/>
    <col min="6671" max="6671" width="16.28515625" style="244" bestFit="1" customWidth="1"/>
    <col min="6672" max="6677" width="10.42578125" style="244" bestFit="1" customWidth="1"/>
    <col min="6678" max="6678" width="10.140625" style="244" customWidth="1"/>
    <col min="6679" max="6912" width="9.140625" style="244"/>
    <col min="6913" max="6913" width="7.140625" style="244" customWidth="1"/>
    <col min="6914" max="6914" width="49.28515625" style="244" customWidth="1"/>
    <col min="6915" max="6915" width="13.5703125" style="244" customWidth="1"/>
    <col min="6916" max="6916" width="6.5703125" style="244" bestFit="1" customWidth="1"/>
    <col min="6917" max="6917" width="7.28515625" style="244" customWidth="1"/>
    <col min="6918" max="6918" width="8.7109375" style="244" customWidth="1"/>
    <col min="6919" max="6919" width="15.42578125" style="244" customWidth="1"/>
    <col min="6920" max="6920" width="17.85546875" style="244" customWidth="1"/>
    <col min="6921" max="6924" width="18.5703125" style="244" bestFit="1" customWidth="1"/>
    <col min="6925" max="6926" width="12.85546875" style="244" bestFit="1" customWidth="1"/>
    <col min="6927" max="6927" width="16.28515625" style="244" bestFit="1" customWidth="1"/>
    <col min="6928" max="6933" width="10.42578125" style="244" bestFit="1" customWidth="1"/>
    <col min="6934" max="6934" width="10.140625" style="244" customWidth="1"/>
    <col min="6935" max="7168" width="9.140625" style="244"/>
    <col min="7169" max="7169" width="7.140625" style="244" customWidth="1"/>
    <col min="7170" max="7170" width="49.28515625" style="244" customWidth="1"/>
    <col min="7171" max="7171" width="13.5703125" style="244" customWidth="1"/>
    <col min="7172" max="7172" width="6.5703125" style="244" bestFit="1" customWidth="1"/>
    <col min="7173" max="7173" width="7.28515625" style="244" customWidth="1"/>
    <col min="7174" max="7174" width="8.7109375" style="244" customWidth="1"/>
    <col min="7175" max="7175" width="15.42578125" style="244" customWidth="1"/>
    <col min="7176" max="7176" width="17.85546875" style="244" customWidth="1"/>
    <col min="7177" max="7180" width="18.5703125" style="244" bestFit="1" customWidth="1"/>
    <col min="7181" max="7182" width="12.85546875" style="244" bestFit="1" customWidth="1"/>
    <col min="7183" max="7183" width="16.28515625" style="244" bestFit="1" customWidth="1"/>
    <col min="7184" max="7189" width="10.42578125" style="244" bestFit="1" customWidth="1"/>
    <col min="7190" max="7190" width="10.140625" style="244" customWidth="1"/>
    <col min="7191" max="7424" width="9.140625" style="244"/>
    <col min="7425" max="7425" width="7.140625" style="244" customWidth="1"/>
    <col min="7426" max="7426" width="49.28515625" style="244" customWidth="1"/>
    <col min="7427" max="7427" width="13.5703125" style="244" customWidth="1"/>
    <col min="7428" max="7428" width="6.5703125" style="244" bestFit="1" customWidth="1"/>
    <col min="7429" max="7429" width="7.28515625" style="244" customWidth="1"/>
    <col min="7430" max="7430" width="8.7109375" style="244" customWidth="1"/>
    <col min="7431" max="7431" width="15.42578125" style="244" customWidth="1"/>
    <col min="7432" max="7432" width="17.85546875" style="244" customWidth="1"/>
    <col min="7433" max="7436" width="18.5703125" style="244" bestFit="1" customWidth="1"/>
    <col min="7437" max="7438" width="12.85546875" style="244" bestFit="1" customWidth="1"/>
    <col min="7439" max="7439" width="16.28515625" style="244" bestFit="1" customWidth="1"/>
    <col min="7440" max="7445" width="10.42578125" style="244" bestFit="1" customWidth="1"/>
    <col min="7446" max="7446" width="10.140625" style="244" customWidth="1"/>
    <col min="7447" max="7680" width="9.140625" style="244"/>
    <col min="7681" max="7681" width="7.140625" style="244" customWidth="1"/>
    <col min="7682" max="7682" width="49.28515625" style="244" customWidth="1"/>
    <col min="7683" max="7683" width="13.5703125" style="244" customWidth="1"/>
    <col min="7684" max="7684" width="6.5703125" style="244" bestFit="1" customWidth="1"/>
    <col min="7685" max="7685" width="7.28515625" style="244" customWidth="1"/>
    <col min="7686" max="7686" width="8.7109375" style="244" customWidth="1"/>
    <col min="7687" max="7687" width="15.42578125" style="244" customWidth="1"/>
    <col min="7688" max="7688" width="17.85546875" style="244" customWidth="1"/>
    <col min="7689" max="7692" width="18.5703125" style="244" bestFit="1" customWidth="1"/>
    <col min="7693" max="7694" width="12.85546875" style="244" bestFit="1" customWidth="1"/>
    <col min="7695" max="7695" width="16.28515625" style="244" bestFit="1" customWidth="1"/>
    <col min="7696" max="7701" width="10.42578125" style="244" bestFit="1" customWidth="1"/>
    <col min="7702" max="7702" width="10.140625" style="244" customWidth="1"/>
    <col min="7703" max="7936" width="9.140625" style="244"/>
    <col min="7937" max="7937" width="7.140625" style="244" customWidth="1"/>
    <col min="7938" max="7938" width="49.28515625" style="244" customWidth="1"/>
    <col min="7939" max="7939" width="13.5703125" style="244" customWidth="1"/>
    <col min="7940" max="7940" width="6.5703125" style="244" bestFit="1" customWidth="1"/>
    <col min="7941" max="7941" width="7.28515625" style="244" customWidth="1"/>
    <col min="7942" max="7942" width="8.7109375" style="244" customWidth="1"/>
    <col min="7943" max="7943" width="15.42578125" style="244" customWidth="1"/>
    <col min="7944" max="7944" width="17.85546875" style="244" customWidth="1"/>
    <col min="7945" max="7948" width="18.5703125" style="244" bestFit="1" customWidth="1"/>
    <col min="7949" max="7950" width="12.85546875" style="244" bestFit="1" customWidth="1"/>
    <col min="7951" max="7951" width="16.28515625" style="244" bestFit="1" customWidth="1"/>
    <col min="7952" max="7957" width="10.42578125" style="244" bestFit="1" customWidth="1"/>
    <col min="7958" max="7958" width="10.140625" style="244" customWidth="1"/>
    <col min="7959" max="8192" width="9.140625" style="244"/>
    <col min="8193" max="8193" width="7.140625" style="244" customWidth="1"/>
    <col min="8194" max="8194" width="49.28515625" style="244" customWidth="1"/>
    <col min="8195" max="8195" width="13.5703125" style="244" customWidth="1"/>
    <col min="8196" max="8196" width="6.5703125" style="244" bestFit="1" customWidth="1"/>
    <col min="8197" max="8197" width="7.28515625" style="244" customWidth="1"/>
    <col min="8198" max="8198" width="8.7109375" style="244" customWidth="1"/>
    <col min="8199" max="8199" width="15.42578125" style="244" customWidth="1"/>
    <col min="8200" max="8200" width="17.85546875" style="244" customWidth="1"/>
    <col min="8201" max="8204" width="18.5703125" style="244" bestFit="1" customWidth="1"/>
    <col min="8205" max="8206" width="12.85546875" style="244" bestFit="1" customWidth="1"/>
    <col min="8207" max="8207" width="16.28515625" style="244" bestFit="1" customWidth="1"/>
    <col min="8208" max="8213" width="10.42578125" style="244" bestFit="1" customWidth="1"/>
    <col min="8214" max="8214" width="10.140625" style="244" customWidth="1"/>
    <col min="8215" max="8448" width="9.140625" style="244"/>
    <col min="8449" max="8449" width="7.140625" style="244" customWidth="1"/>
    <col min="8450" max="8450" width="49.28515625" style="244" customWidth="1"/>
    <col min="8451" max="8451" width="13.5703125" style="244" customWidth="1"/>
    <col min="8452" max="8452" width="6.5703125" style="244" bestFit="1" customWidth="1"/>
    <col min="8453" max="8453" width="7.28515625" style="244" customWidth="1"/>
    <col min="8454" max="8454" width="8.7109375" style="244" customWidth="1"/>
    <col min="8455" max="8455" width="15.42578125" style="244" customWidth="1"/>
    <col min="8456" max="8456" width="17.85546875" style="244" customWidth="1"/>
    <col min="8457" max="8460" width="18.5703125" style="244" bestFit="1" customWidth="1"/>
    <col min="8461" max="8462" width="12.85546875" style="244" bestFit="1" customWidth="1"/>
    <col min="8463" max="8463" width="16.28515625" style="244" bestFit="1" customWidth="1"/>
    <col min="8464" max="8469" width="10.42578125" style="244" bestFit="1" customWidth="1"/>
    <col min="8470" max="8470" width="10.140625" style="244" customWidth="1"/>
    <col min="8471" max="8704" width="9.140625" style="244"/>
    <col min="8705" max="8705" width="7.140625" style="244" customWidth="1"/>
    <col min="8706" max="8706" width="49.28515625" style="244" customWidth="1"/>
    <col min="8707" max="8707" width="13.5703125" style="244" customWidth="1"/>
    <col min="8708" max="8708" width="6.5703125" style="244" bestFit="1" customWidth="1"/>
    <col min="8709" max="8709" width="7.28515625" style="244" customWidth="1"/>
    <col min="8710" max="8710" width="8.7109375" style="244" customWidth="1"/>
    <col min="8711" max="8711" width="15.42578125" style="244" customWidth="1"/>
    <col min="8712" max="8712" width="17.85546875" style="244" customWidth="1"/>
    <col min="8713" max="8716" width="18.5703125" style="244" bestFit="1" customWidth="1"/>
    <col min="8717" max="8718" width="12.85546875" style="244" bestFit="1" customWidth="1"/>
    <col min="8719" max="8719" width="16.28515625" style="244" bestFit="1" customWidth="1"/>
    <col min="8720" max="8725" width="10.42578125" style="244" bestFit="1" customWidth="1"/>
    <col min="8726" max="8726" width="10.140625" style="244" customWidth="1"/>
    <col min="8727" max="8960" width="9.140625" style="244"/>
    <col min="8961" max="8961" width="7.140625" style="244" customWidth="1"/>
    <col min="8962" max="8962" width="49.28515625" style="244" customWidth="1"/>
    <col min="8963" max="8963" width="13.5703125" style="244" customWidth="1"/>
    <col min="8964" max="8964" width="6.5703125" style="244" bestFit="1" customWidth="1"/>
    <col min="8965" max="8965" width="7.28515625" style="244" customWidth="1"/>
    <col min="8966" max="8966" width="8.7109375" style="244" customWidth="1"/>
    <col min="8967" max="8967" width="15.42578125" style="244" customWidth="1"/>
    <col min="8968" max="8968" width="17.85546875" style="244" customWidth="1"/>
    <col min="8969" max="8972" width="18.5703125" style="244" bestFit="1" customWidth="1"/>
    <col min="8973" max="8974" width="12.85546875" style="244" bestFit="1" customWidth="1"/>
    <col min="8975" max="8975" width="16.28515625" style="244" bestFit="1" customWidth="1"/>
    <col min="8976" max="8981" width="10.42578125" style="244" bestFit="1" customWidth="1"/>
    <col min="8982" max="8982" width="10.140625" style="244" customWidth="1"/>
    <col min="8983" max="9216" width="9.140625" style="244"/>
    <col min="9217" max="9217" width="7.140625" style="244" customWidth="1"/>
    <col min="9218" max="9218" width="49.28515625" style="244" customWidth="1"/>
    <col min="9219" max="9219" width="13.5703125" style="244" customWidth="1"/>
    <col min="9220" max="9220" width="6.5703125" style="244" bestFit="1" customWidth="1"/>
    <col min="9221" max="9221" width="7.28515625" style="244" customWidth="1"/>
    <col min="9222" max="9222" width="8.7109375" style="244" customWidth="1"/>
    <col min="9223" max="9223" width="15.42578125" style="244" customWidth="1"/>
    <col min="9224" max="9224" width="17.85546875" style="244" customWidth="1"/>
    <col min="9225" max="9228" width="18.5703125" style="244" bestFit="1" customWidth="1"/>
    <col min="9229" max="9230" width="12.85546875" style="244" bestFit="1" customWidth="1"/>
    <col min="9231" max="9231" width="16.28515625" style="244" bestFit="1" customWidth="1"/>
    <col min="9232" max="9237" width="10.42578125" style="244" bestFit="1" customWidth="1"/>
    <col min="9238" max="9238" width="10.140625" style="244" customWidth="1"/>
    <col min="9239" max="9472" width="9.140625" style="244"/>
    <col min="9473" max="9473" width="7.140625" style="244" customWidth="1"/>
    <col min="9474" max="9474" width="49.28515625" style="244" customWidth="1"/>
    <col min="9475" max="9475" width="13.5703125" style="244" customWidth="1"/>
    <col min="9476" max="9476" width="6.5703125" style="244" bestFit="1" customWidth="1"/>
    <col min="9477" max="9477" width="7.28515625" style="244" customWidth="1"/>
    <col min="9478" max="9478" width="8.7109375" style="244" customWidth="1"/>
    <col min="9479" max="9479" width="15.42578125" style="244" customWidth="1"/>
    <col min="9480" max="9480" width="17.85546875" style="244" customWidth="1"/>
    <col min="9481" max="9484" width="18.5703125" style="244" bestFit="1" customWidth="1"/>
    <col min="9485" max="9486" width="12.85546875" style="244" bestFit="1" customWidth="1"/>
    <col min="9487" max="9487" width="16.28515625" style="244" bestFit="1" customWidth="1"/>
    <col min="9488" max="9493" width="10.42578125" style="244" bestFit="1" customWidth="1"/>
    <col min="9494" max="9494" width="10.140625" style="244" customWidth="1"/>
    <col min="9495" max="9728" width="9.140625" style="244"/>
    <col min="9729" max="9729" width="7.140625" style="244" customWidth="1"/>
    <col min="9730" max="9730" width="49.28515625" style="244" customWidth="1"/>
    <col min="9731" max="9731" width="13.5703125" style="244" customWidth="1"/>
    <col min="9732" max="9732" width="6.5703125" style="244" bestFit="1" customWidth="1"/>
    <col min="9733" max="9733" width="7.28515625" style="244" customWidth="1"/>
    <col min="9734" max="9734" width="8.7109375" style="244" customWidth="1"/>
    <col min="9735" max="9735" width="15.42578125" style="244" customWidth="1"/>
    <col min="9736" max="9736" width="17.85546875" style="244" customWidth="1"/>
    <col min="9737" max="9740" width="18.5703125" style="244" bestFit="1" customWidth="1"/>
    <col min="9741" max="9742" width="12.85546875" style="244" bestFit="1" customWidth="1"/>
    <col min="9743" max="9743" width="16.28515625" style="244" bestFit="1" customWidth="1"/>
    <col min="9744" max="9749" width="10.42578125" style="244" bestFit="1" customWidth="1"/>
    <col min="9750" max="9750" width="10.140625" style="244" customWidth="1"/>
    <col min="9751" max="9984" width="9.140625" style="244"/>
    <col min="9985" max="9985" width="7.140625" style="244" customWidth="1"/>
    <col min="9986" max="9986" width="49.28515625" style="244" customWidth="1"/>
    <col min="9987" max="9987" width="13.5703125" style="244" customWidth="1"/>
    <col min="9988" max="9988" width="6.5703125" style="244" bestFit="1" customWidth="1"/>
    <col min="9989" max="9989" width="7.28515625" style="244" customWidth="1"/>
    <col min="9990" max="9990" width="8.7109375" style="244" customWidth="1"/>
    <col min="9991" max="9991" width="15.42578125" style="244" customWidth="1"/>
    <col min="9992" max="9992" width="17.85546875" style="244" customWidth="1"/>
    <col min="9993" max="9996" width="18.5703125" style="244" bestFit="1" customWidth="1"/>
    <col min="9997" max="9998" width="12.85546875" style="244" bestFit="1" customWidth="1"/>
    <col min="9999" max="9999" width="16.28515625" style="244" bestFit="1" customWidth="1"/>
    <col min="10000" max="10005" width="10.42578125" style="244" bestFit="1" customWidth="1"/>
    <col min="10006" max="10006" width="10.140625" style="244" customWidth="1"/>
    <col min="10007" max="10240" width="9.140625" style="244"/>
    <col min="10241" max="10241" width="7.140625" style="244" customWidth="1"/>
    <col min="10242" max="10242" width="49.28515625" style="244" customWidth="1"/>
    <col min="10243" max="10243" width="13.5703125" style="244" customWidth="1"/>
    <col min="10244" max="10244" width="6.5703125" style="244" bestFit="1" customWidth="1"/>
    <col min="10245" max="10245" width="7.28515625" style="244" customWidth="1"/>
    <col min="10246" max="10246" width="8.7109375" style="244" customWidth="1"/>
    <col min="10247" max="10247" width="15.42578125" style="244" customWidth="1"/>
    <col min="10248" max="10248" width="17.85546875" style="244" customWidth="1"/>
    <col min="10249" max="10252" width="18.5703125" style="244" bestFit="1" customWidth="1"/>
    <col min="10253" max="10254" width="12.85546875" style="244" bestFit="1" customWidth="1"/>
    <col min="10255" max="10255" width="16.28515625" style="244" bestFit="1" customWidth="1"/>
    <col min="10256" max="10261" width="10.42578125" style="244" bestFit="1" customWidth="1"/>
    <col min="10262" max="10262" width="10.140625" style="244" customWidth="1"/>
    <col min="10263" max="10496" width="9.140625" style="244"/>
    <col min="10497" max="10497" width="7.140625" style="244" customWidth="1"/>
    <col min="10498" max="10498" width="49.28515625" style="244" customWidth="1"/>
    <col min="10499" max="10499" width="13.5703125" style="244" customWidth="1"/>
    <col min="10500" max="10500" width="6.5703125" style="244" bestFit="1" customWidth="1"/>
    <col min="10501" max="10501" width="7.28515625" style="244" customWidth="1"/>
    <col min="10502" max="10502" width="8.7109375" style="244" customWidth="1"/>
    <col min="10503" max="10503" width="15.42578125" style="244" customWidth="1"/>
    <col min="10504" max="10504" width="17.85546875" style="244" customWidth="1"/>
    <col min="10505" max="10508" width="18.5703125" style="244" bestFit="1" customWidth="1"/>
    <col min="10509" max="10510" width="12.85546875" style="244" bestFit="1" customWidth="1"/>
    <col min="10511" max="10511" width="16.28515625" style="244" bestFit="1" customWidth="1"/>
    <col min="10512" max="10517" width="10.42578125" style="244" bestFit="1" customWidth="1"/>
    <col min="10518" max="10518" width="10.140625" style="244" customWidth="1"/>
    <col min="10519" max="10752" width="9.140625" style="244"/>
    <col min="10753" max="10753" width="7.140625" style="244" customWidth="1"/>
    <col min="10754" max="10754" width="49.28515625" style="244" customWidth="1"/>
    <col min="10755" max="10755" width="13.5703125" style="244" customWidth="1"/>
    <col min="10756" max="10756" width="6.5703125" style="244" bestFit="1" customWidth="1"/>
    <col min="10757" max="10757" width="7.28515625" style="244" customWidth="1"/>
    <col min="10758" max="10758" width="8.7109375" style="244" customWidth="1"/>
    <col min="10759" max="10759" width="15.42578125" style="244" customWidth="1"/>
    <col min="10760" max="10760" width="17.85546875" style="244" customWidth="1"/>
    <col min="10761" max="10764" width="18.5703125" style="244" bestFit="1" customWidth="1"/>
    <col min="10765" max="10766" width="12.85546875" style="244" bestFit="1" customWidth="1"/>
    <col min="10767" max="10767" width="16.28515625" style="244" bestFit="1" customWidth="1"/>
    <col min="10768" max="10773" width="10.42578125" style="244" bestFit="1" customWidth="1"/>
    <col min="10774" max="10774" width="10.140625" style="244" customWidth="1"/>
    <col min="10775" max="11008" width="9.140625" style="244"/>
    <col min="11009" max="11009" width="7.140625" style="244" customWidth="1"/>
    <col min="11010" max="11010" width="49.28515625" style="244" customWidth="1"/>
    <col min="11011" max="11011" width="13.5703125" style="244" customWidth="1"/>
    <col min="11012" max="11012" width="6.5703125" style="244" bestFit="1" customWidth="1"/>
    <col min="11013" max="11013" width="7.28515625" style="244" customWidth="1"/>
    <col min="11014" max="11014" width="8.7109375" style="244" customWidth="1"/>
    <col min="11015" max="11015" width="15.42578125" style="244" customWidth="1"/>
    <col min="11016" max="11016" width="17.85546875" style="244" customWidth="1"/>
    <col min="11017" max="11020" width="18.5703125" style="244" bestFit="1" customWidth="1"/>
    <col min="11021" max="11022" width="12.85546875" style="244" bestFit="1" customWidth="1"/>
    <col min="11023" max="11023" width="16.28515625" style="244" bestFit="1" customWidth="1"/>
    <col min="11024" max="11029" width="10.42578125" style="244" bestFit="1" customWidth="1"/>
    <col min="11030" max="11030" width="10.140625" style="244" customWidth="1"/>
    <col min="11031" max="11264" width="9.140625" style="244"/>
    <col min="11265" max="11265" width="7.140625" style="244" customWidth="1"/>
    <col min="11266" max="11266" width="49.28515625" style="244" customWidth="1"/>
    <col min="11267" max="11267" width="13.5703125" style="244" customWidth="1"/>
    <col min="11268" max="11268" width="6.5703125" style="244" bestFit="1" customWidth="1"/>
    <col min="11269" max="11269" width="7.28515625" style="244" customWidth="1"/>
    <col min="11270" max="11270" width="8.7109375" style="244" customWidth="1"/>
    <col min="11271" max="11271" width="15.42578125" style="244" customWidth="1"/>
    <col min="11272" max="11272" width="17.85546875" style="244" customWidth="1"/>
    <col min="11273" max="11276" width="18.5703125" style="244" bestFit="1" customWidth="1"/>
    <col min="11277" max="11278" width="12.85546875" style="244" bestFit="1" customWidth="1"/>
    <col min="11279" max="11279" width="16.28515625" style="244" bestFit="1" customWidth="1"/>
    <col min="11280" max="11285" width="10.42578125" style="244" bestFit="1" customWidth="1"/>
    <col min="11286" max="11286" width="10.140625" style="244" customWidth="1"/>
    <col min="11287" max="11520" width="9.140625" style="244"/>
    <col min="11521" max="11521" width="7.140625" style="244" customWidth="1"/>
    <col min="11522" max="11522" width="49.28515625" style="244" customWidth="1"/>
    <col min="11523" max="11523" width="13.5703125" style="244" customWidth="1"/>
    <col min="11524" max="11524" width="6.5703125" style="244" bestFit="1" customWidth="1"/>
    <col min="11525" max="11525" width="7.28515625" style="244" customWidth="1"/>
    <col min="11526" max="11526" width="8.7109375" style="244" customWidth="1"/>
    <col min="11527" max="11527" width="15.42578125" style="244" customWidth="1"/>
    <col min="11528" max="11528" width="17.85546875" style="244" customWidth="1"/>
    <col min="11529" max="11532" width="18.5703125" style="244" bestFit="1" customWidth="1"/>
    <col min="11533" max="11534" width="12.85546875" style="244" bestFit="1" customWidth="1"/>
    <col min="11535" max="11535" width="16.28515625" style="244" bestFit="1" customWidth="1"/>
    <col min="11536" max="11541" width="10.42578125" style="244" bestFit="1" customWidth="1"/>
    <col min="11542" max="11542" width="10.140625" style="244" customWidth="1"/>
    <col min="11543" max="11776" width="9.140625" style="244"/>
    <col min="11777" max="11777" width="7.140625" style="244" customWidth="1"/>
    <col min="11778" max="11778" width="49.28515625" style="244" customWidth="1"/>
    <col min="11779" max="11779" width="13.5703125" style="244" customWidth="1"/>
    <col min="11780" max="11780" width="6.5703125" style="244" bestFit="1" customWidth="1"/>
    <col min="11781" max="11781" width="7.28515625" style="244" customWidth="1"/>
    <col min="11782" max="11782" width="8.7109375" style="244" customWidth="1"/>
    <col min="11783" max="11783" width="15.42578125" style="244" customWidth="1"/>
    <col min="11784" max="11784" width="17.85546875" style="244" customWidth="1"/>
    <col min="11785" max="11788" width="18.5703125" style="244" bestFit="1" customWidth="1"/>
    <col min="11789" max="11790" width="12.85546875" style="244" bestFit="1" customWidth="1"/>
    <col min="11791" max="11791" width="16.28515625" style="244" bestFit="1" customWidth="1"/>
    <col min="11792" max="11797" width="10.42578125" style="244" bestFit="1" customWidth="1"/>
    <col min="11798" max="11798" width="10.140625" style="244" customWidth="1"/>
    <col min="11799" max="12032" width="9.140625" style="244"/>
    <col min="12033" max="12033" width="7.140625" style="244" customWidth="1"/>
    <col min="12034" max="12034" width="49.28515625" style="244" customWidth="1"/>
    <col min="12035" max="12035" width="13.5703125" style="244" customWidth="1"/>
    <col min="12036" max="12036" width="6.5703125" style="244" bestFit="1" customWidth="1"/>
    <col min="12037" max="12037" width="7.28515625" style="244" customWidth="1"/>
    <col min="12038" max="12038" width="8.7109375" style="244" customWidth="1"/>
    <col min="12039" max="12039" width="15.42578125" style="244" customWidth="1"/>
    <col min="12040" max="12040" width="17.85546875" style="244" customWidth="1"/>
    <col min="12041" max="12044" width="18.5703125" style="244" bestFit="1" customWidth="1"/>
    <col min="12045" max="12046" width="12.85546875" style="244" bestFit="1" customWidth="1"/>
    <col min="12047" max="12047" width="16.28515625" style="244" bestFit="1" customWidth="1"/>
    <col min="12048" max="12053" width="10.42578125" style="244" bestFit="1" customWidth="1"/>
    <col min="12054" max="12054" width="10.140625" style="244" customWidth="1"/>
    <col min="12055" max="12288" width="9.140625" style="244"/>
    <col min="12289" max="12289" width="7.140625" style="244" customWidth="1"/>
    <col min="12290" max="12290" width="49.28515625" style="244" customWidth="1"/>
    <col min="12291" max="12291" width="13.5703125" style="244" customWidth="1"/>
    <col min="12292" max="12292" width="6.5703125" style="244" bestFit="1" customWidth="1"/>
    <col min="12293" max="12293" width="7.28515625" style="244" customWidth="1"/>
    <col min="12294" max="12294" width="8.7109375" style="244" customWidth="1"/>
    <col min="12295" max="12295" width="15.42578125" style="244" customWidth="1"/>
    <col min="12296" max="12296" width="17.85546875" style="244" customWidth="1"/>
    <col min="12297" max="12300" width="18.5703125" style="244" bestFit="1" customWidth="1"/>
    <col min="12301" max="12302" width="12.85546875" style="244" bestFit="1" customWidth="1"/>
    <col min="12303" max="12303" width="16.28515625" style="244" bestFit="1" customWidth="1"/>
    <col min="12304" max="12309" width="10.42578125" style="244" bestFit="1" customWidth="1"/>
    <col min="12310" max="12310" width="10.140625" style="244" customWidth="1"/>
    <col min="12311" max="12544" width="9.140625" style="244"/>
    <col min="12545" max="12545" width="7.140625" style="244" customWidth="1"/>
    <col min="12546" max="12546" width="49.28515625" style="244" customWidth="1"/>
    <col min="12547" max="12547" width="13.5703125" style="244" customWidth="1"/>
    <col min="12548" max="12548" width="6.5703125" style="244" bestFit="1" customWidth="1"/>
    <col min="12549" max="12549" width="7.28515625" style="244" customWidth="1"/>
    <col min="12550" max="12550" width="8.7109375" style="244" customWidth="1"/>
    <col min="12551" max="12551" width="15.42578125" style="244" customWidth="1"/>
    <col min="12552" max="12552" width="17.85546875" style="244" customWidth="1"/>
    <col min="12553" max="12556" width="18.5703125" style="244" bestFit="1" customWidth="1"/>
    <col min="12557" max="12558" width="12.85546875" style="244" bestFit="1" customWidth="1"/>
    <col min="12559" max="12559" width="16.28515625" style="244" bestFit="1" customWidth="1"/>
    <col min="12560" max="12565" width="10.42578125" style="244" bestFit="1" customWidth="1"/>
    <col min="12566" max="12566" width="10.140625" style="244" customWidth="1"/>
    <col min="12567" max="12800" width="9.140625" style="244"/>
    <col min="12801" max="12801" width="7.140625" style="244" customWidth="1"/>
    <col min="12802" max="12802" width="49.28515625" style="244" customWidth="1"/>
    <col min="12803" max="12803" width="13.5703125" style="244" customWidth="1"/>
    <col min="12804" max="12804" width="6.5703125" style="244" bestFit="1" customWidth="1"/>
    <col min="12805" max="12805" width="7.28515625" style="244" customWidth="1"/>
    <col min="12806" max="12806" width="8.7109375" style="244" customWidth="1"/>
    <col min="12807" max="12807" width="15.42578125" style="244" customWidth="1"/>
    <col min="12808" max="12808" width="17.85546875" style="244" customWidth="1"/>
    <col min="12809" max="12812" width="18.5703125" style="244" bestFit="1" customWidth="1"/>
    <col min="12813" max="12814" width="12.85546875" style="244" bestFit="1" customWidth="1"/>
    <col min="12815" max="12815" width="16.28515625" style="244" bestFit="1" customWidth="1"/>
    <col min="12816" max="12821" width="10.42578125" style="244" bestFit="1" customWidth="1"/>
    <col min="12822" max="12822" width="10.140625" style="244" customWidth="1"/>
    <col min="12823" max="13056" width="9.140625" style="244"/>
    <col min="13057" max="13057" width="7.140625" style="244" customWidth="1"/>
    <col min="13058" max="13058" width="49.28515625" style="244" customWidth="1"/>
    <col min="13059" max="13059" width="13.5703125" style="244" customWidth="1"/>
    <col min="13060" max="13060" width="6.5703125" style="244" bestFit="1" customWidth="1"/>
    <col min="13061" max="13061" width="7.28515625" style="244" customWidth="1"/>
    <col min="13062" max="13062" width="8.7109375" style="244" customWidth="1"/>
    <col min="13063" max="13063" width="15.42578125" style="244" customWidth="1"/>
    <col min="13064" max="13064" width="17.85546875" style="244" customWidth="1"/>
    <col min="13065" max="13068" width="18.5703125" style="244" bestFit="1" customWidth="1"/>
    <col min="13069" max="13070" width="12.85546875" style="244" bestFit="1" customWidth="1"/>
    <col min="13071" max="13071" width="16.28515625" style="244" bestFit="1" customWidth="1"/>
    <col min="13072" max="13077" width="10.42578125" style="244" bestFit="1" customWidth="1"/>
    <col min="13078" max="13078" width="10.140625" style="244" customWidth="1"/>
    <col min="13079" max="13312" width="9.140625" style="244"/>
    <col min="13313" max="13313" width="7.140625" style="244" customWidth="1"/>
    <col min="13314" max="13314" width="49.28515625" style="244" customWidth="1"/>
    <col min="13315" max="13315" width="13.5703125" style="244" customWidth="1"/>
    <col min="13316" max="13316" width="6.5703125" style="244" bestFit="1" customWidth="1"/>
    <col min="13317" max="13317" width="7.28515625" style="244" customWidth="1"/>
    <col min="13318" max="13318" width="8.7109375" style="244" customWidth="1"/>
    <col min="13319" max="13319" width="15.42578125" style="244" customWidth="1"/>
    <col min="13320" max="13320" width="17.85546875" style="244" customWidth="1"/>
    <col min="13321" max="13324" width="18.5703125" style="244" bestFit="1" customWidth="1"/>
    <col min="13325" max="13326" width="12.85546875" style="244" bestFit="1" customWidth="1"/>
    <col min="13327" max="13327" width="16.28515625" style="244" bestFit="1" customWidth="1"/>
    <col min="13328" max="13333" width="10.42578125" style="244" bestFit="1" customWidth="1"/>
    <col min="13334" max="13334" width="10.140625" style="244" customWidth="1"/>
    <col min="13335" max="13568" width="9.140625" style="244"/>
    <col min="13569" max="13569" width="7.140625" style="244" customWidth="1"/>
    <col min="13570" max="13570" width="49.28515625" style="244" customWidth="1"/>
    <col min="13571" max="13571" width="13.5703125" style="244" customWidth="1"/>
    <col min="13572" max="13572" width="6.5703125" style="244" bestFit="1" customWidth="1"/>
    <col min="13573" max="13573" width="7.28515625" style="244" customWidth="1"/>
    <col min="13574" max="13574" width="8.7109375" style="244" customWidth="1"/>
    <col min="13575" max="13575" width="15.42578125" style="244" customWidth="1"/>
    <col min="13576" max="13576" width="17.85546875" style="244" customWidth="1"/>
    <col min="13577" max="13580" width="18.5703125" style="244" bestFit="1" customWidth="1"/>
    <col min="13581" max="13582" width="12.85546875" style="244" bestFit="1" customWidth="1"/>
    <col min="13583" max="13583" width="16.28515625" style="244" bestFit="1" customWidth="1"/>
    <col min="13584" max="13589" width="10.42578125" style="244" bestFit="1" customWidth="1"/>
    <col min="13590" max="13590" width="10.140625" style="244" customWidth="1"/>
    <col min="13591" max="13824" width="9.140625" style="244"/>
    <col min="13825" max="13825" width="7.140625" style="244" customWidth="1"/>
    <col min="13826" max="13826" width="49.28515625" style="244" customWidth="1"/>
    <col min="13827" max="13827" width="13.5703125" style="244" customWidth="1"/>
    <col min="13828" max="13828" width="6.5703125" style="244" bestFit="1" customWidth="1"/>
    <col min="13829" max="13829" width="7.28515625" style="244" customWidth="1"/>
    <col min="13830" max="13830" width="8.7109375" style="244" customWidth="1"/>
    <col min="13831" max="13831" width="15.42578125" style="244" customWidth="1"/>
    <col min="13832" max="13832" width="17.85546875" style="244" customWidth="1"/>
    <col min="13833" max="13836" width="18.5703125" style="244" bestFit="1" customWidth="1"/>
    <col min="13837" max="13838" width="12.85546875" style="244" bestFit="1" customWidth="1"/>
    <col min="13839" max="13839" width="16.28515625" style="244" bestFit="1" customWidth="1"/>
    <col min="13840" max="13845" width="10.42578125" style="244" bestFit="1" customWidth="1"/>
    <col min="13846" max="13846" width="10.140625" style="244" customWidth="1"/>
    <col min="13847" max="14080" width="9.140625" style="244"/>
    <col min="14081" max="14081" width="7.140625" style="244" customWidth="1"/>
    <col min="14082" max="14082" width="49.28515625" style="244" customWidth="1"/>
    <col min="14083" max="14083" width="13.5703125" style="244" customWidth="1"/>
    <col min="14084" max="14084" width="6.5703125" style="244" bestFit="1" customWidth="1"/>
    <col min="14085" max="14085" width="7.28515625" style="244" customWidth="1"/>
    <col min="14086" max="14086" width="8.7109375" style="244" customWidth="1"/>
    <col min="14087" max="14087" width="15.42578125" style="244" customWidth="1"/>
    <col min="14088" max="14088" width="17.85546875" style="244" customWidth="1"/>
    <col min="14089" max="14092" width="18.5703125" style="244" bestFit="1" customWidth="1"/>
    <col min="14093" max="14094" width="12.85546875" style="244" bestFit="1" customWidth="1"/>
    <col min="14095" max="14095" width="16.28515625" style="244" bestFit="1" customWidth="1"/>
    <col min="14096" max="14101" width="10.42578125" style="244" bestFit="1" customWidth="1"/>
    <col min="14102" max="14102" width="10.140625" style="244" customWidth="1"/>
    <col min="14103" max="14336" width="9.140625" style="244"/>
    <col min="14337" max="14337" width="7.140625" style="244" customWidth="1"/>
    <col min="14338" max="14338" width="49.28515625" style="244" customWidth="1"/>
    <col min="14339" max="14339" width="13.5703125" style="244" customWidth="1"/>
    <col min="14340" max="14340" width="6.5703125" style="244" bestFit="1" customWidth="1"/>
    <col min="14341" max="14341" width="7.28515625" style="244" customWidth="1"/>
    <col min="14342" max="14342" width="8.7109375" style="244" customWidth="1"/>
    <col min="14343" max="14343" width="15.42578125" style="244" customWidth="1"/>
    <col min="14344" max="14344" width="17.85546875" style="244" customWidth="1"/>
    <col min="14345" max="14348" width="18.5703125" style="244" bestFit="1" customWidth="1"/>
    <col min="14349" max="14350" width="12.85546875" style="244" bestFit="1" customWidth="1"/>
    <col min="14351" max="14351" width="16.28515625" style="244" bestFit="1" customWidth="1"/>
    <col min="14352" max="14357" width="10.42578125" style="244" bestFit="1" customWidth="1"/>
    <col min="14358" max="14358" width="10.140625" style="244" customWidth="1"/>
    <col min="14359" max="14592" width="9.140625" style="244"/>
    <col min="14593" max="14593" width="7.140625" style="244" customWidth="1"/>
    <col min="14594" max="14594" width="49.28515625" style="244" customWidth="1"/>
    <col min="14595" max="14595" width="13.5703125" style="244" customWidth="1"/>
    <col min="14596" max="14596" width="6.5703125" style="244" bestFit="1" customWidth="1"/>
    <col min="14597" max="14597" width="7.28515625" style="244" customWidth="1"/>
    <col min="14598" max="14598" width="8.7109375" style="244" customWidth="1"/>
    <col min="14599" max="14599" width="15.42578125" style="244" customWidth="1"/>
    <col min="14600" max="14600" width="17.85546875" style="244" customWidth="1"/>
    <col min="14601" max="14604" width="18.5703125" style="244" bestFit="1" customWidth="1"/>
    <col min="14605" max="14606" width="12.85546875" style="244" bestFit="1" customWidth="1"/>
    <col min="14607" max="14607" width="16.28515625" style="244" bestFit="1" customWidth="1"/>
    <col min="14608" max="14613" width="10.42578125" style="244" bestFit="1" customWidth="1"/>
    <col min="14614" max="14614" width="10.140625" style="244" customWidth="1"/>
    <col min="14615" max="14848" width="9.140625" style="244"/>
    <col min="14849" max="14849" width="7.140625" style="244" customWidth="1"/>
    <col min="14850" max="14850" width="49.28515625" style="244" customWidth="1"/>
    <col min="14851" max="14851" width="13.5703125" style="244" customWidth="1"/>
    <col min="14852" max="14852" width="6.5703125" style="244" bestFit="1" customWidth="1"/>
    <col min="14853" max="14853" width="7.28515625" style="244" customWidth="1"/>
    <col min="14854" max="14854" width="8.7109375" style="244" customWidth="1"/>
    <col min="14855" max="14855" width="15.42578125" style="244" customWidth="1"/>
    <col min="14856" max="14856" width="17.85546875" style="244" customWidth="1"/>
    <col min="14857" max="14860" width="18.5703125" style="244" bestFit="1" customWidth="1"/>
    <col min="14861" max="14862" width="12.85546875" style="244" bestFit="1" customWidth="1"/>
    <col min="14863" max="14863" width="16.28515625" style="244" bestFit="1" customWidth="1"/>
    <col min="14864" max="14869" width="10.42578125" style="244" bestFit="1" customWidth="1"/>
    <col min="14870" max="14870" width="10.140625" style="244" customWidth="1"/>
    <col min="14871" max="15104" width="9.140625" style="244"/>
    <col min="15105" max="15105" width="7.140625" style="244" customWidth="1"/>
    <col min="15106" max="15106" width="49.28515625" style="244" customWidth="1"/>
    <col min="15107" max="15107" width="13.5703125" style="244" customWidth="1"/>
    <col min="15108" max="15108" width="6.5703125" style="244" bestFit="1" customWidth="1"/>
    <col min="15109" max="15109" width="7.28515625" style="244" customWidth="1"/>
    <col min="15110" max="15110" width="8.7109375" style="244" customWidth="1"/>
    <col min="15111" max="15111" width="15.42578125" style="244" customWidth="1"/>
    <col min="15112" max="15112" width="17.85546875" style="244" customWidth="1"/>
    <col min="15113" max="15116" width="18.5703125" style="244" bestFit="1" customWidth="1"/>
    <col min="15117" max="15118" width="12.85546875" style="244" bestFit="1" customWidth="1"/>
    <col min="15119" max="15119" width="16.28515625" style="244" bestFit="1" customWidth="1"/>
    <col min="15120" max="15125" width="10.42578125" style="244" bestFit="1" customWidth="1"/>
    <col min="15126" max="15126" width="10.140625" style="244" customWidth="1"/>
    <col min="15127" max="15360" width="9.140625" style="244"/>
    <col min="15361" max="15361" width="7.140625" style="244" customWidth="1"/>
    <col min="15362" max="15362" width="49.28515625" style="244" customWidth="1"/>
    <col min="15363" max="15363" width="13.5703125" style="244" customWidth="1"/>
    <col min="15364" max="15364" width="6.5703125" style="244" bestFit="1" customWidth="1"/>
    <col min="15365" max="15365" width="7.28515625" style="244" customWidth="1"/>
    <col min="15366" max="15366" width="8.7109375" style="244" customWidth="1"/>
    <col min="15367" max="15367" width="15.42578125" style="244" customWidth="1"/>
    <col min="15368" max="15368" width="17.85546875" style="244" customWidth="1"/>
    <col min="15369" max="15372" width="18.5703125" style="244" bestFit="1" customWidth="1"/>
    <col min="15373" max="15374" width="12.85546875" style="244" bestFit="1" customWidth="1"/>
    <col min="15375" max="15375" width="16.28515625" style="244" bestFit="1" customWidth="1"/>
    <col min="15376" max="15381" width="10.42578125" style="244" bestFit="1" customWidth="1"/>
    <col min="15382" max="15382" width="10.140625" style="244" customWidth="1"/>
    <col min="15383" max="15616" width="9.140625" style="244"/>
    <col min="15617" max="15617" width="7.140625" style="244" customWidth="1"/>
    <col min="15618" max="15618" width="49.28515625" style="244" customWidth="1"/>
    <col min="15619" max="15619" width="13.5703125" style="244" customWidth="1"/>
    <col min="15620" max="15620" width="6.5703125" style="244" bestFit="1" customWidth="1"/>
    <col min="15621" max="15621" width="7.28515625" style="244" customWidth="1"/>
    <col min="15622" max="15622" width="8.7109375" style="244" customWidth="1"/>
    <col min="15623" max="15623" width="15.42578125" style="244" customWidth="1"/>
    <col min="15624" max="15624" width="17.85546875" style="244" customWidth="1"/>
    <col min="15625" max="15628" width="18.5703125" style="244" bestFit="1" customWidth="1"/>
    <col min="15629" max="15630" width="12.85546875" style="244" bestFit="1" customWidth="1"/>
    <col min="15631" max="15631" width="16.28515625" style="244" bestFit="1" customWidth="1"/>
    <col min="15632" max="15637" width="10.42578125" style="244" bestFit="1" customWidth="1"/>
    <col min="15638" max="15638" width="10.140625" style="244" customWidth="1"/>
    <col min="15639" max="15872" width="9.140625" style="244"/>
    <col min="15873" max="15873" width="7.140625" style="244" customWidth="1"/>
    <col min="15874" max="15874" width="49.28515625" style="244" customWidth="1"/>
    <col min="15875" max="15875" width="13.5703125" style="244" customWidth="1"/>
    <col min="15876" max="15876" width="6.5703125" style="244" bestFit="1" customWidth="1"/>
    <col min="15877" max="15877" width="7.28515625" style="244" customWidth="1"/>
    <col min="15878" max="15878" width="8.7109375" style="244" customWidth="1"/>
    <col min="15879" max="15879" width="15.42578125" style="244" customWidth="1"/>
    <col min="15880" max="15880" width="17.85546875" style="244" customWidth="1"/>
    <col min="15881" max="15884" width="18.5703125" style="244" bestFit="1" customWidth="1"/>
    <col min="15885" max="15886" width="12.85546875" style="244" bestFit="1" customWidth="1"/>
    <col min="15887" max="15887" width="16.28515625" style="244" bestFit="1" customWidth="1"/>
    <col min="15888" max="15893" width="10.42578125" style="244" bestFit="1" customWidth="1"/>
    <col min="15894" max="15894" width="10.140625" style="244" customWidth="1"/>
    <col min="15895" max="16128" width="9.140625" style="244"/>
    <col min="16129" max="16129" width="7.140625" style="244" customWidth="1"/>
    <col min="16130" max="16130" width="49.28515625" style="244" customWidth="1"/>
    <col min="16131" max="16131" width="13.5703125" style="244" customWidth="1"/>
    <col min="16132" max="16132" width="6.5703125" style="244" bestFit="1" customWidth="1"/>
    <col min="16133" max="16133" width="7.28515625" style="244" customWidth="1"/>
    <col min="16134" max="16134" width="8.7109375" style="244" customWidth="1"/>
    <col min="16135" max="16135" width="15.42578125" style="244" customWidth="1"/>
    <col min="16136" max="16136" width="17.85546875" style="244" customWidth="1"/>
    <col min="16137" max="16140" width="18.5703125" style="244" bestFit="1" customWidth="1"/>
    <col min="16141" max="16142" width="12.85546875" style="244" bestFit="1" customWidth="1"/>
    <col min="16143" max="16143" width="16.28515625" style="244" bestFit="1" customWidth="1"/>
    <col min="16144" max="16149" width="10.42578125" style="244" bestFit="1" customWidth="1"/>
    <col min="16150" max="16150" width="10.140625" style="244" customWidth="1"/>
    <col min="16151" max="16384" width="9.140625" style="244"/>
  </cols>
  <sheetData>
    <row r="1" spans="1:3">
      <c r="A1" s="215"/>
      <c r="B1" s="215"/>
      <c r="C1" s="216" t="s">
        <v>2664</v>
      </c>
    </row>
    <row r="2" spans="1:3">
      <c r="A2" s="215" t="s">
        <v>263</v>
      </c>
      <c r="B2" s="234"/>
      <c r="C2" s="216" t="s">
        <v>2650</v>
      </c>
    </row>
    <row r="3" spans="1:3" ht="11.25" customHeight="1">
      <c r="A3" s="412" t="s">
        <v>2761</v>
      </c>
      <c r="B3" s="412"/>
      <c r="C3" s="412"/>
    </row>
    <row r="4" spans="1:3" ht="34.5" customHeight="1">
      <c r="A4" s="412"/>
      <c r="B4" s="412"/>
      <c r="C4" s="412"/>
    </row>
    <row r="5" spans="1:3" ht="27" customHeight="1">
      <c r="A5" s="217" t="s">
        <v>2491</v>
      </c>
      <c r="B5" s="217" t="s">
        <v>516</v>
      </c>
      <c r="C5" s="218" t="s">
        <v>2492</v>
      </c>
    </row>
    <row r="6" spans="1:3">
      <c r="A6" s="380">
        <v>1</v>
      </c>
      <c r="B6" s="245" t="s">
        <v>2493</v>
      </c>
      <c r="C6" s="221">
        <v>8698.7000000000007</v>
      </c>
    </row>
    <row r="7" spans="1:3">
      <c r="A7" s="380">
        <v>2</v>
      </c>
      <c r="B7" s="245" t="s">
        <v>2558</v>
      </c>
      <c r="C7" s="221">
        <v>962.1</v>
      </c>
    </row>
    <row r="8" spans="1:3">
      <c r="A8" s="380">
        <v>3</v>
      </c>
      <c r="B8" s="245" t="s">
        <v>2495</v>
      </c>
      <c r="C8" s="221">
        <v>6604</v>
      </c>
    </row>
    <row r="9" spans="1:3">
      <c r="A9" s="380">
        <v>4</v>
      </c>
      <c r="B9" s="245" t="s">
        <v>2559</v>
      </c>
      <c r="C9" s="221">
        <v>76.099999999999994</v>
      </c>
    </row>
    <row r="10" spans="1:3">
      <c r="A10" s="380">
        <v>5</v>
      </c>
      <c r="B10" s="245" t="s">
        <v>2497</v>
      </c>
      <c r="C10" s="221">
        <v>286.2</v>
      </c>
    </row>
    <row r="11" spans="1:3">
      <c r="A11" s="380">
        <v>6</v>
      </c>
      <c r="B11" s="245" t="s">
        <v>2560</v>
      </c>
      <c r="C11" s="221">
        <v>249.3</v>
      </c>
    </row>
    <row r="12" spans="1:3">
      <c r="A12" s="380">
        <v>7</v>
      </c>
      <c r="B12" s="245" t="s">
        <v>2561</v>
      </c>
      <c r="C12" s="221">
        <v>357.4</v>
      </c>
    </row>
    <row r="13" spans="1:3">
      <c r="A13" s="380">
        <v>8</v>
      </c>
      <c r="B13" s="245" t="s">
        <v>2562</v>
      </c>
      <c r="C13" s="221">
        <v>729.6</v>
      </c>
    </row>
    <row r="14" spans="1:3">
      <c r="A14" s="380">
        <v>9</v>
      </c>
      <c r="B14" s="245" t="s">
        <v>2501</v>
      </c>
      <c r="C14" s="221">
        <v>599.29999999999995</v>
      </c>
    </row>
    <row r="15" spans="1:3">
      <c r="A15" s="380">
        <v>10</v>
      </c>
      <c r="B15" s="245" t="s">
        <v>2502</v>
      </c>
      <c r="C15" s="221">
        <v>749.3</v>
      </c>
    </row>
    <row r="16" spans="1:3">
      <c r="A16" s="380">
        <v>11</v>
      </c>
      <c r="B16" s="245" t="s">
        <v>2503</v>
      </c>
      <c r="C16" s="221">
        <v>2716.9</v>
      </c>
    </row>
    <row r="17" spans="1:3">
      <c r="A17" s="380">
        <v>12</v>
      </c>
      <c r="B17" s="245" t="s">
        <v>2563</v>
      </c>
      <c r="C17" s="221">
        <v>2132.6999999999998</v>
      </c>
    </row>
    <row r="18" spans="1:3">
      <c r="A18" s="380">
        <v>13</v>
      </c>
      <c r="B18" s="245" t="s">
        <v>2564</v>
      </c>
      <c r="C18" s="221">
        <v>609.20000000000005</v>
      </c>
    </row>
    <row r="19" spans="1:3">
      <c r="A19" s="380">
        <v>14</v>
      </c>
      <c r="B19" s="245" t="s">
        <v>2565</v>
      </c>
      <c r="C19" s="221">
        <v>130.19999999999999</v>
      </c>
    </row>
    <row r="20" spans="1:3">
      <c r="A20" s="380">
        <v>15</v>
      </c>
      <c r="B20" s="245" t="s">
        <v>2566</v>
      </c>
      <c r="C20" s="221">
        <v>210</v>
      </c>
    </row>
    <row r="21" spans="1:3">
      <c r="A21" s="380">
        <v>16</v>
      </c>
      <c r="B21" s="245" t="s">
        <v>2567</v>
      </c>
      <c r="C21" s="221">
        <v>29.5</v>
      </c>
    </row>
    <row r="22" spans="1:3">
      <c r="A22" s="380">
        <v>17</v>
      </c>
      <c r="B22" s="245" t="s">
        <v>2568</v>
      </c>
      <c r="C22" s="221">
        <v>319.3</v>
      </c>
    </row>
    <row r="23" spans="1:3">
      <c r="A23" s="380">
        <v>18</v>
      </c>
      <c r="B23" s="245" t="s">
        <v>2569</v>
      </c>
      <c r="C23" s="221">
        <v>269</v>
      </c>
    </row>
    <row r="24" spans="1:3">
      <c r="A24" s="380">
        <v>19</v>
      </c>
      <c r="B24" s="245" t="s">
        <v>2570</v>
      </c>
      <c r="C24" s="221">
        <v>126.5</v>
      </c>
    </row>
    <row r="25" spans="1:3">
      <c r="A25" s="380">
        <v>20</v>
      </c>
      <c r="B25" s="245" t="s">
        <v>2571</v>
      </c>
      <c r="C25" s="221">
        <v>176.8</v>
      </c>
    </row>
    <row r="26" spans="1:3">
      <c r="A26" s="380">
        <v>21</v>
      </c>
      <c r="B26" s="245" t="s">
        <v>2572</v>
      </c>
      <c r="C26" s="221">
        <v>299.60000000000002</v>
      </c>
    </row>
    <row r="27" spans="1:3">
      <c r="A27" s="380">
        <v>22</v>
      </c>
      <c r="B27" s="245" t="s">
        <v>2573</v>
      </c>
      <c r="C27" s="221">
        <v>8.6</v>
      </c>
    </row>
    <row r="28" spans="1:3">
      <c r="A28" s="380">
        <v>23</v>
      </c>
      <c r="B28" s="245" t="s">
        <v>2574</v>
      </c>
      <c r="C28" s="221">
        <v>292.2</v>
      </c>
    </row>
    <row r="29" spans="1:3">
      <c r="A29" s="380">
        <v>24</v>
      </c>
      <c r="B29" s="245" t="s">
        <v>2575</v>
      </c>
      <c r="C29" s="221">
        <v>273.89999999999998</v>
      </c>
    </row>
    <row r="30" spans="1:3">
      <c r="A30" s="380">
        <v>25</v>
      </c>
      <c r="B30" s="245" t="s">
        <v>2576</v>
      </c>
      <c r="C30" s="221">
        <v>80.7</v>
      </c>
    </row>
    <row r="31" spans="1:3">
      <c r="A31" s="380">
        <v>26</v>
      </c>
      <c r="B31" s="245" t="s">
        <v>2577</v>
      </c>
      <c r="C31" s="221">
        <v>664.4</v>
      </c>
    </row>
    <row r="32" spans="1:3">
      <c r="A32" s="380">
        <v>27</v>
      </c>
      <c r="B32" s="245" t="s">
        <v>2578</v>
      </c>
      <c r="C32" s="221">
        <v>295.89999999999998</v>
      </c>
    </row>
    <row r="33" spans="1:3">
      <c r="A33" s="380">
        <v>28</v>
      </c>
      <c r="B33" s="245" t="s">
        <v>2579</v>
      </c>
      <c r="C33" s="221">
        <v>372.1</v>
      </c>
    </row>
    <row r="34" spans="1:3">
      <c r="A34" s="380">
        <v>29</v>
      </c>
      <c r="B34" s="245" t="s">
        <v>2580</v>
      </c>
      <c r="C34" s="221">
        <v>163.4</v>
      </c>
    </row>
    <row r="35" spans="1:3">
      <c r="A35" s="380">
        <v>30</v>
      </c>
      <c r="B35" s="245" t="s">
        <v>2581</v>
      </c>
      <c r="C35" s="221">
        <v>138.80000000000001</v>
      </c>
    </row>
    <row r="36" spans="1:3">
      <c r="A36" s="380">
        <v>31</v>
      </c>
      <c r="B36" s="245" t="s">
        <v>2582</v>
      </c>
      <c r="C36" s="221">
        <v>197.7</v>
      </c>
    </row>
    <row r="37" spans="1:3">
      <c r="A37" s="380">
        <v>32</v>
      </c>
      <c r="B37" s="245" t="s">
        <v>2583</v>
      </c>
      <c r="C37" s="221">
        <v>310.60000000000002</v>
      </c>
    </row>
    <row r="38" spans="1:3">
      <c r="A38" s="380">
        <v>33</v>
      </c>
      <c r="B38" s="245" t="s">
        <v>2584</v>
      </c>
      <c r="C38" s="221">
        <v>67.5</v>
      </c>
    </row>
    <row r="39" spans="1:3">
      <c r="A39" s="380">
        <v>34</v>
      </c>
      <c r="B39" s="245" t="s">
        <v>2585</v>
      </c>
      <c r="C39" s="221">
        <v>126.5</v>
      </c>
    </row>
    <row r="40" spans="1:3">
      <c r="A40" s="380">
        <v>35</v>
      </c>
      <c r="B40" s="245" t="s">
        <v>2586</v>
      </c>
      <c r="C40" s="221">
        <v>315.60000000000002</v>
      </c>
    </row>
    <row r="41" spans="1:3">
      <c r="A41" s="380">
        <v>36</v>
      </c>
      <c r="B41" s="245" t="s">
        <v>2587</v>
      </c>
      <c r="C41" s="221">
        <v>97</v>
      </c>
    </row>
    <row r="42" spans="1:3">
      <c r="A42" s="380">
        <v>37</v>
      </c>
      <c r="B42" s="245" t="s">
        <v>2588</v>
      </c>
      <c r="C42" s="221">
        <v>213.9</v>
      </c>
    </row>
    <row r="43" spans="1:3">
      <c r="A43" s="380">
        <v>38</v>
      </c>
      <c r="B43" s="245" t="s">
        <v>2589</v>
      </c>
      <c r="C43" s="221">
        <v>250.5</v>
      </c>
    </row>
    <row r="44" spans="1:3">
      <c r="A44" s="380">
        <v>39</v>
      </c>
      <c r="B44" s="245" t="s">
        <v>2590</v>
      </c>
      <c r="C44" s="221">
        <v>188.4</v>
      </c>
    </row>
    <row r="45" spans="1:3">
      <c r="A45" s="380">
        <v>40</v>
      </c>
      <c r="B45" s="245" t="s">
        <v>2591</v>
      </c>
      <c r="C45" s="221">
        <v>1351.1</v>
      </c>
    </row>
    <row r="46" spans="1:3">
      <c r="A46" s="380">
        <v>41</v>
      </c>
      <c r="B46" s="245" t="s">
        <v>1115</v>
      </c>
      <c r="C46" s="221">
        <v>168.3</v>
      </c>
    </row>
    <row r="47" spans="1:3">
      <c r="A47" s="380">
        <v>42</v>
      </c>
      <c r="B47" s="245" t="s">
        <v>2539</v>
      </c>
      <c r="C47" s="221">
        <v>988.5</v>
      </c>
    </row>
    <row r="48" spans="1:3">
      <c r="A48" s="380">
        <v>43</v>
      </c>
      <c r="B48" s="245" t="s">
        <v>2592</v>
      </c>
      <c r="C48" s="221">
        <v>176</v>
      </c>
    </row>
    <row r="49" spans="1:3">
      <c r="A49" s="380">
        <v>44</v>
      </c>
      <c r="B49" s="245" t="s">
        <v>2593</v>
      </c>
      <c r="C49" s="221">
        <v>87.1</v>
      </c>
    </row>
    <row r="50" spans="1:3">
      <c r="A50" s="380">
        <v>45</v>
      </c>
      <c r="B50" s="245" t="s">
        <v>2594</v>
      </c>
      <c r="C50" s="221">
        <v>415.8</v>
      </c>
    </row>
    <row r="51" spans="1:3">
      <c r="A51" s="380">
        <v>46</v>
      </c>
      <c r="B51" s="245" t="s">
        <v>2595</v>
      </c>
      <c r="C51" s="221">
        <v>79.8</v>
      </c>
    </row>
    <row r="52" spans="1:3">
      <c r="A52" s="380">
        <v>47</v>
      </c>
      <c r="B52" s="245" t="s">
        <v>2596</v>
      </c>
      <c r="C52" s="221">
        <v>163.4</v>
      </c>
    </row>
    <row r="53" spans="1:3">
      <c r="A53" s="380">
        <v>48</v>
      </c>
      <c r="B53" s="245" t="s">
        <v>2597</v>
      </c>
      <c r="C53" s="221">
        <v>528.20000000000005</v>
      </c>
    </row>
    <row r="54" spans="1:3" s="254" customFormat="1" ht="12.75">
      <c r="A54" s="383"/>
      <c r="B54" s="252" t="s">
        <v>860</v>
      </c>
      <c r="C54" s="253">
        <v>34347.600000000006</v>
      </c>
    </row>
  </sheetData>
  <mergeCells count="1">
    <mergeCell ref="A3:C4"/>
  </mergeCells>
  <pageMargins left="0.70866141732283472" right="0.55118110236220474" top="0.35433070866141736" bottom="0.31496062992125984" header="0.31496062992125984" footer="0.31496062992125984"/>
  <pageSetup paperSize="9" scale="97" firstPageNumber="60" orientation="portrait" useFirstPageNumber="1" r:id="rId1"/>
  <drawing r:id="rId2"/>
</worksheet>
</file>

<file path=xl/worksheets/sheet32.xml><?xml version="1.0" encoding="utf-8"?>
<worksheet xmlns="http://schemas.openxmlformats.org/spreadsheetml/2006/main" xmlns:r="http://schemas.openxmlformats.org/officeDocument/2006/relationships">
  <sheetPr>
    <pageSetUpPr fitToPage="1"/>
  </sheetPr>
  <dimension ref="A1:C55"/>
  <sheetViews>
    <sheetView zoomScaleNormal="100" workbookViewId="0">
      <selection activeCell="B16" sqref="B16"/>
    </sheetView>
  </sheetViews>
  <sheetFormatPr defaultRowHeight="15"/>
  <cols>
    <col min="1" max="1" width="7.140625" style="244" customWidth="1"/>
    <col min="2" max="2" width="49.28515625" style="244" customWidth="1"/>
    <col min="3" max="3" width="24.28515625" style="244" customWidth="1"/>
    <col min="4" max="4" width="6.5703125" style="244" bestFit="1" customWidth="1"/>
    <col min="5" max="5" width="7.28515625" style="244" customWidth="1"/>
    <col min="6" max="6" width="8.7109375" style="244" customWidth="1"/>
    <col min="7" max="7" width="15.42578125" style="244" customWidth="1"/>
    <col min="8" max="8" width="17.85546875" style="244" customWidth="1"/>
    <col min="9" max="12" width="18.5703125" style="244" bestFit="1" customWidth="1"/>
    <col min="13" max="14" width="12.85546875" style="244" bestFit="1" customWidth="1"/>
    <col min="15" max="15" width="16.28515625" style="244" bestFit="1" customWidth="1"/>
    <col min="16" max="21" width="10.42578125" style="244" bestFit="1" customWidth="1"/>
    <col min="22" max="22" width="10.140625" style="244" customWidth="1"/>
    <col min="23" max="256" width="9.140625" style="244"/>
    <col min="257" max="257" width="7.140625" style="244" customWidth="1"/>
    <col min="258" max="258" width="49.28515625" style="244" customWidth="1"/>
    <col min="259" max="259" width="13.5703125" style="244" customWidth="1"/>
    <col min="260" max="260" width="6.5703125" style="244" bestFit="1" customWidth="1"/>
    <col min="261" max="261" width="7.28515625" style="244" customWidth="1"/>
    <col min="262" max="262" width="8.7109375" style="244" customWidth="1"/>
    <col min="263" max="263" width="15.42578125" style="244" customWidth="1"/>
    <col min="264" max="264" width="17.85546875" style="244" customWidth="1"/>
    <col min="265" max="268" width="18.5703125" style="244" bestFit="1" customWidth="1"/>
    <col min="269" max="270" width="12.85546875" style="244" bestFit="1" customWidth="1"/>
    <col min="271" max="271" width="16.28515625" style="244" bestFit="1" customWidth="1"/>
    <col min="272" max="277" width="10.42578125" style="244" bestFit="1" customWidth="1"/>
    <col min="278" max="278" width="10.140625" style="244" customWidth="1"/>
    <col min="279" max="512" width="9.140625" style="244"/>
    <col min="513" max="513" width="7.140625" style="244" customWidth="1"/>
    <col min="514" max="514" width="49.28515625" style="244" customWidth="1"/>
    <col min="515" max="515" width="13.5703125" style="244" customWidth="1"/>
    <col min="516" max="516" width="6.5703125" style="244" bestFit="1" customWidth="1"/>
    <col min="517" max="517" width="7.28515625" style="244" customWidth="1"/>
    <col min="518" max="518" width="8.7109375" style="244" customWidth="1"/>
    <col min="519" max="519" width="15.42578125" style="244" customWidth="1"/>
    <col min="520" max="520" width="17.85546875" style="244" customWidth="1"/>
    <col min="521" max="524" width="18.5703125" style="244" bestFit="1" customWidth="1"/>
    <col min="525" max="526" width="12.85546875" style="244" bestFit="1" customWidth="1"/>
    <col min="527" max="527" width="16.28515625" style="244" bestFit="1" customWidth="1"/>
    <col min="528" max="533" width="10.42578125" style="244" bestFit="1" customWidth="1"/>
    <col min="534" max="534" width="10.140625" style="244" customWidth="1"/>
    <col min="535" max="768" width="9.140625" style="244"/>
    <col min="769" max="769" width="7.140625" style="244" customWidth="1"/>
    <col min="770" max="770" width="49.28515625" style="244" customWidth="1"/>
    <col min="771" max="771" width="13.5703125" style="244" customWidth="1"/>
    <col min="772" max="772" width="6.5703125" style="244" bestFit="1" customWidth="1"/>
    <col min="773" max="773" width="7.28515625" style="244" customWidth="1"/>
    <col min="774" max="774" width="8.7109375" style="244" customWidth="1"/>
    <col min="775" max="775" width="15.42578125" style="244" customWidth="1"/>
    <col min="776" max="776" width="17.85546875" style="244" customWidth="1"/>
    <col min="777" max="780" width="18.5703125" style="244" bestFit="1" customWidth="1"/>
    <col min="781" max="782" width="12.85546875" style="244" bestFit="1" customWidth="1"/>
    <col min="783" max="783" width="16.28515625" style="244" bestFit="1" customWidth="1"/>
    <col min="784" max="789" width="10.42578125" style="244" bestFit="1" customWidth="1"/>
    <col min="790" max="790" width="10.140625" style="244" customWidth="1"/>
    <col min="791" max="1024" width="9.140625" style="244"/>
    <col min="1025" max="1025" width="7.140625" style="244" customWidth="1"/>
    <col min="1026" max="1026" width="49.28515625" style="244" customWidth="1"/>
    <col min="1027" max="1027" width="13.5703125" style="244" customWidth="1"/>
    <col min="1028" max="1028" width="6.5703125" style="244" bestFit="1" customWidth="1"/>
    <col min="1029" max="1029" width="7.28515625" style="244" customWidth="1"/>
    <col min="1030" max="1030" width="8.7109375" style="244" customWidth="1"/>
    <col min="1031" max="1031" width="15.42578125" style="244" customWidth="1"/>
    <col min="1032" max="1032" width="17.85546875" style="244" customWidth="1"/>
    <col min="1033" max="1036" width="18.5703125" style="244" bestFit="1" customWidth="1"/>
    <col min="1037" max="1038" width="12.85546875" style="244" bestFit="1" customWidth="1"/>
    <col min="1039" max="1039" width="16.28515625" style="244" bestFit="1" customWidth="1"/>
    <col min="1040" max="1045" width="10.42578125" style="244" bestFit="1" customWidth="1"/>
    <col min="1046" max="1046" width="10.140625" style="244" customWidth="1"/>
    <col min="1047" max="1280" width="9.140625" style="244"/>
    <col min="1281" max="1281" width="7.140625" style="244" customWidth="1"/>
    <col min="1282" max="1282" width="49.28515625" style="244" customWidth="1"/>
    <col min="1283" max="1283" width="13.5703125" style="244" customWidth="1"/>
    <col min="1284" max="1284" width="6.5703125" style="244" bestFit="1" customWidth="1"/>
    <col min="1285" max="1285" width="7.28515625" style="244" customWidth="1"/>
    <col min="1286" max="1286" width="8.7109375" style="244" customWidth="1"/>
    <col min="1287" max="1287" width="15.42578125" style="244" customWidth="1"/>
    <col min="1288" max="1288" width="17.85546875" style="244" customWidth="1"/>
    <col min="1289" max="1292" width="18.5703125" style="244" bestFit="1" customWidth="1"/>
    <col min="1293" max="1294" width="12.85546875" style="244" bestFit="1" customWidth="1"/>
    <col min="1295" max="1295" width="16.28515625" style="244" bestFit="1" customWidth="1"/>
    <col min="1296" max="1301" width="10.42578125" style="244" bestFit="1" customWidth="1"/>
    <col min="1302" max="1302" width="10.140625" style="244" customWidth="1"/>
    <col min="1303" max="1536" width="9.140625" style="244"/>
    <col min="1537" max="1537" width="7.140625" style="244" customWidth="1"/>
    <col min="1538" max="1538" width="49.28515625" style="244" customWidth="1"/>
    <col min="1539" max="1539" width="13.5703125" style="244" customWidth="1"/>
    <col min="1540" max="1540" width="6.5703125" style="244" bestFit="1" customWidth="1"/>
    <col min="1541" max="1541" width="7.28515625" style="244" customWidth="1"/>
    <col min="1542" max="1542" width="8.7109375" style="244" customWidth="1"/>
    <col min="1543" max="1543" width="15.42578125" style="244" customWidth="1"/>
    <col min="1544" max="1544" width="17.85546875" style="244" customWidth="1"/>
    <col min="1545" max="1548" width="18.5703125" style="244" bestFit="1" customWidth="1"/>
    <col min="1549" max="1550" width="12.85546875" style="244" bestFit="1" customWidth="1"/>
    <col min="1551" max="1551" width="16.28515625" style="244" bestFit="1" customWidth="1"/>
    <col min="1552" max="1557" width="10.42578125" style="244" bestFit="1" customWidth="1"/>
    <col min="1558" max="1558" width="10.140625" style="244" customWidth="1"/>
    <col min="1559" max="1792" width="9.140625" style="244"/>
    <col min="1793" max="1793" width="7.140625" style="244" customWidth="1"/>
    <col min="1794" max="1794" width="49.28515625" style="244" customWidth="1"/>
    <col min="1795" max="1795" width="13.5703125" style="244" customWidth="1"/>
    <col min="1796" max="1796" width="6.5703125" style="244" bestFit="1" customWidth="1"/>
    <col min="1797" max="1797" width="7.28515625" style="244" customWidth="1"/>
    <col min="1798" max="1798" width="8.7109375" style="244" customWidth="1"/>
    <col min="1799" max="1799" width="15.42578125" style="244" customWidth="1"/>
    <col min="1800" max="1800" width="17.85546875" style="244" customWidth="1"/>
    <col min="1801" max="1804" width="18.5703125" style="244" bestFit="1" customWidth="1"/>
    <col min="1805" max="1806" width="12.85546875" style="244" bestFit="1" customWidth="1"/>
    <col min="1807" max="1807" width="16.28515625" style="244" bestFit="1" customWidth="1"/>
    <col min="1808" max="1813" width="10.42578125" style="244" bestFit="1" customWidth="1"/>
    <col min="1814" max="1814" width="10.140625" style="244" customWidth="1"/>
    <col min="1815" max="2048" width="9.140625" style="244"/>
    <col min="2049" max="2049" width="7.140625" style="244" customWidth="1"/>
    <col min="2050" max="2050" width="49.28515625" style="244" customWidth="1"/>
    <col min="2051" max="2051" width="13.5703125" style="244" customWidth="1"/>
    <col min="2052" max="2052" width="6.5703125" style="244" bestFit="1" customWidth="1"/>
    <col min="2053" max="2053" width="7.28515625" style="244" customWidth="1"/>
    <col min="2054" max="2054" width="8.7109375" style="244" customWidth="1"/>
    <col min="2055" max="2055" width="15.42578125" style="244" customWidth="1"/>
    <col min="2056" max="2056" width="17.85546875" style="244" customWidth="1"/>
    <col min="2057" max="2060" width="18.5703125" style="244" bestFit="1" customWidth="1"/>
    <col min="2061" max="2062" width="12.85546875" style="244" bestFit="1" customWidth="1"/>
    <col min="2063" max="2063" width="16.28515625" style="244" bestFit="1" customWidth="1"/>
    <col min="2064" max="2069" width="10.42578125" style="244" bestFit="1" customWidth="1"/>
    <col min="2070" max="2070" width="10.140625" style="244" customWidth="1"/>
    <col min="2071" max="2304" width="9.140625" style="244"/>
    <col min="2305" max="2305" width="7.140625" style="244" customWidth="1"/>
    <col min="2306" max="2306" width="49.28515625" style="244" customWidth="1"/>
    <col min="2307" max="2307" width="13.5703125" style="244" customWidth="1"/>
    <col min="2308" max="2308" width="6.5703125" style="244" bestFit="1" customWidth="1"/>
    <col min="2309" max="2309" width="7.28515625" style="244" customWidth="1"/>
    <col min="2310" max="2310" width="8.7109375" style="244" customWidth="1"/>
    <col min="2311" max="2311" width="15.42578125" style="244" customWidth="1"/>
    <col min="2312" max="2312" width="17.85546875" style="244" customWidth="1"/>
    <col min="2313" max="2316" width="18.5703125" style="244" bestFit="1" customWidth="1"/>
    <col min="2317" max="2318" width="12.85546875" style="244" bestFit="1" customWidth="1"/>
    <col min="2319" max="2319" width="16.28515625" style="244" bestFit="1" customWidth="1"/>
    <col min="2320" max="2325" width="10.42578125" style="244" bestFit="1" customWidth="1"/>
    <col min="2326" max="2326" width="10.140625" style="244" customWidth="1"/>
    <col min="2327" max="2560" width="9.140625" style="244"/>
    <col min="2561" max="2561" width="7.140625" style="244" customWidth="1"/>
    <col min="2562" max="2562" width="49.28515625" style="244" customWidth="1"/>
    <col min="2563" max="2563" width="13.5703125" style="244" customWidth="1"/>
    <col min="2564" max="2564" width="6.5703125" style="244" bestFit="1" customWidth="1"/>
    <col min="2565" max="2565" width="7.28515625" style="244" customWidth="1"/>
    <col min="2566" max="2566" width="8.7109375" style="244" customWidth="1"/>
    <col min="2567" max="2567" width="15.42578125" style="244" customWidth="1"/>
    <col min="2568" max="2568" width="17.85546875" style="244" customWidth="1"/>
    <col min="2569" max="2572" width="18.5703125" style="244" bestFit="1" customWidth="1"/>
    <col min="2573" max="2574" width="12.85546875" style="244" bestFit="1" customWidth="1"/>
    <col min="2575" max="2575" width="16.28515625" style="244" bestFit="1" customWidth="1"/>
    <col min="2576" max="2581" width="10.42578125" style="244" bestFit="1" customWidth="1"/>
    <col min="2582" max="2582" width="10.140625" style="244" customWidth="1"/>
    <col min="2583" max="2816" width="9.140625" style="244"/>
    <col min="2817" max="2817" width="7.140625" style="244" customWidth="1"/>
    <col min="2818" max="2818" width="49.28515625" style="244" customWidth="1"/>
    <col min="2819" max="2819" width="13.5703125" style="244" customWidth="1"/>
    <col min="2820" max="2820" width="6.5703125" style="244" bestFit="1" customWidth="1"/>
    <col min="2821" max="2821" width="7.28515625" style="244" customWidth="1"/>
    <col min="2822" max="2822" width="8.7109375" style="244" customWidth="1"/>
    <col min="2823" max="2823" width="15.42578125" style="244" customWidth="1"/>
    <col min="2824" max="2824" width="17.85546875" style="244" customWidth="1"/>
    <col min="2825" max="2828" width="18.5703125" style="244" bestFit="1" customWidth="1"/>
    <col min="2829" max="2830" width="12.85546875" style="244" bestFit="1" customWidth="1"/>
    <col min="2831" max="2831" width="16.28515625" style="244" bestFit="1" customWidth="1"/>
    <col min="2832" max="2837" width="10.42578125" style="244" bestFit="1" customWidth="1"/>
    <col min="2838" max="2838" width="10.140625" style="244" customWidth="1"/>
    <col min="2839" max="3072" width="9.140625" style="244"/>
    <col min="3073" max="3073" width="7.140625" style="244" customWidth="1"/>
    <col min="3074" max="3074" width="49.28515625" style="244" customWidth="1"/>
    <col min="3075" max="3075" width="13.5703125" style="244" customWidth="1"/>
    <col min="3076" max="3076" width="6.5703125" style="244" bestFit="1" customWidth="1"/>
    <col min="3077" max="3077" width="7.28515625" style="244" customWidth="1"/>
    <col min="3078" max="3078" width="8.7109375" style="244" customWidth="1"/>
    <col min="3079" max="3079" width="15.42578125" style="244" customWidth="1"/>
    <col min="3080" max="3080" width="17.85546875" style="244" customWidth="1"/>
    <col min="3081" max="3084" width="18.5703125" style="244" bestFit="1" customWidth="1"/>
    <col min="3085" max="3086" width="12.85546875" style="244" bestFit="1" customWidth="1"/>
    <col min="3087" max="3087" width="16.28515625" style="244" bestFit="1" customWidth="1"/>
    <col min="3088" max="3093" width="10.42578125" style="244" bestFit="1" customWidth="1"/>
    <col min="3094" max="3094" width="10.140625" style="244" customWidth="1"/>
    <col min="3095" max="3328" width="9.140625" style="244"/>
    <col min="3329" max="3329" width="7.140625" style="244" customWidth="1"/>
    <col min="3330" max="3330" width="49.28515625" style="244" customWidth="1"/>
    <col min="3331" max="3331" width="13.5703125" style="244" customWidth="1"/>
    <col min="3332" max="3332" width="6.5703125" style="244" bestFit="1" customWidth="1"/>
    <col min="3333" max="3333" width="7.28515625" style="244" customWidth="1"/>
    <col min="3334" max="3334" width="8.7109375" style="244" customWidth="1"/>
    <col min="3335" max="3335" width="15.42578125" style="244" customWidth="1"/>
    <col min="3336" max="3336" width="17.85546875" style="244" customWidth="1"/>
    <col min="3337" max="3340" width="18.5703125" style="244" bestFit="1" customWidth="1"/>
    <col min="3341" max="3342" width="12.85546875" style="244" bestFit="1" customWidth="1"/>
    <col min="3343" max="3343" width="16.28515625" style="244" bestFit="1" customWidth="1"/>
    <col min="3344" max="3349" width="10.42578125" style="244" bestFit="1" customWidth="1"/>
    <col min="3350" max="3350" width="10.140625" style="244" customWidth="1"/>
    <col min="3351" max="3584" width="9.140625" style="244"/>
    <col min="3585" max="3585" width="7.140625" style="244" customWidth="1"/>
    <col min="3586" max="3586" width="49.28515625" style="244" customWidth="1"/>
    <col min="3587" max="3587" width="13.5703125" style="244" customWidth="1"/>
    <col min="3588" max="3588" width="6.5703125" style="244" bestFit="1" customWidth="1"/>
    <col min="3589" max="3589" width="7.28515625" style="244" customWidth="1"/>
    <col min="3590" max="3590" width="8.7109375" style="244" customWidth="1"/>
    <col min="3591" max="3591" width="15.42578125" style="244" customWidth="1"/>
    <col min="3592" max="3592" width="17.85546875" style="244" customWidth="1"/>
    <col min="3593" max="3596" width="18.5703125" style="244" bestFit="1" customWidth="1"/>
    <col min="3597" max="3598" width="12.85546875" style="244" bestFit="1" customWidth="1"/>
    <col min="3599" max="3599" width="16.28515625" style="244" bestFit="1" customWidth="1"/>
    <col min="3600" max="3605" width="10.42578125" style="244" bestFit="1" customWidth="1"/>
    <col min="3606" max="3606" width="10.140625" style="244" customWidth="1"/>
    <col min="3607" max="3840" width="9.140625" style="244"/>
    <col min="3841" max="3841" width="7.140625" style="244" customWidth="1"/>
    <col min="3842" max="3842" width="49.28515625" style="244" customWidth="1"/>
    <col min="3843" max="3843" width="13.5703125" style="244" customWidth="1"/>
    <col min="3844" max="3844" width="6.5703125" style="244" bestFit="1" customWidth="1"/>
    <col min="3845" max="3845" width="7.28515625" style="244" customWidth="1"/>
    <col min="3846" max="3846" width="8.7109375" style="244" customWidth="1"/>
    <col min="3847" max="3847" width="15.42578125" style="244" customWidth="1"/>
    <col min="3848" max="3848" width="17.85546875" style="244" customWidth="1"/>
    <col min="3849" max="3852" width="18.5703125" style="244" bestFit="1" customWidth="1"/>
    <col min="3853" max="3854" width="12.85546875" style="244" bestFit="1" customWidth="1"/>
    <col min="3855" max="3855" width="16.28515625" style="244" bestFit="1" customWidth="1"/>
    <col min="3856" max="3861" width="10.42578125" style="244" bestFit="1" customWidth="1"/>
    <col min="3862" max="3862" width="10.140625" style="244" customWidth="1"/>
    <col min="3863" max="4096" width="9.140625" style="244"/>
    <col min="4097" max="4097" width="7.140625" style="244" customWidth="1"/>
    <col min="4098" max="4098" width="49.28515625" style="244" customWidth="1"/>
    <col min="4099" max="4099" width="13.5703125" style="244" customWidth="1"/>
    <col min="4100" max="4100" width="6.5703125" style="244" bestFit="1" customWidth="1"/>
    <col min="4101" max="4101" width="7.28515625" style="244" customWidth="1"/>
    <col min="4102" max="4102" width="8.7109375" style="244" customWidth="1"/>
    <col min="4103" max="4103" width="15.42578125" style="244" customWidth="1"/>
    <col min="4104" max="4104" width="17.85546875" style="244" customWidth="1"/>
    <col min="4105" max="4108" width="18.5703125" style="244" bestFit="1" customWidth="1"/>
    <col min="4109" max="4110" width="12.85546875" style="244" bestFit="1" customWidth="1"/>
    <col min="4111" max="4111" width="16.28515625" style="244" bestFit="1" customWidth="1"/>
    <col min="4112" max="4117" width="10.42578125" style="244" bestFit="1" customWidth="1"/>
    <col min="4118" max="4118" width="10.140625" style="244" customWidth="1"/>
    <col min="4119" max="4352" width="9.140625" style="244"/>
    <col min="4353" max="4353" width="7.140625" style="244" customWidth="1"/>
    <col min="4354" max="4354" width="49.28515625" style="244" customWidth="1"/>
    <col min="4355" max="4355" width="13.5703125" style="244" customWidth="1"/>
    <col min="4356" max="4356" width="6.5703125" style="244" bestFit="1" customWidth="1"/>
    <col min="4357" max="4357" width="7.28515625" style="244" customWidth="1"/>
    <col min="4358" max="4358" width="8.7109375" style="244" customWidth="1"/>
    <col min="4359" max="4359" width="15.42578125" style="244" customWidth="1"/>
    <col min="4360" max="4360" width="17.85546875" style="244" customWidth="1"/>
    <col min="4361" max="4364" width="18.5703125" style="244" bestFit="1" customWidth="1"/>
    <col min="4365" max="4366" width="12.85546875" style="244" bestFit="1" customWidth="1"/>
    <col min="4367" max="4367" width="16.28515625" style="244" bestFit="1" customWidth="1"/>
    <col min="4368" max="4373" width="10.42578125" style="244" bestFit="1" customWidth="1"/>
    <col min="4374" max="4374" width="10.140625" style="244" customWidth="1"/>
    <col min="4375" max="4608" width="9.140625" style="244"/>
    <col min="4609" max="4609" width="7.140625" style="244" customWidth="1"/>
    <col min="4610" max="4610" width="49.28515625" style="244" customWidth="1"/>
    <col min="4611" max="4611" width="13.5703125" style="244" customWidth="1"/>
    <col min="4612" max="4612" width="6.5703125" style="244" bestFit="1" customWidth="1"/>
    <col min="4613" max="4613" width="7.28515625" style="244" customWidth="1"/>
    <col min="4614" max="4614" width="8.7109375" style="244" customWidth="1"/>
    <col min="4615" max="4615" width="15.42578125" style="244" customWidth="1"/>
    <col min="4616" max="4616" width="17.85546875" style="244" customWidth="1"/>
    <col min="4617" max="4620" width="18.5703125" style="244" bestFit="1" customWidth="1"/>
    <col min="4621" max="4622" width="12.85546875" style="244" bestFit="1" customWidth="1"/>
    <col min="4623" max="4623" width="16.28515625" style="244" bestFit="1" customWidth="1"/>
    <col min="4624" max="4629" width="10.42578125" style="244" bestFit="1" customWidth="1"/>
    <col min="4630" max="4630" width="10.140625" style="244" customWidth="1"/>
    <col min="4631" max="4864" width="9.140625" style="244"/>
    <col min="4865" max="4865" width="7.140625" style="244" customWidth="1"/>
    <col min="4866" max="4866" width="49.28515625" style="244" customWidth="1"/>
    <col min="4867" max="4867" width="13.5703125" style="244" customWidth="1"/>
    <col min="4868" max="4868" width="6.5703125" style="244" bestFit="1" customWidth="1"/>
    <col min="4869" max="4869" width="7.28515625" style="244" customWidth="1"/>
    <col min="4870" max="4870" width="8.7109375" style="244" customWidth="1"/>
    <col min="4871" max="4871" width="15.42578125" style="244" customWidth="1"/>
    <col min="4872" max="4872" width="17.85546875" style="244" customWidth="1"/>
    <col min="4873" max="4876" width="18.5703125" style="244" bestFit="1" customWidth="1"/>
    <col min="4877" max="4878" width="12.85546875" style="244" bestFit="1" customWidth="1"/>
    <col min="4879" max="4879" width="16.28515625" style="244" bestFit="1" customWidth="1"/>
    <col min="4880" max="4885" width="10.42578125" style="244" bestFit="1" customWidth="1"/>
    <col min="4886" max="4886" width="10.140625" style="244" customWidth="1"/>
    <col min="4887" max="5120" width="9.140625" style="244"/>
    <col min="5121" max="5121" width="7.140625" style="244" customWidth="1"/>
    <col min="5122" max="5122" width="49.28515625" style="244" customWidth="1"/>
    <col min="5123" max="5123" width="13.5703125" style="244" customWidth="1"/>
    <col min="5124" max="5124" width="6.5703125" style="244" bestFit="1" customWidth="1"/>
    <col min="5125" max="5125" width="7.28515625" style="244" customWidth="1"/>
    <col min="5126" max="5126" width="8.7109375" style="244" customWidth="1"/>
    <col min="5127" max="5127" width="15.42578125" style="244" customWidth="1"/>
    <col min="5128" max="5128" width="17.85546875" style="244" customWidth="1"/>
    <col min="5129" max="5132" width="18.5703125" style="244" bestFit="1" customWidth="1"/>
    <col min="5133" max="5134" width="12.85546875" style="244" bestFit="1" customWidth="1"/>
    <col min="5135" max="5135" width="16.28515625" style="244" bestFit="1" customWidth="1"/>
    <col min="5136" max="5141" width="10.42578125" style="244" bestFit="1" customWidth="1"/>
    <col min="5142" max="5142" width="10.140625" style="244" customWidth="1"/>
    <col min="5143" max="5376" width="9.140625" style="244"/>
    <col min="5377" max="5377" width="7.140625" style="244" customWidth="1"/>
    <col min="5378" max="5378" width="49.28515625" style="244" customWidth="1"/>
    <col min="5379" max="5379" width="13.5703125" style="244" customWidth="1"/>
    <col min="5380" max="5380" width="6.5703125" style="244" bestFit="1" customWidth="1"/>
    <col min="5381" max="5381" width="7.28515625" style="244" customWidth="1"/>
    <col min="5382" max="5382" width="8.7109375" style="244" customWidth="1"/>
    <col min="5383" max="5383" width="15.42578125" style="244" customWidth="1"/>
    <col min="5384" max="5384" width="17.85546875" style="244" customWidth="1"/>
    <col min="5385" max="5388" width="18.5703125" style="244" bestFit="1" customWidth="1"/>
    <col min="5389" max="5390" width="12.85546875" style="244" bestFit="1" customWidth="1"/>
    <col min="5391" max="5391" width="16.28515625" style="244" bestFit="1" customWidth="1"/>
    <col min="5392" max="5397" width="10.42578125" style="244" bestFit="1" customWidth="1"/>
    <col min="5398" max="5398" width="10.140625" style="244" customWidth="1"/>
    <col min="5399" max="5632" width="9.140625" style="244"/>
    <col min="5633" max="5633" width="7.140625" style="244" customWidth="1"/>
    <col min="5634" max="5634" width="49.28515625" style="244" customWidth="1"/>
    <col min="5635" max="5635" width="13.5703125" style="244" customWidth="1"/>
    <col min="5636" max="5636" width="6.5703125" style="244" bestFit="1" customWidth="1"/>
    <col min="5637" max="5637" width="7.28515625" style="244" customWidth="1"/>
    <col min="5638" max="5638" width="8.7109375" style="244" customWidth="1"/>
    <col min="5639" max="5639" width="15.42578125" style="244" customWidth="1"/>
    <col min="5640" max="5640" width="17.85546875" style="244" customWidth="1"/>
    <col min="5641" max="5644" width="18.5703125" style="244" bestFit="1" customWidth="1"/>
    <col min="5645" max="5646" width="12.85546875" style="244" bestFit="1" customWidth="1"/>
    <col min="5647" max="5647" width="16.28515625" style="244" bestFit="1" customWidth="1"/>
    <col min="5648" max="5653" width="10.42578125" style="244" bestFit="1" customWidth="1"/>
    <col min="5654" max="5654" width="10.140625" style="244" customWidth="1"/>
    <col min="5655" max="5888" width="9.140625" style="244"/>
    <col min="5889" max="5889" width="7.140625" style="244" customWidth="1"/>
    <col min="5890" max="5890" width="49.28515625" style="244" customWidth="1"/>
    <col min="5891" max="5891" width="13.5703125" style="244" customWidth="1"/>
    <col min="5892" max="5892" width="6.5703125" style="244" bestFit="1" customWidth="1"/>
    <col min="5893" max="5893" width="7.28515625" style="244" customWidth="1"/>
    <col min="5894" max="5894" width="8.7109375" style="244" customWidth="1"/>
    <col min="5895" max="5895" width="15.42578125" style="244" customWidth="1"/>
    <col min="5896" max="5896" width="17.85546875" style="244" customWidth="1"/>
    <col min="5897" max="5900" width="18.5703125" style="244" bestFit="1" customWidth="1"/>
    <col min="5901" max="5902" width="12.85546875" style="244" bestFit="1" customWidth="1"/>
    <col min="5903" max="5903" width="16.28515625" style="244" bestFit="1" customWidth="1"/>
    <col min="5904" max="5909" width="10.42578125" style="244" bestFit="1" customWidth="1"/>
    <col min="5910" max="5910" width="10.140625" style="244" customWidth="1"/>
    <col min="5911" max="6144" width="9.140625" style="244"/>
    <col min="6145" max="6145" width="7.140625" style="244" customWidth="1"/>
    <col min="6146" max="6146" width="49.28515625" style="244" customWidth="1"/>
    <col min="6147" max="6147" width="13.5703125" style="244" customWidth="1"/>
    <col min="6148" max="6148" width="6.5703125" style="244" bestFit="1" customWidth="1"/>
    <col min="6149" max="6149" width="7.28515625" style="244" customWidth="1"/>
    <col min="6150" max="6150" width="8.7109375" style="244" customWidth="1"/>
    <col min="6151" max="6151" width="15.42578125" style="244" customWidth="1"/>
    <col min="6152" max="6152" width="17.85546875" style="244" customWidth="1"/>
    <col min="6153" max="6156" width="18.5703125" style="244" bestFit="1" customWidth="1"/>
    <col min="6157" max="6158" width="12.85546875" style="244" bestFit="1" customWidth="1"/>
    <col min="6159" max="6159" width="16.28515625" style="244" bestFit="1" customWidth="1"/>
    <col min="6160" max="6165" width="10.42578125" style="244" bestFit="1" customWidth="1"/>
    <col min="6166" max="6166" width="10.140625" style="244" customWidth="1"/>
    <col min="6167" max="6400" width="9.140625" style="244"/>
    <col min="6401" max="6401" width="7.140625" style="244" customWidth="1"/>
    <col min="6402" max="6402" width="49.28515625" style="244" customWidth="1"/>
    <col min="6403" max="6403" width="13.5703125" style="244" customWidth="1"/>
    <col min="6404" max="6404" width="6.5703125" style="244" bestFit="1" customWidth="1"/>
    <col min="6405" max="6405" width="7.28515625" style="244" customWidth="1"/>
    <col min="6406" max="6406" width="8.7109375" style="244" customWidth="1"/>
    <col min="6407" max="6407" width="15.42578125" style="244" customWidth="1"/>
    <col min="6408" max="6408" width="17.85546875" style="244" customWidth="1"/>
    <col min="6409" max="6412" width="18.5703125" style="244" bestFit="1" customWidth="1"/>
    <col min="6413" max="6414" width="12.85546875" style="244" bestFit="1" customWidth="1"/>
    <col min="6415" max="6415" width="16.28515625" style="244" bestFit="1" customWidth="1"/>
    <col min="6416" max="6421" width="10.42578125" style="244" bestFit="1" customWidth="1"/>
    <col min="6422" max="6422" width="10.140625" style="244" customWidth="1"/>
    <col min="6423" max="6656" width="9.140625" style="244"/>
    <col min="6657" max="6657" width="7.140625" style="244" customWidth="1"/>
    <col min="6658" max="6658" width="49.28515625" style="244" customWidth="1"/>
    <col min="6659" max="6659" width="13.5703125" style="244" customWidth="1"/>
    <col min="6660" max="6660" width="6.5703125" style="244" bestFit="1" customWidth="1"/>
    <col min="6661" max="6661" width="7.28515625" style="244" customWidth="1"/>
    <col min="6662" max="6662" width="8.7109375" style="244" customWidth="1"/>
    <col min="6663" max="6663" width="15.42578125" style="244" customWidth="1"/>
    <col min="6664" max="6664" width="17.85546875" style="244" customWidth="1"/>
    <col min="6665" max="6668" width="18.5703125" style="244" bestFit="1" customWidth="1"/>
    <col min="6669" max="6670" width="12.85546875" style="244" bestFit="1" customWidth="1"/>
    <col min="6671" max="6671" width="16.28515625" style="244" bestFit="1" customWidth="1"/>
    <col min="6672" max="6677" width="10.42578125" style="244" bestFit="1" customWidth="1"/>
    <col min="6678" max="6678" width="10.140625" style="244" customWidth="1"/>
    <col min="6679" max="6912" width="9.140625" style="244"/>
    <col min="6913" max="6913" width="7.140625" style="244" customWidth="1"/>
    <col min="6914" max="6914" width="49.28515625" style="244" customWidth="1"/>
    <col min="6915" max="6915" width="13.5703125" style="244" customWidth="1"/>
    <col min="6916" max="6916" width="6.5703125" style="244" bestFit="1" customWidth="1"/>
    <col min="6917" max="6917" width="7.28515625" style="244" customWidth="1"/>
    <col min="6918" max="6918" width="8.7109375" style="244" customWidth="1"/>
    <col min="6919" max="6919" width="15.42578125" style="244" customWidth="1"/>
    <col min="6920" max="6920" width="17.85546875" style="244" customWidth="1"/>
    <col min="6921" max="6924" width="18.5703125" style="244" bestFit="1" customWidth="1"/>
    <col min="6925" max="6926" width="12.85546875" style="244" bestFit="1" customWidth="1"/>
    <col min="6927" max="6927" width="16.28515625" style="244" bestFit="1" customWidth="1"/>
    <col min="6928" max="6933" width="10.42578125" style="244" bestFit="1" customWidth="1"/>
    <col min="6934" max="6934" width="10.140625" style="244" customWidth="1"/>
    <col min="6935" max="7168" width="9.140625" style="244"/>
    <col min="7169" max="7169" width="7.140625" style="244" customWidth="1"/>
    <col min="7170" max="7170" width="49.28515625" style="244" customWidth="1"/>
    <col min="7171" max="7171" width="13.5703125" style="244" customWidth="1"/>
    <col min="7172" max="7172" width="6.5703125" style="244" bestFit="1" customWidth="1"/>
    <col min="7173" max="7173" width="7.28515625" style="244" customWidth="1"/>
    <col min="7174" max="7174" width="8.7109375" style="244" customWidth="1"/>
    <col min="7175" max="7175" width="15.42578125" style="244" customWidth="1"/>
    <col min="7176" max="7176" width="17.85546875" style="244" customWidth="1"/>
    <col min="7177" max="7180" width="18.5703125" style="244" bestFit="1" customWidth="1"/>
    <col min="7181" max="7182" width="12.85546875" style="244" bestFit="1" customWidth="1"/>
    <col min="7183" max="7183" width="16.28515625" style="244" bestFit="1" customWidth="1"/>
    <col min="7184" max="7189" width="10.42578125" style="244" bestFit="1" customWidth="1"/>
    <col min="7190" max="7190" width="10.140625" style="244" customWidth="1"/>
    <col min="7191" max="7424" width="9.140625" style="244"/>
    <col min="7425" max="7425" width="7.140625" style="244" customWidth="1"/>
    <col min="7426" max="7426" width="49.28515625" style="244" customWidth="1"/>
    <col min="7427" max="7427" width="13.5703125" style="244" customWidth="1"/>
    <col min="7428" max="7428" width="6.5703125" style="244" bestFit="1" customWidth="1"/>
    <col min="7429" max="7429" width="7.28515625" style="244" customWidth="1"/>
    <col min="7430" max="7430" width="8.7109375" style="244" customWidth="1"/>
    <col min="7431" max="7431" width="15.42578125" style="244" customWidth="1"/>
    <col min="7432" max="7432" width="17.85546875" style="244" customWidth="1"/>
    <col min="7433" max="7436" width="18.5703125" style="244" bestFit="1" customWidth="1"/>
    <col min="7437" max="7438" width="12.85546875" style="244" bestFit="1" customWidth="1"/>
    <col min="7439" max="7439" width="16.28515625" style="244" bestFit="1" customWidth="1"/>
    <col min="7440" max="7445" width="10.42578125" style="244" bestFit="1" customWidth="1"/>
    <col min="7446" max="7446" width="10.140625" style="244" customWidth="1"/>
    <col min="7447" max="7680" width="9.140625" style="244"/>
    <col min="7681" max="7681" width="7.140625" style="244" customWidth="1"/>
    <col min="7682" max="7682" width="49.28515625" style="244" customWidth="1"/>
    <col min="7683" max="7683" width="13.5703125" style="244" customWidth="1"/>
    <col min="7684" max="7684" width="6.5703125" style="244" bestFit="1" customWidth="1"/>
    <col min="7685" max="7685" width="7.28515625" style="244" customWidth="1"/>
    <col min="7686" max="7686" width="8.7109375" style="244" customWidth="1"/>
    <col min="7687" max="7687" width="15.42578125" style="244" customWidth="1"/>
    <col min="7688" max="7688" width="17.85546875" style="244" customWidth="1"/>
    <col min="7689" max="7692" width="18.5703125" style="244" bestFit="1" customWidth="1"/>
    <col min="7693" max="7694" width="12.85546875" style="244" bestFit="1" customWidth="1"/>
    <col min="7695" max="7695" width="16.28515625" style="244" bestFit="1" customWidth="1"/>
    <col min="7696" max="7701" width="10.42578125" style="244" bestFit="1" customWidth="1"/>
    <col min="7702" max="7702" width="10.140625" style="244" customWidth="1"/>
    <col min="7703" max="7936" width="9.140625" style="244"/>
    <col min="7937" max="7937" width="7.140625" style="244" customWidth="1"/>
    <col min="7938" max="7938" width="49.28515625" style="244" customWidth="1"/>
    <col min="7939" max="7939" width="13.5703125" style="244" customWidth="1"/>
    <col min="7940" max="7940" width="6.5703125" style="244" bestFit="1" customWidth="1"/>
    <col min="7941" max="7941" width="7.28515625" style="244" customWidth="1"/>
    <col min="7942" max="7942" width="8.7109375" style="244" customWidth="1"/>
    <col min="7943" max="7943" width="15.42578125" style="244" customWidth="1"/>
    <col min="7944" max="7944" width="17.85546875" style="244" customWidth="1"/>
    <col min="7945" max="7948" width="18.5703125" style="244" bestFit="1" customWidth="1"/>
    <col min="7949" max="7950" width="12.85546875" style="244" bestFit="1" customWidth="1"/>
    <col min="7951" max="7951" width="16.28515625" style="244" bestFit="1" customWidth="1"/>
    <col min="7952" max="7957" width="10.42578125" style="244" bestFit="1" customWidth="1"/>
    <col min="7958" max="7958" width="10.140625" style="244" customWidth="1"/>
    <col min="7959" max="8192" width="9.140625" style="244"/>
    <col min="8193" max="8193" width="7.140625" style="244" customWidth="1"/>
    <col min="8194" max="8194" width="49.28515625" style="244" customWidth="1"/>
    <col min="8195" max="8195" width="13.5703125" style="244" customWidth="1"/>
    <col min="8196" max="8196" width="6.5703125" style="244" bestFit="1" customWidth="1"/>
    <col min="8197" max="8197" width="7.28515625" style="244" customWidth="1"/>
    <col min="8198" max="8198" width="8.7109375" style="244" customWidth="1"/>
    <col min="8199" max="8199" width="15.42578125" style="244" customWidth="1"/>
    <col min="8200" max="8200" width="17.85546875" style="244" customWidth="1"/>
    <col min="8201" max="8204" width="18.5703125" style="244" bestFit="1" customWidth="1"/>
    <col min="8205" max="8206" width="12.85546875" style="244" bestFit="1" customWidth="1"/>
    <col min="8207" max="8207" width="16.28515625" style="244" bestFit="1" customWidth="1"/>
    <col min="8208" max="8213" width="10.42578125" style="244" bestFit="1" customWidth="1"/>
    <col min="8214" max="8214" width="10.140625" style="244" customWidth="1"/>
    <col min="8215" max="8448" width="9.140625" style="244"/>
    <col min="8449" max="8449" width="7.140625" style="244" customWidth="1"/>
    <col min="8450" max="8450" width="49.28515625" style="244" customWidth="1"/>
    <col min="8451" max="8451" width="13.5703125" style="244" customWidth="1"/>
    <col min="8452" max="8452" width="6.5703125" style="244" bestFit="1" customWidth="1"/>
    <col min="8453" max="8453" width="7.28515625" style="244" customWidth="1"/>
    <col min="8454" max="8454" width="8.7109375" style="244" customWidth="1"/>
    <col min="8455" max="8455" width="15.42578125" style="244" customWidth="1"/>
    <col min="8456" max="8456" width="17.85546875" style="244" customWidth="1"/>
    <col min="8457" max="8460" width="18.5703125" style="244" bestFit="1" customWidth="1"/>
    <col min="8461" max="8462" width="12.85546875" style="244" bestFit="1" customWidth="1"/>
    <col min="8463" max="8463" width="16.28515625" style="244" bestFit="1" customWidth="1"/>
    <col min="8464" max="8469" width="10.42578125" style="244" bestFit="1" customWidth="1"/>
    <col min="8470" max="8470" width="10.140625" style="244" customWidth="1"/>
    <col min="8471" max="8704" width="9.140625" style="244"/>
    <col min="8705" max="8705" width="7.140625" style="244" customWidth="1"/>
    <col min="8706" max="8706" width="49.28515625" style="244" customWidth="1"/>
    <col min="8707" max="8707" width="13.5703125" style="244" customWidth="1"/>
    <col min="8708" max="8708" width="6.5703125" style="244" bestFit="1" customWidth="1"/>
    <col min="8709" max="8709" width="7.28515625" style="244" customWidth="1"/>
    <col min="8710" max="8710" width="8.7109375" style="244" customWidth="1"/>
    <col min="8711" max="8711" width="15.42578125" style="244" customWidth="1"/>
    <col min="8712" max="8712" width="17.85546875" style="244" customWidth="1"/>
    <col min="8713" max="8716" width="18.5703125" style="244" bestFit="1" customWidth="1"/>
    <col min="8717" max="8718" width="12.85546875" style="244" bestFit="1" customWidth="1"/>
    <col min="8719" max="8719" width="16.28515625" style="244" bestFit="1" customWidth="1"/>
    <col min="8720" max="8725" width="10.42578125" style="244" bestFit="1" customWidth="1"/>
    <col min="8726" max="8726" width="10.140625" style="244" customWidth="1"/>
    <col min="8727" max="8960" width="9.140625" style="244"/>
    <col min="8961" max="8961" width="7.140625" style="244" customWidth="1"/>
    <col min="8962" max="8962" width="49.28515625" style="244" customWidth="1"/>
    <col min="8963" max="8963" width="13.5703125" style="244" customWidth="1"/>
    <col min="8964" max="8964" width="6.5703125" style="244" bestFit="1" customWidth="1"/>
    <col min="8965" max="8965" width="7.28515625" style="244" customWidth="1"/>
    <col min="8966" max="8966" width="8.7109375" style="244" customWidth="1"/>
    <col min="8967" max="8967" width="15.42578125" style="244" customWidth="1"/>
    <col min="8968" max="8968" width="17.85546875" style="244" customWidth="1"/>
    <col min="8969" max="8972" width="18.5703125" style="244" bestFit="1" customWidth="1"/>
    <col min="8973" max="8974" width="12.85546875" style="244" bestFit="1" customWidth="1"/>
    <col min="8975" max="8975" width="16.28515625" style="244" bestFit="1" customWidth="1"/>
    <col min="8976" max="8981" width="10.42578125" style="244" bestFit="1" customWidth="1"/>
    <col min="8982" max="8982" width="10.140625" style="244" customWidth="1"/>
    <col min="8983" max="9216" width="9.140625" style="244"/>
    <col min="9217" max="9217" width="7.140625" style="244" customWidth="1"/>
    <col min="9218" max="9218" width="49.28515625" style="244" customWidth="1"/>
    <col min="9219" max="9219" width="13.5703125" style="244" customWidth="1"/>
    <col min="9220" max="9220" width="6.5703125" style="244" bestFit="1" customWidth="1"/>
    <col min="9221" max="9221" width="7.28515625" style="244" customWidth="1"/>
    <col min="9222" max="9222" width="8.7109375" style="244" customWidth="1"/>
    <col min="9223" max="9223" width="15.42578125" style="244" customWidth="1"/>
    <col min="9224" max="9224" width="17.85546875" style="244" customWidth="1"/>
    <col min="9225" max="9228" width="18.5703125" style="244" bestFit="1" customWidth="1"/>
    <col min="9229" max="9230" width="12.85546875" style="244" bestFit="1" customWidth="1"/>
    <col min="9231" max="9231" width="16.28515625" style="244" bestFit="1" customWidth="1"/>
    <col min="9232" max="9237" width="10.42578125" style="244" bestFit="1" customWidth="1"/>
    <col min="9238" max="9238" width="10.140625" style="244" customWidth="1"/>
    <col min="9239" max="9472" width="9.140625" style="244"/>
    <col min="9473" max="9473" width="7.140625" style="244" customWidth="1"/>
    <col min="9474" max="9474" width="49.28515625" style="244" customWidth="1"/>
    <col min="9475" max="9475" width="13.5703125" style="244" customWidth="1"/>
    <col min="9476" max="9476" width="6.5703125" style="244" bestFit="1" customWidth="1"/>
    <col min="9477" max="9477" width="7.28515625" style="244" customWidth="1"/>
    <col min="9478" max="9478" width="8.7109375" style="244" customWidth="1"/>
    <col min="9479" max="9479" width="15.42578125" style="244" customWidth="1"/>
    <col min="9480" max="9480" width="17.85546875" style="244" customWidth="1"/>
    <col min="9481" max="9484" width="18.5703125" style="244" bestFit="1" customWidth="1"/>
    <col min="9485" max="9486" width="12.85546875" style="244" bestFit="1" customWidth="1"/>
    <col min="9487" max="9487" width="16.28515625" style="244" bestFit="1" customWidth="1"/>
    <col min="9488" max="9493" width="10.42578125" style="244" bestFit="1" customWidth="1"/>
    <col min="9494" max="9494" width="10.140625" style="244" customWidth="1"/>
    <col min="9495" max="9728" width="9.140625" style="244"/>
    <col min="9729" max="9729" width="7.140625" style="244" customWidth="1"/>
    <col min="9730" max="9730" width="49.28515625" style="244" customWidth="1"/>
    <col min="9731" max="9731" width="13.5703125" style="244" customWidth="1"/>
    <col min="9732" max="9732" width="6.5703125" style="244" bestFit="1" customWidth="1"/>
    <col min="9733" max="9733" width="7.28515625" style="244" customWidth="1"/>
    <col min="9734" max="9734" width="8.7109375" style="244" customWidth="1"/>
    <col min="9735" max="9735" width="15.42578125" style="244" customWidth="1"/>
    <col min="9736" max="9736" width="17.85546875" style="244" customWidth="1"/>
    <col min="9737" max="9740" width="18.5703125" style="244" bestFit="1" customWidth="1"/>
    <col min="9741" max="9742" width="12.85546875" style="244" bestFit="1" customWidth="1"/>
    <col min="9743" max="9743" width="16.28515625" style="244" bestFit="1" customWidth="1"/>
    <col min="9744" max="9749" width="10.42578125" style="244" bestFit="1" customWidth="1"/>
    <col min="9750" max="9750" width="10.140625" style="244" customWidth="1"/>
    <col min="9751" max="9984" width="9.140625" style="244"/>
    <col min="9985" max="9985" width="7.140625" style="244" customWidth="1"/>
    <col min="9986" max="9986" width="49.28515625" style="244" customWidth="1"/>
    <col min="9987" max="9987" width="13.5703125" style="244" customWidth="1"/>
    <col min="9988" max="9988" width="6.5703125" style="244" bestFit="1" customWidth="1"/>
    <col min="9989" max="9989" width="7.28515625" style="244" customWidth="1"/>
    <col min="9990" max="9990" width="8.7109375" style="244" customWidth="1"/>
    <col min="9991" max="9991" width="15.42578125" style="244" customWidth="1"/>
    <col min="9992" max="9992" width="17.85546875" style="244" customWidth="1"/>
    <col min="9993" max="9996" width="18.5703125" style="244" bestFit="1" customWidth="1"/>
    <col min="9997" max="9998" width="12.85546875" style="244" bestFit="1" customWidth="1"/>
    <col min="9999" max="9999" width="16.28515625" style="244" bestFit="1" customWidth="1"/>
    <col min="10000" max="10005" width="10.42578125" style="244" bestFit="1" customWidth="1"/>
    <col min="10006" max="10006" width="10.140625" style="244" customWidth="1"/>
    <col min="10007" max="10240" width="9.140625" style="244"/>
    <col min="10241" max="10241" width="7.140625" style="244" customWidth="1"/>
    <col min="10242" max="10242" width="49.28515625" style="244" customWidth="1"/>
    <col min="10243" max="10243" width="13.5703125" style="244" customWidth="1"/>
    <col min="10244" max="10244" width="6.5703125" style="244" bestFit="1" customWidth="1"/>
    <col min="10245" max="10245" width="7.28515625" style="244" customWidth="1"/>
    <col min="10246" max="10246" width="8.7109375" style="244" customWidth="1"/>
    <col min="10247" max="10247" width="15.42578125" style="244" customWidth="1"/>
    <col min="10248" max="10248" width="17.85546875" style="244" customWidth="1"/>
    <col min="10249" max="10252" width="18.5703125" style="244" bestFit="1" customWidth="1"/>
    <col min="10253" max="10254" width="12.85546875" style="244" bestFit="1" customWidth="1"/>
    <col min="10255" max="10255" width="16.28515625" style="244" bestFit="1" customWidth="1"/>
    <col min="10256" max="10261" width="10.42578125" style="244" bestFit="1" customWidth="1"/>
    <col min="10262" max="10262" width="10.140625" style="244" customWidth="1"/>
    <col min="10263" max="10496" width="9.140625" style="244"/>
    <col min="10497" max="10497" width="7.140625" style="244" customWidth="1"/>
    <col min="10498" max="10498" width="49.28515625" style="244" customWidth="1"/>
    <col min="10499" max="10499" width="13.5703125" style="244" customWidth="1"/>
    <col min="10500" max="10500" width="6.5703125" style="244" bestFit="1" customWidth="1"/>
    <col min="10501" max="10501" width="7.28515625" style="244" customWidth="1"/>
    <col min="10502" max="10502" width="8.7109375" style="244" customWidth="1"/>
    <col min="10503" max="10503" width="15.42578125" style="244" customWidth="1"/>
    <col min="10504" max="10504" width="17.85546875" style="244" customWidth="1"/>
    <col min="10505" max="10508" width="18.5703125" style="244" bestFit="1" customWidth="1"/>
    <col min="10509" max="10510" width="12.85546875" style="244" bestFit="1" customWidth="1"/>
    <col min="10511" max="10511" width="16.28515625" style="244" bestFit="1" customWidth="1"/>
    <col min="10512" max="10517" width="10.42578125" style="244" bestFit="1" customWidth="1"/>
    <col min="10518" max="10518" width="10.140625" style="244" customWidth="1"/>
    <col min="10519" max="10752" width="9.140625" style="244"/>
    <col min="10753" max="10753" width="7.140625" style="244" customWidth="1"/>
    <col min="10754" max="10754" width="49.28515625" style="244" customWidth="1"/>
    <col min="10755" max="10755" width="13.5703125" style="244" customWidth="1"/>
    <col min="10756" max="10756" width="6.5703125" style="244" bestFit="1" customWidth="1"/>
    <col min="10757" max="10757" width="7.28515625" style="244" customWidth="1"/>
    <col min="10758" max="10758" width="8.7109375" style="244" customWidth="1"/>
    <col min="10759" max="10759" width="15.42578125" style="244" customWidth="1"/>
    <col min="10760" max="10760" width="17.85546875" style="244" customWidth="1"/>
    <col min="10761" max="10764" width="18.5703125" style="244" bestFit="1" customWidth="1"/>
    <col min="10765" max="10766" width="12.85546875" style="244" bestFit="1" customWidth="1"/>
    <col min="10767" max="10767" width="16.28515625" style="244" bestFit="1" customWidth="1"/>
    <col min="10768" max="10773" width="10.42578125" style="244" bestFit="1" customWidth="1"/>
    <col min="10774" max="10774" width="10.140625" style="244" customWidth="1"/>
    <col min="10775" max="11008" width="9.140625" style="244"/>
    <col min="11009" max="11009" width="7.140625" style="244" customWidth="1"/>
    <col min="11010" max="11010" width="49.28515625" style="244" customWidth="1"/>
    <col min="11011" max="11011" width="13.5703125" style="244" customWidth="1"/>
    <col min="11012" max="11012" width="6.5703125" style="244" bestFit="1" customWidth="1"/>
    <col min="11013" max="11013" width="7.28515625" style="244" customWidth="1"/>
    <col min="11014" max="11014" width="8.7109375" style="244" customWidth="1"/>
    <col min="11015" max="11015" width="15.42578125" style="244" customWidth="1"/>
    <col min="11016" max="11016" width="17.85546875" style="244" customWidth="1"/>
    <col min="11017" max="11020" width="18.5703125" style="244" bestFit="1" customWidth="1"/>
    <col min="11021" max="11022" width="12.85546875" style="244" bestFit="1" customWidth="1"/>
    <col min="11023" max="11023" width="16.28515625" style="244" bestFit="1" customWidth="1"/>
    <col min="11024" max="11029" width="10.42578125" style="244" bestFit="1" customWidth="1"/>
    <col min="11030" max="11030" width="10.140625" style="244" customWidth="1"/>
    <col min="11031" max="11264" width="9.140625" style="244"/>
    <col min="11265" max="11265" width="7.140625" style="244" customWidth="1"/>
    <col min="11266" max="11266" width="49.28515625" style="244" customWidth="1"/>
    <col min="11267" max="11267" width="13.5703125" style="244" customWidth="1"/>
    <col min="11268" max="11268" width="6.5703125" style="244" bestFit="1" customWidth="1"/>
    <col min="11269" max="11269" width="7.28515625" style="244" customWidth="1"/>
    <col min="11270" max="11270" width="8.7109375" style="244" customWidth="1"/>
    <col min="11271" max="11271" width="15.42578125" style="244" customWidth="1"/>
    <col min="11272" max="11272" width="17.85546875" style="244" customWidth="1"/>
    <col min="11273" max="11276" width="18.5703125" style="244" bestFit="1" customWidth="1"/>
    <col min="11277" max="11278" width="12.85546875" style="244" bestFit="1" customWidth="1"/>
    <col min="11279" max="11279" width="16.28515625" style="244" bestFit="1" customWidth="1"/>
    <col min="11280" max="11285" width="10.42578125" style="244" bestFit="1" customWidth="1"/>
    <col min="11286" max="11286" width="10.140625" style="244" customWidth="1"/>
    <col min="11287" max="11520" width="9.140625" style="244"/>
    <col min="11521" max="11521" width="7.140625" style="244" customWidth="1"/>
    <col min="11522" max="11522" width="49.28515625" style="244" customWidth="1"/>
    <col min="11523" max="11523" width="13.5703125" style="244" customWidth="1"/>
    <col min="11524" max="11524" width="6.5703125" style="244" bestFit="1" customWidth="1"/>
    <col min="11525" max="11525" width="7.28515625" style="244" customWidth="1"/>
    <col min="11526" max="11526" width="8.7109375" style="244" customWidth="1"/>
    <col min="11527" max="11527" width="15.42578125" style="244" customWidth="1"/>
    <col min="11528" max="11528" width="17.85546875" style="244" customWidth="1"/>
    <col min="11529" max="11532" width="18.5703125" style="244" bestFit="1" customWidth="1"/>
    <col min="11533" max="11534" width="12.85546875" style="244" bestFit="1" customWidth="1"/>
    <col min="11535" max="11535" width="16.28515625" style="244" bestFit="1" customWidth="1"/>
    <col min="11536" max="11541" width="10.42578125" style="244" bestFit="1" customWidth="1"/>
    <col min="11542" max="11542" width="10.140625" style="244" customWidth="1"/>
    <col min="11543" max="11776" width="9.140625" style="244"/>
    <col min="11777" max="11777" width="7.140625" style="244" customWidth="1"/>
    <col min="11778" max="11778" width="49.28515625" style="244" customWidth="1"/>
    <col min="11779" max="11779" width="13.5703125" style="244" customWidth="1"/>
    <col min="11780" max="11780" width="6.5703125" style="244" bestFit="1" customWidth="1"/>
    <col min="11781" max="11781" width="7.28515625" style="244" customWidth="1"/>
    <col min="11782" max="11782" width="8.7109375" style="244" customWidth="1"/>
    <col min="11783" max="11783" width="15.42578125" style="244" customWidth="1"/>
    <col min="11784" max="11784" width="17.85546875" style="244" customWidth="1"/>
    <col min="11785" max="11788" width="18.5703125" style="244" bestFit="1" customWidth="1"/>
    <col min="11789" max="11790" width="12.85546875" style="244" bestFit="1" customWidth="1"/>
    <col min="11791" max="11791" width="16.28515625" style="244" bestFit="1" customWidth="1"/>
    <col min="11792" max="11797" width="10.42578125" style="244" bestFit="1" customWidth="1"/>
    <col min="11798" max="11798" width="10.140625" style="244" customWidth="1"/>
    <col min="11799" max="12032" width="9.140625" style="244"/>
    <col min="12033" max="12033" width="7.140625" style="244" customWidth="1"/>
    <col min="12034" max="12034" width="49.28515625" style="244" customWidth="1"/>
    <col min="12035" max="12035" width="13.5703125" style="244" customWidth="1"/>
    <col min="12036" max="12036" width="6.5703125" style="244" bestFit="1" customWidth="1"/>
    <col min="12037" max="12037" width="7.28515625" style="244" customWidth="1"/>
    <col min="12038" max="12038" width="8.7109375" style="244" customWidth="1"/>
    <col min="12039" max="12039" width="15.42578125" style="244" customWidth="1"/>
    <col min="12040" max="12040" width="17.85546875" style="244" customWidth="1"/>
    <col min="12041" max="12044" width="18.5703125" style="244" bestFit="1" customWidth="1"/>
    <col min="12045" max="12046" width="12.85546875" style="244" bestFit="1" customWidth="1"/>
    <col min="12047" max="12047" width="16.28515625" style="244" bestFit="1" customWidth="1"/>
    <col min="12048" max="12053" width="10.42578125" style="244" bestFit="1" customWidth="1"/>
    <col min="12054" max="12054" width="10.140625" style="244" customWidth="1"/>
    <col min="12055" max="12288" width="9.140625" style="244"/>
    <col min="12289" max="12289" width="7.140625" style="244" customWidth="1"/>
    <col min="12290" max="12290" width="49.28515625" style="244" customWidth="1"/>
    <col min="12291" max="12291" width="13.5703125" style="244" customWidth="1"/>
    <col min="12292" max="12292" width="6.5703125" style="244" bestFit="1" customWidth="1"/>
    <col min="12293" max="12293" width="7.28515625" style="244" customWidth="1"/>
    <col min="12294" max="12294" width="8.7109375" style="244" customWidth="1"/>
    <col min="12295" max="12295" width="15.42578125" style="244" customWidth="1"/>
    <col min="12296" max="12296" width="17.85546875" style="244" customWidth="1"/>
    <col min="12297" max="12300" width="18.5703125" style="244" bestFit="1" customWidth="1"/>
    <col min="12301" max="12302" width="12.85546875" style="244" bestFit="1" customWidth="1"/>
    <col min="12303" max="12303" width="16.28515625" style="244" bestFit="1" customWidth="1"/>
    <col min="12304" max="12309" width="10.42578125" style="244" bestFit="1" customWidth="1"/>
    <col min="12310" max="12310" width="10.140625" style="244" customWidth="1"/>
    <col min="12311" max="12544" width="9.140625" style="244"/>
    <col min="12545" max="12545" width="7.140625" style="244" customWidth="1"/>
    <col min="12546" max="12546" width="49.28515625" style="244" customWidth="1"/>
    <col min="12547" max="12547" width="13.5703125" style="244" customWidth="1"/>
    <col min="12548" max="12548" width="6.5703125" style="244" bestFit="1" customWidth="1"/>
    <col min="12549" max="12549" width="7.28515625" style="244" customWidth="1"/>
    <col min="12550" max="12550" width="8.7109375" style="244" customWidth="1"/>
    <col min="12551" max="12551" width="15.42578125" style="244" customWidth="1"/>
    <col min="12552" max="12552" width="17.85546875" style="244" customWidth="1"/>
    <col min="12553" max="12556" width="18.5703125" style="244" bestFit="1" customWidth="1"/>
    <col min="12557" max="12558" width="12.85546875" style="244" bestFit="1" customWidth="1"/>
    <col min="12559" max="12559" width="16.28515625" style="244" bestFit="1" customWidth="1"/>
    <col min="12560" max="12565" width="10.42578125" style="244" bestFit="1" customWidth="1"/>
    <col min="12566" max="12566" width="10.140625" style="244" customWidth="1"/>
    <col min="12567" max="12800" width="9.140625" style="244"/>
    <col min="12801" max="12801" width="7.140625" style="244" customWidth="1"/>
    <col min="12802" max="12802" width="49.28515625" style="244" customWidth="1"/>
    <col min="12803" max="12803" width="13.5703125" style="244" customWidth="1"/>
    <col min="12804" max="12804" width="6.5703125" style="244" bestFit="1" customWidth="1"/>
    <col min="12805" max="12805" width="7.28515625" style="244" customWidth="1"/>
    <col min="12806" max="12806" width="8.7109375" style="244" customWidth="1"/>
    <col min="12807" max="12807" width="15.42578125" style="244" customWidth="1"/>
    <col min="12808" max="12808" width="17.85546875" style="244" customWidth="1"/>
    <col min="12809" max="12812" width="18.5703125" style="244" bestFit="1" customWidth="1"/>
    <col min="12813" max="12814" width="12.85546875" style="244" bestFit="1" customWidth="1"/>
    <col min="12815" max="12815" width="16.28515625" style="244" bestFit="1" customWidth="1"/>
    <col min="12816" max="12821" width="10.42578125" style="244" bestFit="1" customWidth="1"/>
    <col min="12822" max="12822" width="10.140625" style="244" customWidth="1"/>
    <col min="12823" max="13056" width="9.140625" style="244"/>
    <col min="13057" max="13057" width="7.140625" style="244" customWidth="1"/>
    <col min="13058" max="13058" width="49.28515625" style="244" customWidth="1"/>
    <col min="13059" max="13059" width="13.5703125" style="244" customWidth="1"/>
    <col min="13060" max="13060" width="6.5703125" style="244" bestFit="1" customWidth="1"/>
    <col min="13061" max="13061" width="7.28515625" style="244" customWidth="1"/>
    <col min="13062" max="13062" width="8.7109375" style="244" customWidth="1"/>
    <col min="13063" max="13063" width="15.42578125" style="244" customWidth="1"/>
    <col min="13064" max="13064" width="17.85546875" style="244" customWidth="1"/>
    <col min="13065" max="13068" width="18.5703125" style="244" bestFit="1" customWidth="1"/>
    <col min="13069" max="13070" width="12.85546875" style="244" bestFit="1" customWidth="1"/>
    <col min="13071" max="13071" width="16.28515625" style="244" bestFit="1" customWidth="1"/>
    <col min="13072" max="13077" width="10.42578125" style="244" bestFit="1" customWidth="1"/>
    <col min="13078" max="13078" width="10.140625" style="244" customWidth="1"/>
    <col min="13079" max="13312" width="9.140625" style="244"/>
    <col min="13313" max="13313" width="7.140625" style="244" customWidth="1"/>
    <col min="13314" max="13314" width="49.28515625" style="244" customWidth="1"/>
    <col min="13315" max="13315" width="13.5703125" style="244" customWidth="1"/>
    <col min="13316" max="13316" width="6.5703125" style="244" bestFit="1" customWidth="1"/>
    <col min="13317" max="13317" width="7.28515625" style="244" customWidth="1"/>
    <col min="13318" max="13318" width="8.7109375" style="244" customWidth="1"/>
    <col min="13319" max="13319" width="15.42578125" style="244" customWidth="1"/>
    <col min="13320" max="13320" width="17.85546875" style="244" customWidth="1"/>
    <col min="13321" max="13324" width="18.5703125" style="244" bestFit="1" customWidth="1"/>
    <col min="13325" max="13326" width="12.85546875" style="244" bestFit="1" customWidth="1"/>
    <col min="13327" max="13327" width="16.28515625" style="244" bestFit="1" customWidth="1"/>
    <col min="13328" max="13333" width="10.42578125" style="244" bestFit="1" customWidth="1"/>
    <col min="13334" max="13334" width="10.140625" style="244" customWidth="1"/>
    <col min="13335" max="13568" width="9.140625" style="244"/>
    <col min="13569" max="13569" width="7.140625" style="244" customWidth="1"/>
    <col min="13570" max="13570" width="49.28515625" style="244" customWidth="1"/>
    <col min="13571" max="13571" width="13.5703125" style="244" customWidth="1"/>
    <col min="13572" max="13572" width="6.5703125" style="244" bestFit="1" customWidth="1"/>
    <col min="13573" max="13573" width="7.28515625" style="244" customWidth="1"/>
    <col min="13574" max="13574" width="8.7109375" style="244" customWidth="1"/>
    <col min="13575" max="13575" width="15.42578125" style="244" customWidth="1"/>
    <col min="13576" max="13576" width="17.85546875" style="244" customWidth="1"/>
    <col min="13577" max="13580" width="18.5703125" style="244" bestFit="1" customWidth="1"/>
    <col min="13581" max="13582" width="12.85546875" style="244" bestFit="1" customWidth="1"/>
    <col min="13583" max="13583" width="16.28515625" style="244" bestFit="1" customWidth="1"/>
    <col min="13584" max="13589" width="10.42578125" style="244" bestFit="1" customWidth="1"/>
    <col min="13590" max="13590" width="10.140625" style="244" customWidth="1"/>
    <col min="13591" max="13824" width="9.140625" style="244"/>
    <col min="13825" max="13825" width="7.140625" style="244" customWidth="1"/>
    <col min="13826" max="13826" width="49.28515625" style="244" customWidth="1"/>
    <col min="13827" max="13827" width="13.5703125" style="244" customWidth="1"/>
    <col min="13828" max="13828" width="6.5703125" style="244" bestFit="1" customWidth="1"/>
    <col min="13829" max="13829" width="7.28515625" style="244" customWidth="1"/>
    <col min="13830" max="13830" width="8.7109375" style="244" customWidth="1"/>
    <col min="13831" max="13831" width="15.42578125" style="244" customWidth="1"/>
    <col min="13832" max="13832" width="17.85546875" style="244" customWidth="1"/>
    <col min="13833" max="13836" width="18.5703125" style="244" bestFit="1" customWidth="1"/>
    <col min="13837" max="13838" width="12.85546875" style="244" bestFit="1" customWidth="1"/>
    <col min="13839" max="13839" width="16.28515625" style="244" bestFit="1" customWidth="1"/>
    <col min="13840" max="13845" width="10.42578125" style="244" bestFit="1" customWidth="1"/>
    <col min="13846" max="13846" width="10.140625" style="244" customWidth="1"/>
    <col min="13847" max="14080" width="9.140625" style="244"/>
    <col min="14081" max="14081" width="7.140625" style="244" customWidth="1"/>
    <col min="14082" max="14082" width="49.28515625" style="244" customWidth="1"/>
    <col min="14083" max="14083" width="13.5703125" style="244" customWidth="1"/>
    <col min="14084" max="14084" width="6.5703125" style="244" bestFit="1" customWidth="1"/>
    <col min="14085" max="14085" width="7.28515625" style="244" customWidth="1"/>
    <col min="14086" max="14086" width="8.7109375" style="244" customWidth="1"/>
    <col min="14087" max="14087" width="15.42578125" style="244" customWidth="1"/>
    <col min="14088" max="14088" width="17.85546875" style="244" customWidth="1"/>
    <col min="14089" max="14092" width="18.5703125" style="244" bestFit="1" customWidth="1"/>
    <col min="14093" max="14094" width="12.85546875" style="244" bestFit="1" customWidth="1"/>
    <col min="14095" max="14095" width="16.28515625" style="244" bestFit="1" customWidth="1"/>
    <col min="14096" max="14101" width="10.42578125" style="244" bestFit="1" customWidth="1"/>
    <col min="14102" max="14102" width="10.140625" style="244" customWidth="1"/>
    <col min="14103" max="14336" width="9.140625" style="244"/>
    <col min="14337" max="14337" width="7.140625" style="244" customWidth="1"/>
    <col min="14338" max="14338" width="49.28515625" style="244" customWidth="1"/>
    <col min="14339" max="14339" width="13.5703125" style="244" customWidth="1"/>
    <col min="14340" max="14340" width="6.5703125" style="244" bestFit="1" customWidth="1"/>
    <col min="14341" max="14341" width="7.28515625" style="244" customWidth="1"/>
    <col min="14342" max="14342" width="8.7109375" style="244" customWidth="1"/>
    <col min="14343" max="14343" width="15.42578125" style="244" customWidth="1"/>
    <col min="14344" max="14344" width="17.85546875" style="244" customWidth="1"/>
    <col min="14345" max="14348" width="18.5703125" style="244" bestFit="1" customWidth="1"/>
    <col min="14349" max="14350" width="12.85546875" style="244" bestFit="1" customWidth="1"/>
    <col min="14351" max="14351" width="16.28515625" style="244" bestFit="1" customWidth="1"/>
    <col min="14352" max="14357" width="10.42578125" style="244" bestFit="1" customWidth="1"/>
    <col min="14358" max="14358" width="10.140625" style="244" customWidth="1"/>
    <col min="14359" max="14592" width="9.140625" style="244"/>
    <col min="14593" max="14593" width="7.140625" style="244" customWidth="1"/>
    <col min="14594" max="14594" width="49.28515625" style="244" customWidth="1"/>
    <col min="14595" max="14595" width="13.5703125" style="244" customWidth="1"/>
    <col min="14596" max="14596" width="6.5703125" style="244" bestFit="1" customWidth="1"/>
    <col min="14597" max="14597" width="7.28515625" style="244" customWidth="1"/>
    <col min="14598" max="14598" width="8.7109375" style="244" customWidth="1"/>
    <col min="14599" max="14599" width="15.42578125" style="244" customWidth="1"/>
    <col min="14600" max="14600" width="17.85546875" style="244" customWidth="1"/>
    <col min="14601" max="14604" width="18.5703125" style="244" bestFit="1" customWidth="1"/>
    <col min="14605" max="14606" width="12.85546875" style="244" bestFit="1" customWidth="1"/>
    <col min="14607" max="14607" width="16.28515625" style="244" bestFit="1" customWidth="1"/>
    <col min="14608" max="14613" width="10.42578125" style="244" bestFit="1" customWidth="1"/>
    <col min="14614" max="14614" width="10.140625" style="244" customWidth="1"/>
    <col min="14615" max="14848" width="9.140625" style="244"/>
    <col min="14849" max="14849" width="7.140625" style="244" customWidth="1"/>
    <col min="14850" max="14850" width="49.28515625" style="244" customWidth="1"/>
    <col min="14851" max="14851" width="13.5703125" style="244" customWidth="1"/>
    <col min="14852" max="14852" width="6.5703125" style="244" bestFit="1" customWidth="1"/>
    <col min="14853" max="14853" width="7.28515625" style="244" customWidth="1"/>
    <col min="14854" max="14854" width="8.7109375" style="244" customWidth="1"/>
    <col min="14855" max="14855" width="15.42578125" style="244" customWidth="1"/>
    <col min="14856" max="14856" width="17.85546875" style="244" customWidth="1"/>
    <col min="14857" max="14860" width="18.5703125" style="244" bestFit="1" customWidth="1"/>
    <col min="14861" max="14862" width="12.85546875" style="244" bestFit="1" customWidth="1"/>
    <col min="14863" max="14863" width="16.28515625" style="244" bestFit="1" customWidth="1"/>
    <col min="14864" max="14869" width="10.42578125" style="244" bestFit="1" customWidth="1"/>
    <col min="14870" max="14870" width="10.140625" style="244" customWidth="1"/>
    <col min="14871" max="15104" width="9.140625" style="244"/>
    <col min="15105" max="15105" width="7.140625" style="244" customWidth="1"/>
    <col min="15106" max="15106" width="49.28515625" style="244" customWidth="1"/>
    <col min="15107" max="15107" width="13.5703125" style="244" customWidth="1"/>
    <col min="15108" max="15108" width="6.5703125" style="244" bestFit="1" customWidth="1"/>
    <col min="15109" max="15109" width="7.28515625" style="244" customWidth="1"/>
    <col min="15110" max="15110" width="8.7109375" style="244" customWidth="1"/>
    <col min="15111" max="15111" width="15.42578125" style="244" customWidth="1"/>
    <col min="15112" max="15112" width="17.85546875" style="244" customWidth="1"/>
    <col min="15113" max="15116" width="18.5703125" style="244" bestFit="1" customWidth="1"/>
    <col min="15117" max="15118" width="12.85546875" style="244" bestFit="1" customWidth="1"/>
    <col min="15119" max="15119" width="16.28515625" style="244" bestFit="1" customWidth="1"/>
    <col min="15120" max="15125" width="10.42578125" style="244" bestFit="1" customWidth="1"/>
    <col min="15126" max="15126" width="10.140625" style="244" customWidth="1"/>
    <col min="15127" max="15360" width="9.140625" style="244"/>
    <col min="15361" max="15361" width="7.140625" style="244" customWidth="1"/>
    <col min="15362" max="15362" width="49.28515625" style="244" customWidth="1"/>
    <col min="15363" max="15363" width="13.5703125" style="244" customWidth="1"/>
    <col min="15364" max="15364" width="6.5703125" style="244" bestFit="1" customWidth="1"/>
    <col min="15365" max="15365" width="7.28515625" style="244" customWidth="1"/>
    <col min="15366" max="15366" width="8.7109375" style="244" customWidth="1"/>
    <col min="15367" max="15367" width="15.42578125" style="244" customWidth="1"/>
    <col min="15368" max="15368" width="17.85546875" style="244" customWidth="1"/>
    <col min="15369" max="15372" width="18.5703125" style="244" bestFit="1" customWidth="1"/>
    <col min="15373" max="15374" width="12.85546875" style="244" bestFit="1" customWidth="1"/>
    <col min="15375" max="15375" width="16.28515625" style="244" bestFit="1" customWidth="1"/>
    <col min="15376" max="15381" width="10.42578125" style="244" bestFit="1" customWidth="1"/>
    <col min="15382" max="15382" width="10.140625" style="244" customWidth="1"/>
    <col min="15383" max="15616" width="9.140625" style="244"/>
    <col min="15617" max="15617" width="7.140625" style="244" customWidth="1"/>
    <col min="15618" max="15618" width="49.28515625" style="244" customWidth="1"/>
    <col min="15619" max="15619" width="13.5703125" style="244" customWidth="1"/>
    <col min="15620" max="15620" width="6.5703125" style="244" bestFit="1" customWidth="1"/>
    <col min="15621" max="15621" width="7.28515625" style="244" customWidth="1"/>
    <col min="15622" max="15622" width="8.7109375" style="244" customWidth="1"/>
    <col min="15623" max="15623" width="15.42578125" style="244" customWidth="1"/>
    <col min="15624" max="15624" width="17.85546875" style="244" customWidth="1"/>
    <col min="15625" max="15628" width="18.5703125" style="244" bestFit="1" customWidth="1"/>
    <col min="15629" max="15630" width="12.85546875" style="244" bestFit="1" customWidth="1"/>
    <col min="15631" max="15631" width="16.28515625" style="244" bestFit="1" customWidth="1"/>
    <col min="15632" max="15637" width="10.42578125" style="244" bestFit="1" customWidth="1"/>
    <col min="15638" max="15638" width="10.140625" style="244" customWidth="1"/>
    <col min="15639" max="15872" width="9.140625" style="244"/>
    <col min="15873" max="15873" width="7.140625" style="244" customWidth="1"/>
    <col min="15874" max="15874" width="49.28515625" style="244" customWidth="1"/>
    <col min="15875" max="15875" width="13.5703125" style="244" customWidth="1"/>
    <col min="15876" max="15876" width="6.5703125" style="244" bestFit="1" customWidth="1"/>
    <col min="15877" max="15877" width="7.28515625" style="244" customWidth="1"/>
    <col min="15878" max="15878" width="8.7109375" style="244" customWidth="1"/>
    <col min="15879" max="15879" width="15.42578125" style="244" customWidth="1"/>
    <col min="15880" max="15880" width="17.85546875" style="244" customWidth="1"/>
    <col min="15881" max="15884" width="18.5703125" style="244" bestFit="1" customWidth="1"/>
    <col min="15885" max="15886" width="12.85546875" style="244" bestFit="1" customWidth="1"/>
    <col min="15887" max="15887" width="16.28515625" style="244" bestFit="1" customWidth="1"/>
    <col min="15888" max="15893" width="10.42578125" style="244" bestFit="1" customWidth="1"/>
    <col min="15894" max="15894" width="10.140625" style="244" customWidth="1"/>
    <col min="15895" max="16128" width="9.140625" style="244"/>
    <col min="16129" max="16129" width="7.140625" style="244" customWidth="1"/>
    <col min="16130" max="16130" width="49.28515625" style="244" customWidth="1"/>
    <col min="16131" max="16131" width="13.5703125" style="244" customWidth="1"/>
    <col min="16132" max="16132" width="6.5703125" style="244" bestFit="1" customWidth="1"/>
    <col min="16133" max="16133" width="7.28515625" style="244" customWidth="1"/>
    <col min="16134" max="16134" width="8.7109375" style="244" customWidth="1"/>
    <col min="16135" max="16135" width="15.42578125" style="244" customWidth="1"/>
    <col min="16136" max="16136" width="17.85546875" style="244" customWidth="1"/>
    <col min="16137" max="16140" width="18.5703125" style="244" bestFit="1" customWidth="1"/>
    <col min="16141" max="16142" width="12.85546875" style="244" bestFit="1" customWidth="1"/>
    <col min="16143" max="16143" width="16.28515625" style="244" bestFit="1" customWidth="1"/>
    <col min="16144" max="16149" width="10.42578125" style="244" bestFit="1" customWidth="1"/>
    <col min="16150" max="16150" width="10.140625" style="244" customWidth="1"/>
    <col min="16151" max="16384" width="9.140625" style="244"/>
  </cols>
  <sheetData>
    <row r="1" spans="1:3">
      <c r="A1" s="215"/>
      <c r="B1" s="215"/>
      <c r="C1" s="216" t="s">
        <v>2665</v>
      </c>
    </row>
    <row r="2" spans="1:3">
      <c r="A2" s="215" t="s">
        <v>263</v>
      </c>
      <c r="B2" s="215"/>
      <c r="C2" s="216" t="s">
        <v>2650</v>
      </c>
    </row>
    <row r="3" spans="1:3" ht="11.25" customHeight="1">
      <c r="A3" s="412" t="s">
        <v>2759</v>
      </c>
      <c r="B3" s="412"/>
      <c r="C3" s="412"/>
    </row>
    <row r="4" spans="1:3" ht="63.75" customHeight="1">
      <c r="A4" s="412"/>
      <c r="B4" s="412"/>
      <c r="C4" s="412"/>
    </row>
    <row r="5" spans="1:3" ht="27" customHeight="1">
      <c r="A5" s="217" t="s">
        <v>2491</v>
      </c>
      <c r="B5" s="217" t="s">
        <v>516</v>
      </c>
      <c r="C5" s="218" t="s">
        <v>2492</v>
      </c>
    </row>
    <row r="6" spans="1:3">
      <c r="A6" s="225">
        <v>1</v>
      </c>
      <c r="B6" s="245" t="s">
        <v>2493</v>
      </c>
      <c r="C6" s="221">
        <v>2422723.5</v>
      </c>
    </row>
    <row r="7" spans="1:3">
      <c r="A7" s="225">
        <v>2</v>
      </c>
      <c r="B7" s="245" t="s">
        <v>2558</v>
      </c>
      <c r="C7" s="221">
        <v>109728</v>
      </c>
    </row>
    <row r="8" spans="1:3">
      <c r="A8" s="225">
        <v>3</v>
      </c>
      <c r="B8" s="245" t="s">
        <v>2495</v>
      </c>
      <c r="C8" s="221">
        <v>560568.4</v>
      </c>
    </row>
    <row r="9" spans="1:3">
      <c r="A9" s="225">
        <v>4</v>
      </c>
      <c r="B9" s="245" t="s">
        <v>2559</v>
      </c>
      <c r="C9" s="221">
        <v>33016.699999999997</v>
      </c>
    </row>
    <row r="10" spans="1:3">
      <c r="A10" s="225">
        <v>5</v>
      </c>
      <c r="B10" s="245" t="s">
        <v>2497</v>
      </c>
      <c r="C10" s="221">
        <v>110820.4</v>
      </c>
    </row>
    <row r="11" spans="1:3">
      <c r="A11" s="225">
        <v>6</v>
      </c>
      <c r="B11" s="245" t="s">
        <v>2560</v>
      </c>
      <c r="C11" s="221">
        <v>176689.3</v>
      </c>
    </row>
    <row r="12" spans="1:3">
      <c r="A12" s="225">
        <v>7</v>
      </c>
      <c r="B12" s="245" t="s">
        <v>2561</v>
      </c>
      <c r="C12" s="221">
        <v>67813.2</v>
      </c>
    </row>
    <row r="13" spans="1:3">
      <c r="A13" s="225">
        <v>8</v>
      </c>
      <c r="B13" s="245" t="s">
        <v>2562</v>
      </c>
      <c r="C13" s="221">
        <v>99094.2</v>
      </c>
    </row>
    <row r="14" spans="1:3">
      <c r="A14" s="225">
        <v>9</v>
      </c>
      <c r="B14" s="245" t="s">
        <v>2501</v>
      </c>
      <c r="C14" s="221">
        <v>154270.39999999999</v>
      </c>
    </row>
    <row r="15" spans="1:3">
      <c r="A15" s="225">
        <v>10</v>
      </c>
      <c r="B15" s="245" t="s">
        <v>2502</v>
      </c>
      <c r="C15" s="221">
        <v>200244.4</v>
      </c>
    </row>
    <row r="16" spans="1:3">
      <c r="A16" s="225">
        <v>11</v>
      </c>
      <c r="B16" s="245" t="s">
        <v>2503</v>
      </c>
      <c r="C16" s="221">
        <v>309913.5</v>
      </c>
    </row>
    <row r="17" spans="1:3">
      <c r="A17" s="225">
        <v>12</v>
      </c>
      <c r="B17" s="245" t="s">
        <v>2563</v>
      </c>
      <c r="C17" s="221">
        <v>347549.9</v>
      </c>
    </row>
    <row r="18" spans="1:3">
      <c r="A18" s="225">
        <v>13</v>
      </c>
      <c r="B18" s="245" t="s">
        <v>2564</v>
      </c>
      <c r="C18" s="221">
        <v>173870.9</v>
      </c>
    </row>
    <row r="19" spans="1:3">
      <c r="A19" s="225">
        <v>14</v>
      </c>
      <c r="B19" s="245" t="s">
        <v>2565</v>
      </c>
      <c r="C19" s="221">
        <v>26776.3</v>
      </c>
    </row>
    <row r="20" spans="1:3">
      <c r="A20" s="225">
        <v>15</v>
      </c>
      <c r="B20" s="245" t="s">
        <v>2566</v>
      </c>
      <c r="C20" s="221">
        <v>26353.5</v>
      </c>
    </row>
    <row r="21" spans="1:3">
      <c r="A21" s="225">
        <v>16</v>
      </c>
      <c r="B21" s="245" t="s">
        <v>2567</v>
      </c>
      <c r="C21" s="221">
        <v>15922.3</v>
      </c>
    </row>
    <row r="22" spans="1:3">
      <c r="A22" s="225">
        <v>17</v>
      </c>
      <c r="B22" s="245" t="s">
        <v>2568</v>
      </c>
      <c r="C22" s="221">
        <v>124896.4</v>
      </c>
    </row>
    <row r="23" spans="1:3">
      <c r="A23" s="225">
        <v>18</v>
      </c>
      <c r="B23" s="245" t="s">
        <v>2569</v>
      </c>
      <c r="C23" s="221">
        <v>80670.3</v>
      </c>
    </row>
    <row r="24" spans="1:3">
      <c r="A24" s="225">
        <v>19</v>
      </c>
      <c r="B24" s="245" t="s">
        <v>2570</v>
      </c>
      <c r="C24" s="221">
        <v>19724.400000000001</v>
      </c>
    </row>
    <row r="25" spans="1:3">
      <c r="A25" s="225">
        <v>20</v>
      </c>
      <c r="B25" s="245" t="s">
        <v>2571</v>
      </c>
      <c r="C25" s="221">
        <v>32488.6</v>
      </c>
    </row>
    <row r="26" spans="1:3">
      <c r="A26" s="225">
        <v>21</v>
      </c>
      <c r="B26" s="245" t="s">
        <v>2572</v>
      </c>
      <c r="C26" s="221">
        <v>68215.7</v>
      </c>
    </row>
    <row r="27" spans="1:3">
      <c r="A27" s="225">
        <v>22</v>
      </c>
      <c r="B27" s="245" t="s">
        <v>2573</v>
      </c>
      <c r="C27" s="221">
        <v>31589.200000000001</v>
      </c>
    </row>
    <row r="28" spans="1:3">
      <c r="A28" s="225">
        <v>23</v>
      </c>
      <c r="B28" s="245" t="s">
        <v>2574</v>
      </c>
      <c r="C28" s="221">
        <v>89457.1</v>
      </c>
    </row>
    <row r="29" spans="1:3">
      <c r="A29" s="225">
        <v>24</v>
      </c>
      <c r="B29" s="245" t="s">
        <v>2575</v>
      </c>
      <c r="C29" s="221">
        <v>80694</v>
      </c>
    </row>
    <row r="30" spans="1:3">
      <c r="A30" s="225">
        <v>25</v>
      </c>
      <c r="B30" s="245" t="s">
        <v>2576</v>
      </c>
      <c r="C30" s="221">
        <v>70393.5</v>
      </c>
    </row>
    <row r="31" spans="1:3">
      <c r="A31" s="225">
        <v>26</v>
      </c>
      <c r="B31" s="245" t="s">
        <v>2577</v>
      </c>
      <c r="C31" s="221">
        <v>148440.9</v>
      </c>
    </row>
    <row r="32" spans="1:3">
      <c r="A32" s="225">
        <v>27</v>
      </c>
      <c r="B32" s="245" t="s">
        <v>2578</v>
      </c>
      <c r="C32" s="221">
        <v>76955.899999999994</v>
      </c>
    </row>
    <row r="33" spans="1:3">
      <c r="A33" s="225">
        <v>28</v>
      </c>
      <c r="B33" s="245" t="s">
        <v>2579</v>
      </c>
      <c r="C33" s="221">
        <v>95332.4</v>
      </c>
    </row>
    <row r="34" spans="1:3">
      <c r="A34" s="225">
        <v>29</v>
      </c>
      <c r="B34" s="245" t="s">
        <v>2580</v>
      </c>
      <c r="C34" s="221">
        <v>31489.7</v>
      </c>
    </row>
    <row r="35" spans="1:3">
      <c r="A35" s="225">
        <v>30</v>
      </c>
      <c r="B35" s="245" t="s">
        <v>2581</v>
      </c>
      <c r="C35" s="221">
        <v>26008.400000000001</v>
      </c>
    </row>
    <row r="36" spans="1:3">
      <c r="A36" s="225">
        <v>31</v>
      </c>
      <c r="B36" s="245" t="s">
        <v>2582</v>
      </c>
      <c r="C36" s="221">
        <v>53934.9</v>
      </c>
    </row>
    <row r="37" spans="1:3">
      <c r="A37" s="225">
        <v>32</v>
      </c>
      <c r="B37" s="245" t="s">
        <v>2583</v>
      </c>
      <c r="C37" s="221">
        <v>259738.4</v>
      </c>
    </row>
    <row r="38" spans="1:3">
      <c r="A38" s="225">
        <v>33</v>
      </c>
      <c r="B38" s="245" t="s">
        <v>2584</v>
      </c>
      <c r="C38" s="221">
        <v>48751.8</v>
      </c>
    </row>
    <row r="39" spans="1:3">
      <c r="A39" s="225">
        <v>34</v>
      </c>
      <c r="B39" s="245" t="s">
        <v>2585</v>
      </c>
      <c r="C39" s="221">
        <v>36611.199999999997</v>
      </c>
    </row>
    <row r="40" spans="1:3">
      <c r="A40" s="225">
        <v>35</v>
      </c>
      <c r="B40" s="245" t="s">
        <v>2586</v>
      </c>
      <c r="C40" s="221">
        <v>48858.1</v>
      </c>
    </row>
    <row r="41" spans="1:3">
      <c r="A41" s="225">
        <v>36</v>
      </c>
      <c r="B41" s="245" t="s">
        <v>2587</v>
      </c>
      <c r="C41" s="221">
        <v>23944.5</v>
      </c>
    </row>
    <row r="42" spans="1:3">
      <c r="A42" s="225">
        <v>37</v>
      </c>
      <c r="B42" s="245" t="s">
        <v>2588</v>
      </c>
      <c r="C42" s="221">
        <v>24289</v>
      </c>
    </row>
    <row r="43" spans="1:3">
      <c r="A43" s="225">
        <v>38</v>
      </c>
      <c r="B43" s="245" t="s">
        <v>2589</v>
      </c>
      <c r="C43" s="221">
        <v>25257.7</v>
      </c>
    </row>
    <row r="44" spans="1:3">
      <c r="A44" s="225">
        <v>39</v>
      </c>
      <c r="B44" s="245" t="s">
        <v>2590</v>
      </c>
      <c r="C44" s="221">
        <v>55419</v>
      </c>
    </row>
    <row r="45" spans="1:3">
      <c r="A45" s="225">
        <v>40</v>
      </c>
      <c r="B45" s="245" t="s">
        <v>2591</v>
      </c>
      <c r="C45" s="221">
        <v>210853.8</v>
      </c>
    </row>
    <row r="46" spans="1:3">
      <c r="A46" s="225">
        <v>41</v>
      </c>
      <c r="B46" s="245" t="s">
        <v>1115</v>
      </c>
      <c r="C46" s="221">
        <v>35077.300000000003</v>
      </c>
    </row>
    <row r="47" spans="1:3">
      <c r="A47" s="225">
        <v>42</v>
      </c>
      <c r="B47" s="245" t="s">
        <v>2539</v>
      </c>
      <c r="C47" s="221">
        <v>87343.3</v>
      </c>
    </row>
    <row r="48" spans="1:3">
      <c r="A48" s="225">
        <v>43</v>
      </c>
      <c r="B48" s="245" t="s">
        <v>2592</v>
      </c>
      <c r="C48" s="221">
        <v>19383.7</v>
      </c>
    </row>
    <row r="49" spans="1:3">
      <c r="A49" s="225">
        <v>44</v>
      </c>
      <c r="B49" s="245" t="s">
        <v>2593</v>
      </c>
      <c r="C49" s="221">
        <v>16078.2</v>
      </c>
    </row>
    <row r="50" spans="1:3">
      <c r="A50" s="225">
        <v>45</v>
      </c>
      <c r="B50" s="245" t="s">
        <v>2594</v>
      </c>
      <c r="C50" s="221">
        <v>22367.1</v>
      </c>
    </row>
    <row r="51" spans="1:3">
      <c r="A51" s="225">
        <v>46</v>
      </c>
      <c r="B51" s="245" t="s">
        <v>2595</v>
      </c>
      <c r="C51" s="221">
        <v>9568.6</v>
      </c>
    </row>
    <row r="52" spans="1:3">
      <c r="A52" s="225">
        <v>47</v>
      </c>
      <c r="B52" s="245" t="s">
        <v>2596</v>
      </c>
      <c r="C52" s="221">
        <v>16447.099999999999</v>
      </c>
    </row>
    <row r="53" spans="1:3">
      <c r="A53" s="225">
        <v>48</v>
      </c>
      <c r="B53" s="245" t="s">
        <v>2597</v>
      </c>
      <c r="C53" s="221">
        <v>51483.5</v>
      </c>
    </row>
    <row r="54" spans="1:3" s="254" customFormat="1" ht="12.75">
      <c r="A54" s="219"/>
      <c r="B54" s="245" t="s">
        <v>2554</v>
      </c>
      <c r="C54" s="221">
        <v>342855.9</v>
      </c>
    </row>
    <row r="55" spans="1:3" s="254" customFormat="1" ht="12.75">
      <c r="A55" s="222"/>
      <c r="B55" s="252" t="s">
        <v>860</v>
      </c>
      <c r="C55" s="253">
        <v>7199974.5000000019</v>
      </c>
    </row>
  </sheetData>
  <mergeCells count="1">
    <mergeCell ref="A3:C4"/>
  </mergeCells>
  <pageMargins left="0.70866141732283472" right="0.55118110236220474" top="0.35433070866141736" bottom="0.31496062992125984" header="0.31496062992125984" footer="0.31496062992125984"/>
  <pageSetup paperSize="9" scale="93" firstPageNumber="62" orientation="portrait" useFirstPageNumber="1" r:id="rId1"/>
  <drawing r:id="rId2"/>
</worksheet>
</file>

<file path=xl/worksheets/sheet33.xml><?xml version="1.0" encoding="utf-8"?>
<worksheet xmlns="http://schemas.openxmlformats.org/spreadsheetml/2006/main" xmlns:r="http://schemas.openxmlformats.org/officeDocument/2006/relationships">
  <dimension ref="A1:C42"/>
  <sheetViews>
    <sheetView zoomScaleNormal="100" workbookViewId="0">
      <selection activeCell="F34" sqref="F34"/>
    </sheetView>
  </sheetViews>
  <sheetFormatPr defaultRowHeight="15"/>
  <cols>
    <col min="1" max="1" width="7.140625" style="244" customWidth="1"/>
    <col min="2" max="2" width="54.7109375" style="244" customWidth="1"/>
    <col min="3" max="3" width="21.28515625" style="244" customWidth="1"/>
    <col min="4" max="4" width="6.5703125" style="244" bestFit="1" customWidth="1"/>
    <col min="5" max="5" width="7.28515625" style="244" customWidth="1"/>
    <col min="6" max="6" width="8.7109375" style="244" customWidth="1"/>
    <col min="7" max="7" width="15.42578125" style="244" customWidth="1"/>
    <col min="8" max="8" width="17.85546875" style="244" customWidth="1"/>
    <col min="9" max="12" width="18.5703125" style="244" bestFit="1" customWidth="1"/>
    <col min="13" max="14" width="12.85546875" style="244" bestFit="1" customWidth="1"/>
    <col min="15" max="15" width="16.28515625" style="244" bestFit="1" customWidth="1"/>
    <col min="16" max="21" width="10.42578125" style="244" bestFit="1" customWidth="1"/>
    <col min="22" max="22" width="10.140625" style="244" customWidth="1"/>
    <col min="23" max="256" width="9.140625" style="244"/>
    <col min="257" max="257" width="7.140625" style="244" customWidth="1"/>
    <col min="258" max="258" width="49.28515625" style="244" customWidth="1"/>
    <col min="259" max="259" width="13.5703125" style="244" customWidth="1"/>
    <col min="260" max="260" width="6.5703125" style="244" bestFit="1" customWidth="1"/>
    <col min="261" max="261" width="7.28515625" style="244" customWidth="1"/>
    <col min="262" max="262" width="8.7109375" style="244" customWidth="1"/>
    <col min="263" max="263" width="15.42578125" style="244" customWidth="1"/>
    <col min="264" max="264" width="17.85546875" style="244" customWidth="1"/>
    <col min="265" max="268" width="18.5703125" style="244" bestFit="1" customWidth="1"/>
    <col min="269" max="270" width="12.85546875" style="244" bestFit="1" customWidth="1"/>
    <col min="271" max="271" width="16.28515625" style="244" bestFit="1" customWidth="1"/>
    <col min="272" max="277" width="10.42578125" style="244" bestFit="1" customWidth="1"/>
    <col min="278" max="278" width="10.140625" style="244" customWidth="1"/>
    <col min="279" max="512" width="9.140625" style="244"/>
    <col min="513" max="513" width="7.140625" style="244" customWidth="1"/>
    <col min="514" max="514" width="49.28515625" style="244" customWidth="1"/>
    <col min="515" max="515" width="13.5703125" style="244" customWidth="1"/>
    <col min="516" max="516" width="6.5703125" style="244" bestFit="1" customWidth="1"/>
    <col min="517" max="517" width="7.28515625" style="244" customWidth="1"/>
    <col min="518" max="518" width="8.7109375" style="244" customWidth="1"/>
    <col min="519" max="519" width="15.42578125" style="244" customWidth="1"/>
    <col min="520" max="520" width="17.85546875" style="244" customWidth="1"/>
    <col min="521" max="524" width="18.5703125" style="244" bestFit="1" customWidth="1"/>
    <col min="525" max="526" width="12.85546875" style="244" bestFit="1" customWidth="1"/>
    <col min="527" max="527" width="16.28515625" style="244" bestFit="1" customWidth="1"/>
    <col min="528" max="533" width="10.42578125" style="244" bestFit="1" customWidth="1"/>
    <col min="534" max="534" width="10.140625" style="244" customWidth="1"/>
    <col min="535" max="768" width="9.140625" style="244"/>
    <col min="769" max="769" width="7.140625" style="244" customWidth="1"/>
    <col min="770" max="770" width="49.28515625" style="244" customWidth="1"/>
    <col min="771" max="771" width="13.5703125" style="244" customWidth="1"/>
    <col min="772" max="772" width="6.5703125" style="244" bestFit="1" customWidth="1"/>
    <col min="773" max="773" width="7.28515625" style="244" customWidth="1"/>
    <col min="774" max="774" width="8.7109375" style="244" customWidth="1"/>
    <col min="775" max="775" width="15.42578125" style="244" customWidth="1"/>
    <col min="776" max="776" width="17.85546875" style="244" customWidth="1"/>
    <col min="777" max="780" width="18.5703125" style="244" bestFit="1" customWidth="1"/>
    <col min="781" max="782" width="12.85546875" style="244" bestFit="1" customWidth="1"/>
    <col min="783" max="783" width="16.28515625" style="244" bestFit="1" customWidth="1"/>
    <col min="784" max="789" width="10.42578125" style="244" bestFit="1" customWidth="1"/>
    <col min="790" max="790" width="10.140625" style="244" customWidth="1"/>
    <col min="791" max="1024" width="9.140625" style="244"/>
    <col min="1025" max="1025" width="7.140625" style="244" customWidth="1"/>
    <col min="1026" max="1026" width="49.28515625" style="244" customWidth="1"/>
    <col min="1027" max="1027" width="13.5703125" style="244" customWidth="1"/>
    <col min="1028" max="1028" width="6.5703125" style="244" bestFit="1" customWidth="1"/>
    <col min="1029" max="1029" width="7.28515625" style="244" customWidth="1"/>
    <col min="1030" max="1030" width="8.7109375" style="244" customWidth="1"/>
    <col min="1031" max="1031" width="15.42578125" style="244" customWidth="1"/>
    <col min="1032" max="1032" width="17.85546875" style="244" customWidth="1"/>
    <col min="1033" max="1036" width="18.5703125" style="244" bestFit="1" customWidth="1"/>
    <col min="1037" max="1038" width="12.85546875" style="244" bestFit="1" customWidth="1"/>
    <col min="1039" max="1039" width="16.28515625" style="244" bestFit="1" customWidth="1"/>
    <col min="1040" max="1045" width="10.42578125" style="244" bestFit="1" customWidth="1"/>
    <col min="1046" max="1046" width="10.140625" style="244" customWidth="1"/>
    <col min="1047" max="1280" width="9.140625" style="244"/>
    <col min="1281" max="1281" width="7.140625" style="244" customWidth="1"/>
    <col min="1282" max="1282" width="49.28515625" style="244" customWidth="1"/>
    <col min="1283" max="1283" width="13.5703125" style="244" customWidth="1"/>
    <col min="1284" max="1284" width="6.5703125" style="244" bestFit="1" customWidth="1"/>
    <col min="1285" max="1285" width="7.28515625" style="244" customWidth="1"/>
    <col min="1286" max="1286" width="8.7109375" style="244" customWidth="1"/>
    <col min="1287" max="1287" width="15.42578125" style="244" customWidth="1"/>
    <col min="1288" max="1288" width="17.85546875" style="244" customWidth="1"/>
    <col min="1289" max="1292" width="18.5703125" style="244" bestFit="1" customWidth="1"/>
    <col min="1293" max="1294" width="12.85546875" style="244" bestFit="1" customWidth="1"/>
    <col min="1295" max="1295" width="16.28515625" style="244" bestFit="1" customWidth="1"/>
    <col min="1296" max="1301" width="10.42578125" style="244" bestFit="1" customWidth="1"/>
    <col min="1302" max="1302" width="10.140625" style="244" customWidth="1"/>
    <col min="1303" max="1536" width="9.140625" style="244"/>
    <col min="1537" max="1537" width="7.140625" style="244" customWidth="1"/>
    <col min="1538" max="1538" width="49.28515625" style="244" customWidth="1"/>
    <col min="1539" max="1539" width="13.5703125" style="244" customWidth="1"/>
    <col min="1540" max="1540" width="6.5703125" style="244" bestFit="1" customWidth="1"/>
    <col min="1541" max="1541" width="7.28515625" style="244" customWidth="1"/>
    <col min="1542" max="1542" width="8.7109375" style="244" customWidth="1"/>
    <col min="1543" max="1543" width="15.42578125" style="244" customWidth="1"/>
    <col min="1544" max="1544" width="17.85546875" style="244" customWidth="1"/>
    <col min="1545" max="1548" width="18.5703125" style="244" bestFit="1" customWidth="1"/>
    <col min="1549" max="1550" width="12.85546875" style="244" bestFit="1" customWidth="1"/>
    <col min="1551" max="1551" width="16.28515625" style="244" bestFit="1" customWidth="1"/>
    <col min="1552" max="1557" width="10.42578125" style="244" bestFit="1" customWidth="1"/>
    <col min="1558" max="1558" width="10.140625" style="244" customWidth="1"/>
    <col min="1559" max="1792" width="9.140625" style="244"/>
    <col min="1793" max="1793" width="7.140625" style="244" customWidth="1"/>
    <col min="1794" max="1794" width="49.28515625" style="244" customWidth="1"/>
    <col min="1795" max="1795" width="13.5703125" style="244" customWidth="1"/>
    <col min="1796" max="1796" width="6.5703125" style="244" bestFit="1" customWidth="1"/>
    <col min="1797" max="1797" width="7.28515625" style="244" customWidth="1"/>
    <col min="1798" max="1798" width="8.7109375" style="244" customWidth="1"/>
    <col min="1799" max="1799" width="15.42578125" style="244" customWidth="1"/>
    <col min="1800" max="1800" width="17.85546875" style="244" customWidth="1"/>
    <col min="1801" max="1804" width="18.5703125" style="244" bestFit="1" customWidth="1"/>
    <col min="1805" max="1806" width="12.85546875" style="244" bestFit="1" customWidth="1"/>
    <col min="1807" max="1807" width="16.28515625" style="244" bestFit="1" customWidth="1"/>
    <col min="1808" max="1813" width="10.42578125" style="244" bestFit="1" customWidth="1"/>
    <col min="1814" max="1814" width="10.140625" style="244" customWidth="1"/>
    <col min="1815" max="2048" width="9.140625" style="244"/>
    <col min="2049" max="2049" width="7.140625" style="244" customWidth="1"/>
    <col min="2050" max="2050" width="49.28515625" style="244" customWidth="1"/>
    <col min="2051" max="2051" width="13.5703125" style="244" customWidth="1"/>
    <col min="2052" max="2052" width="6.5703125" style="244" bestFit="1" customWidth="1"/>
    <col min="2053" max="2053" width="7.28515625" style="244" customWidth="1"/>
    <col min="2054" max="2054" width="8.7109375" style="244" customWidth="1"/>
    <col min="2055" max="2055" width="15.42578125" style="244" customWidth="1"/>
    <col min="2056" max="2056" width="17.85546875" style="244" customWidth="1"/>
    <col min="2057" max="2060" width="18.5703125" style="244" bestFit="1" customWidth="1"/>
    <col min="2061" max="2062" width="12.85546875" style="244" bestFit="1" customWidth="1"/>
    <col min="2063" max="2063" width="16.28515625" style="244" bestFit="1" customWidth="1"/>
    <col min="2064" max="2069" width="10.42578125" style="244" bestFit="1" customWidth="1"/>
    <col min="2070" max="2070" width="10.140625" style="244" customWidth="1"/>
    <col min="2071" max="2304" width="9.140625" style="244"/>
    <col min="2305" max="2305" width="7.140625" style="244" customWidth="1"/>
    <col min="2306" max="2306" width="49.28515625" style="244" customWidth="1"/>
    <col min="2307" max="2307" width="13.5703125" style="244" customWidth="1"/>
    <col min="2308" max="2308" width="6.5703125" style="244" bestFit="1" customWidth="1"/>
    <col min="2309" max="2309" width="7.28515625" style="244" customWidth="1"/>
    <col min="2310" max="2310" width="8.7109375" style="244" customWidth="1"/>
    <col min="2311" max="2311" width="15.42578125" style="244" customWidth="1"/>
    <col min="2312" max="2312" width="17.85546875" style="244" customWidth="1"/>
    <col min="2313" max="2316" width="18.5703125" style="244" bestFit="1" customWidth="1"/>
    <col min="2317" max="2318" width="12.85546875" style="244" bestFit="1" customWidth="1"/>
    <col min="2319" max="2319" width="16.28515625" style="244" bestFit="1" customWidth="1"/>
    <col min="2320" max="2325" width="10.42578125" style="244" bestFit="1" customWidth="1"/>
    <col min="2326" max="2326" width="10.140625" style="244" customWidth="1"/>
    <col min="2327" max="2560" width="9.140625" style="244"/>
    <col min="2561" max="2561" width="7.140625" style="244" customWidth="1"/>
    <col min="2562" max="2562" width="49.28515625" style="244" customWidth="1"/>
    <col min="2563" max="2563" width="13.5703125" style="244" customWidth="1"/>
    <col min="2564" max="2564" width="6.5703125" style="244" bestFit="1" customWidth="1"/>
    <col min="2565" max="2565" width="7.28515625" style="244" customWidth="1"/>
    <col min="2566" max="2566" width="8.7109375" style="244" customWidth="1"/>
    <col min="2567" max="2567" width="15.42578125" style="244" customWidth="1"/>
    <col min="2568" max="2568" width="17.85546875" style="244" customWidth="1"/>
    <col min="2569" max="2572" width="18.5703125" style="244" bestFit="1" customWidth="1"/>
    <col min="2573" max="2574" width="12.85546875" style="244" bestFit="1" customWidth="1"/>
    <col min="2575" max="2575" width="16.28515625" style="244" bestFit="1" customWidth="1"/>
    <col min="2576" max="2581" width="10.42578125" style="244" bestFit="1" customWidth="1"/>
    <col min="2582" max="2582" width="10.140625" style="244" customWidth="1"/>
    <col min="2583" max="2816" width="9.140625" style="244"/>
    <col min="2817" max="2817" width="7.140625" style="244" customWidth="1"/>
    <col min="2818" max="2818" width="49.28515625" style="244" customWidth="1"/>
    <col min="2819" max="2819" width="13.5703125" style="244" customWidth="1"/>
    <col min="2820" max="2820" width="6.5703125" style="244" bestFit="1" customWidth="1"/>
    <col min="2821" max="2821" width="7.28515625" style="244" customWidth="1"/>
    <col min="2822" max="2822" width="8.7109375" style="244" customWidth="1"/>
    <col min="2823" max="2823" width="15.42578125" style="244" customWidth="1"/>
    <col min="2824" max="2824" width="17.85546875" style="244" customWidth="1"/>
    <col min="2825" max="2828" width="18.5703125" style="244" bestFit="1" customWidth="1"/>
    <col min="2829" max="2830" width="12.85546875" style="244" bestFit="1" customWidth="1"/>
    <col min="2831" max="2831" width="16.28515625" style="244" bestFit="1" customWidth="1"/>
    <col min="2832" max="2837" width="10.42578125" style="244" bestFit="1" customWidth="1"/>
    <col min="2838" max="2838" width="10.140625" style="244" customWidth="1"/>
    <col min="2839" max="3072" width="9.140625" style="244"/>
    <col min="3073" max="3073" width="7.140625" style="244" customWidth="1"/>
    <col min="3074" max="3074" width="49.28515625" style="244" customWidth="1"/>
    <col min="3075" max="3075" width="13.5703125" style="244" customWidth="1"/>
    <col min="3076" max="3076" width="6.5703125" style="244" bestFit="1" customWidth="1"/>
    <col min="3077" max="3077" width="7.28515625" style="244" customWidth="1"/>
    <col min="3078" max="3078" width="8.7109375" style="244" customWidth="1"/>
    <col min="3079" max="3079" width="15.42578125" style="244" customWidth="1"/>
    <col min="3080" max="3080" width="17.85546875" style="244" customWidth="1"/>
    <col min="3081" max="3084" width="18.5703125" style="244" bestFit="1" customWidth="1"/>
    <col min="3085" max="3086" width="12.85546875" style="244" bestFit="1" customWidth="1"/>
    <col min="3087" max="3087" width="16.28515625" style="244" bestFit="1" customWidth="1"/>
    <col min="3088" max="3093" width="10.42578125" style="244" bestFit="1" customWidth="1"/>
    <col min="3094" max="3094" width="10.140625" style="244" customWidth="1"/>
    <col min="3095" max="3328" width="9.140625" style="244"/>
    <col min="3329" max="3329" width="7.140625" style="244" customWidth="1"/>
    <col min="3330" max="3330" width="49.28515625" style="244" customWidth="1"/>
    <col min="3331" max="3331" width="13.5703125" style="244" customWidth="1"/>
    <col min="3332" max="3332" width="6.5703125" style="244" bestFit="1" customWidth="1"/>
    <col min="3333" max="3333" width="7.28515625" style="244" customWidth="1"/>
    <col min="3334" max="3334" width="8.7109375" style="244" customWidth="1"/>
    <col min="3335" max="3335" width="15.42578125" style="244" customWidth="1"/>
    <col min="3336" max="3336" width="17.85546875" style="244" customWidth="1"/>
    <col min="3337" max="3340" width="18.5703125" style="244" bestFit="1" customWidth="1"/>
    <col min="3341" max="3342" width="12.85546875" style="244" bestFit="1" customWidth="1"/>
    <col min="3343" max="3343" width="16.28515625" style="244" bestFit="1" customWidth="1"/>
    <col min="3344" max="3349" width="10.42578125" style="244" bestFit="1" customWidth="1"/>
    <col min="3350" max="3350" width="10.140625" style="244" customWidth="1"/>
    <col min="3351" max="3584" width="9.140625" style="244"/>
    <col min="3585" max="3585" width="7.140625" style="244" customWidth="1"/>
    <col min="3586" max="3586" width="49.28515625" style="244" customWidth="1"/>
    <col min="3587" max="3587" width="13.5703125" style="244" customWidth="1"/>
    <col min="3588" max="3588" width="6.5703125" style="244" bestFit="1" customWidth="1"/>
    <col min="3589" max="3589" width="7.28515625" style="244" customWidth="1"/>
    <col min="3590" max="3590" width="8.7109375" style="244" customWidth="1"/>
    <col min="3591" max="3591" width="15.42578125" style="244" customWidth="1"/>
    <col min="3592" max="3592" width="17.85546875" style="244" customWidth="1"/>
    <col min="3593" max="3596" width="18.5703125" style="244" bestFit="1" customWidth="1"/>
    <col min="3597" max="3598" width="12.85546875" style="244" bestFit="1" customWidth="1"/>
    <col min="3599" max="3599" width="16.28515625" style="244" bestFit="1" customWidth="1"/>
    <col min="3600" max="3605" width="10.42578125" style="244" bestFit="1" customWidth="1"/>
    <col min="3606" max="3606" width="10.140625" style="244" customWidth="1"/>
    <col min="3607" max="3840" width="9.140625" style="244"/>
    <col min="3841" max="3841" width="7.140625" style="244" customWidth="1"/>
    <col min="3842" max="3842" width="49.28515625" style="244" customWidth="1"/>
    <col min="3843" max="3843" width="13.5703125" style="244" customWidth="1"/>
    <col min="3844" max="3844" width="6.5703125" style="244" bestFit="1" customWidth="1"/>
    <col min="3845" max="3845" width="7.28515625" style="244" customWidth="1"/>
    <col min="3846" max="3846" width="8.7109375" style="244" customWidth="1"/>
    <col min="3847" max="3847" width="15.42578125" style="244" customWidth="1"/>
    <col min="3848" max="3848" width="17.85546875" style="244" customWidth="1"/>
    <col min="3849" max="3852" width="18.5703125" style="244" bestFit="1" customWidth="1"/>
    <col min="3853" max="3854" width="12.85546875" style="244" bestFit="1" customWidth="1"/>
    <col min="3855" max="3855" width="16.28515625" style="244" bestFit="1" customWidth="1"/>
    <col min="3856" max="3861" width="10.42578125" style="244" bestFit="1" customWidth="1"/>
    <col min="3862" max="3862" width="10.140625" style="244" customWidth="1"/>
    <col min="3863" max="4096" width="9.140625" style="244"/>
    <col min="4097" max="4097" width="7.140625" style="244" customWidth="1"/>
    <col min="4098" max="4098" width="49.28515625" style="244" customWidth="1"/>
    <col min="4099" max="4099" width="13.5703125" style="244" customWidth="1"/>
    <col min="4100" max="4100" width="6.5703125" style="244" bestFit="1" customWidth="1"/>
    <col min="4101" max="4101" width="7.28515625" style="244" customWidth="1"/>
    <col min="4102" max="4102" width="8.7109375" style="244" customWidth="1"/>
    <col min="4103" max="4103" width="15.42578125" style="244" customWidth="1"/>
    <col min="4104" max="4104" width="17.85546875" style="244" customWidth="1"/>
    <col min="4105" max="4108" width="18.5703125" style="244" bestFit="1" customWidth="1"/>
    <col min="4109" max="4110" width="12.85546875" style="244" bestFit="1" customWidth="1"/>
    <col min="4111" max="4111" width="16.28515625" style="244" bestFit="1" customWidth="1"/>
    <col min="4112" max="4117" width="10.42578125" style="244" bestFit="1" customWidth="1"/>
    <col min="4118" max="4118" width="10.140625" style="244" customWidth="1"/>
    <col min="4119" max="4352" width="9.140625" style="244"/>
    <col min="4353" max="4353" width="7.140625" style="244" customWidth="1"/>
    <col min="4354" max="4354" width="49.28515625" style="244" customWidth="1"/>
    <col min="4355" max="4355" width="13.5703125" style="244" customWidth="1"/>
    <col min="4356" max="4356" width="6.5703125" style="244" bestFit="1" customWidth="1"/>
    <col min="4357" max="4357" width="7.28515625" style="244" customWidth="1"/>
    <col min="4358" max="4358" width="8.7109375" style="244" customWidth="1"/>
    <col min="4359" max="4359" width="15.42578125" style="244" customWidth="1"/>
    <col min="4360" max="4360" width="17.85546875" style="244" customWidth="1"/>
    <col min="4361" max="4364" width="18.5703125" style="244" bestFit="1" customWidth="1"/>
    <col min="4365" max="4366" width="12.85546875" style="244" bestFit="1" customWidth="1"/>
    <col min="4367" max="4367" width="16.28515625" style="244" bestFit="1" customWidth="1"/>
    <col min="4368" max="4373" width="10.42578125" style="244" bestFit="1" customWidth="1"/>
    <col min="4374" max="4374" width="10.140625" style="244" customWidth="1"/>
    <col min="4375" max="4608" width="9.140625" style="244"/>
    <col min="4609" max="4609" width="7.140625" style="244" customWidth="1"/>
    <col min="4610" max="4610" width="49.28515625" style="244" customWidth="1"/>
    <col min="4611" max="4611" width="13.5703125" style="244" customWidth="1"/>
    <col min="4612" max="4612" width="6.5703125" style="244" bestFit="1" customWidth="1"/>
    <col min="4613" max="4613" width="7.28515625" style="244" customWidth="1"/>
    <col min="4614" max="4614" width="8.7109375" style="244" customWidth="1"/>
    <col min="4615" max="4615" width="15.42578125" style="244" customWidth="1"/>
    <col min="4616" max="4616" width="17.85546875" style="244" customWidth="1"/>
    <col min="4617" max="4620" width="18.5703125" style="244" bestFit="1" customWidth="1"/>
    <col min="4621" max="4622" width="12.85546875" style="244" bestFit="1" customWidth="1"/>
    <col min="4623" max="4623" width="16.28515625" style="244" bestFit="1" customWidth="1"/>
    <col min="4624" max="4629" width="10.42578125" style="244" bestFit="1" customWidth="1"/>
    <col min="4630" max="4630" width="10.140625" style="244" customWidth="1"/>
    <col min="4631" max="4864" width="9.140625" style="244"/>
    <col min="4865" max="4865" width="7.140625" style="244" customWidth="1"/>
    <col min="4866" max="4866" width="49.28515625" style="244" customWidth="1"/>
    <col min="4867" max="4867" width="13.5703125" style="244" customWidth="1"/>
    <col min="4868" max="4868" width="6.5703125" style="244" bestFit="1" customWidth="1"/>
    <col min="4869" max="4869" width="7.28515625" style="244" customWidth="1"/>
    <col min="4870" max="4870" width="8.7109375" style="244" customWidth="1"/>
    <col min="4871" max="4871" width="15.42578125" style="244" customWidth="1"/>
    <col min="4872" max="4872" width="17.85546875" style="244" customWidth="1"/>
    <col min="4873" max="4876" width="18.5703125" style="244" bestFit="1" customWidth="1"/>
    <col min="4877" max="4878" width="12.85546875" style="244" bestFit="1" customWidth="1"/>
    <col min="4879" max="4879" width="16.28515625" style="244" bestFit="1" customWidth="1"/>
    <col min="4880" max="4885" width="10.42578125" style="244" bestFit="1" customWidth="1"/>
    <col min="4886" max="4886" width="10.140625" style="244" customWidth="1"/>
    <col min="4887" max="5120" width="9.140625" style="244"/>
    <col min="5121" max="5121" width="7.140625" style="244" customWidth="1"/>
    <col min="5122" max="5122" width="49.28515625" style="244" customWidth="1"/>
    <col min="5123" max="5123" width="13.5703125" style="244" customWidth="1"/>
    <col min="5124" max="5124" width="6.5703125" style="244" bestFit="1" customWidth="1"/>
    <col min="5125" max="5125" width="7.28515625" style="244" customWidth="1"/>
    <col min="5126" max="5126" width="8.7109375" style="244" customWidth="1"/>
    <col min="5127" max="5127" width="15.42578125" style="244" customWidth="1"/>
    <col min="5128" max="5128" width="17.85546875" style="244" customWidth="1"/>
    <col min="5129" max="5132" width="18.5703125" style="244" bestFit="1" customWidth="1"/>
    <col min="5133" max="5134" width="12.85546875" style="244" bestFit="1" customWidth="1"/>
    <col min="5135" max="5135" width="16.28515625" style="244" bestFit="1" customWidth="1"/>
    <col min="5136" max="5141" width="10.42578125" style="244" bestFit="1" customWidth="1"/>
    <col min="5142" max="5142" width="10.140625" style="244" customWidth="1"/>
    <col min="5143" max="5376" width="9.140625" style="244"/>
    <col min="5377" max="5377" width="7.140625" style="244" customWidth="1"/>
    <col min="5378" max="5378" width="49.28515625" style="244" customWidth="1"/>
    <col min="5379" max="5379" width="13.5703125" style="244" customWidth="1"/>
    <col min="5380" max="5380" width="6.5703125" style="244" bestFit="1" customWidth="1"/>
    <col min="5381" max="5381" width="7.28515625" style="244" customWidth="1"/>
    <col min="5382" max="5382" width="8.7109375" style="244" customWidth="1"/>
    <col min="5383" max="5383" width="15.42578125" style="244" customWidth="1"/>
    <col min="5384" max="5384" width="17.85546875" style="244" customWidth="1"/>
    <col min="5385" max="5388" width="18.5703125" style="244" bestFit="1" customWidth="1"/>
    <col min="5389" max="5390" width="12.85546875" style="244" bestFit="1" customWidth="1"/>
    <col min="5391" max="5391" width="16.28515625" style="244" bestFit="1" customWidth="1"/>
    <col min="5392" max="5397" width="10.42578125" style="244" bestFit="1" customWidth="1"/>
    <col min="5398" max="5398" width="10.140625" style="244" customWidth="1"/>
    <col min="5399" max="5632" width="9.140625" style="244"/>
    <col min="5633" max="5633" width="7.140625" style="244" customWidth="1"/>
    <col min="5634" max="5634" width="49.28515625" style="244" customWidth="1"/>
    <col min="5635" max="5635" width="13.5703125" style="244" customWidth="1"/>
    <col min="5636" max="5636" width="6.5703125" style="244" bestFit="1" customWidth="1"/>
    <col min="5637" max="5637" width="7.28515625" style="244" customWidth="1"/>
    <col min="5638" max="5638" width="8.7109375" style="244" customWidth="1"/>
    <col min="5639" max="5639" width="15.42578125" style="244" customWidth="1"/>
    <col min="5640" max="5640" width="17.85546875" style="244" customWidth="1"/>
    <col min="5641" max="5644" width="18.5703125" style="244" bestFit="1" customWidth="1"/>
    <col min="5645" max="5646" width="12.85546875" style="244" bestFit="1" customWidth="1"/>
    <col min="5647" max="5647" width="16.28515625" style="244" bestFit="1" customWidth="1"/>
    <col min="5648" max="5653" width="10.42578125" style="244" bestFit="1" customWidth="1"/>
    <col min="5654" max="5654" width="10.140625" style="244" customWidth="1"/>
    <col min="5655" max="5888" width="9.140625" style="244"/>
    <col min="5889" max="5889" width="7.140625" style="244" customWidth="1"/>
    <col min="5890" max="5890" width="49.28515625" style="244" customWidth="1"/>
    <col min="5891" max="5891" width="13.5703125" style="244" customWidth="1"/>
    <col min="5892" max="5892" width="6.5703125" style="244" bestFit="1" customWidth="1"/>
    <col min="5893" max="5893" width="7.28515625" style="244" customWidth="1"/>
    <col min="5894" max="5894" width="8.7109375" style="244" customWidth="1"/>
    <col min="5895" max="5895" width="15.42578125" style="244" customWidth="1"/>
    <col min="5896" max="5896" width="17.85546875" style="244" customWidth="1"/>
    <col min="5897" max="5900" width="18.5703125" style="244" bestFit="1" customWidth="1"/>
    <col min="5901" max="5902" width="12.85546875" style="244" bestFit="1" customWidth="1"/>
    <col min="5903" max="5903" width="16.28515625" style="244" bestFit="1" customWidth="1"/>
    <col min="5904" max="5909" width="10.42578125" style="244" bestFit="1" customWidth="1"/>
    <col min="5910" max="5910" width="10.140625" style="244" customWidth="1"/>
    <col min="5911" max="6144" width="9.140625" style="244"/>
    <col min="6145" max="6145" width="7.140625" style="244" customWidth="1"/>
    <col min="6146" max="6146" width="49.28515625" style="244" customWidth="1"/>
    <col min="6147" max="6147" width="13.5703125" style="244" customWidth="1"/>
    <col min="6148" max="6148" width="6.5703125" style="244" bestFit="1" customWidth="1"/>
    <col min="6149" max="6149" width="7.28515625" style="244" customWidth="1"/>
    <col min="6150" max="6150" width="8.7109375" style="244" customWidth="1"/>
    <col min="6151" max="6151" width="15.42578125" style="244" customWidth="1"/>
    <col min="6152" max="6152" width="17.85546875" style="244" customWidth="1"/>
    <col min="6153" max="6156" width="18.5703125" style="244" bestFit="1" customWidth="1"/>
    <col min="6157" max="6158" width="12.85546875" style="244" bestFit="1" customWidth="1"/>
    <col min="6159" max="6159" width="16.28515625" style="244" bestFit="1" customWidth="1"/>
    <col min="6160" max="6165" width="10.42578125" style="244" bestFit="1" customWidth="1"/>
    <col min="6166" max="6166" width="10.140625" style="244" customWidth="1"/>
    <col min="6167" max="6400" width="9.140625" style="244"/>
    <col min="6401" max="6401" width="7.140625" style="244" customWidth="1"/>
    <col min="6402" max="6402" width="49.28515625" style="244" customWidth="1"/>
    <col min="6403" max="6403" width="13.5703125" style="244" customWidth="1"/>
    <col min="6404" max="6404" width="6.5703125" style="244" bestFit="1" customWidth="1"/>
    <col min="6405" max="6405" width="7.28515625" style="244" customWidth="1"/>
    <col min="6406" max="6406" width="8.7109375" style="244" customWidth="1"/>
    <col min="6407" max="6407" width="15.42578125" style="244" customWidth="1"/>
    <col min="6408" max="6408" width="17.85546875" style="244" customWidth="1"/>
    <col min="6409" max="6412" width="18.5703125" style="244" bestFit="1" customWidth="1"/>
    <col min="6413" max="6414" width="12.85546875" style="244" bestFit="1" customWidth="1"/>
    <col min="6415" max="6415" width="16.28515625" style="244" bestFit="1" customWidth="1"/>
    <col min="6416" max="6421" width="10.42578125" style="244" bestFit="1" customWidth="1"/>
    <col min="6422" max="6422" width="10.140625" style="244" customWidth="1"/>
    <col min="6423" max="6656" width="9.140625" style="244"/>
    <col min="6657" max="6657" width="7.140625" style="244" customWidth="1"/>
    <col min="6658" max="6658" width="49.28515625" style="244" customWidth="1"/>
    <col min="6659" max="6659" width="13.5703125" style="244" customWidth="1"/>
    <col min="6660" max="6660" width="6.5703125" style="244" bestFit="1" customWidth="1"/>
    <col min="6661" max="6661" width="7.28515625" style="244" customWidth="1"/>
    <col min="6662" max="6662" width="8.7109375" style="244" customWidth="1"/>
    <col min="6663" max="6663" width="15.42578125" style="244" customWidth="1"/>
    <col min="6664" max="6664" width="17.85546875" style="244" customWidth="1"/>
    <col min="6665" max="6668" width="18.5703125" style="244" bestFit="1" customWidth="1"/>
    <col min="6669" max="6670" width="12.85546875" style="244" bestFit="1" customWidth="1"/>
    <col min="6671" max="6671" width="16.28515625" style="244" bestFit="1" customWidth="1"/>
    <col min="6672" max="6677" width="10.42578125" style="244" bestFit="1" customWidth="1"/>
    <col min="6678" max="6678" width="10.140625" style="244" customWidth="1"/>
    <col min="6679" max="6912" width="9.140625" style="244"/>
    <col min="6913" max="6913" width="7.140625" style="244" customWidth="1"/>
    <col min="6914" max="6914" width="49.28515625" style="244" customWidth="1"/>
    <col min="6915" max="6915" width="13.5703125" style="244" customWidth="1"/>
    <col min="6916" max="6916" width="6.5703125" style="244" bestFit="1" customWidth="1"/>
    <col min="6917" max="6917" width="7.28515625" style="244" customWidth="1"/>
    <col min="6918" max="6918" width="8.7109375" style="244" customWidth="1"/>
    <col min="6919" max="6919" width="15.42578125" style="244" customWidth="1"/>
    <col min="6920" max="6920" width="17.85546875" style="244" customWidth="1"/>
    <col min="6921" max="6924" width="18.5703125" style="244" bestFit="1" customWidth="1"/>
    <col min="6925" max="6926" width="12.85546875" style="244" bestFit="1" customWidth="1"/>
    <col min="6927" max="6927" width="16.28515625" style="244" bestFit="1" customWidth="1"/>
    <col min="6928" max="6933" width="10.42578125" style="244" bestFit="1" customWidth="1"/>
    <col min="6934" max="6934" width="10.140625" style="244" customWidth="1"/>
    <col min="6935" max="7168" width="9.140625" style="244"/>
    <col min="7169" max="7169" width="7.140625" style="244" customWidth="1"/>
    <col min="7170" max="7170" width="49.28515625" style="244" customWidth="1"/>
    <col min="7171" max="7171" width="13.5703125" style="244" customWidth="1"/>
    <col min="7172" max="7172" width="6.5703125" style="244" bestFit="1" customWidth="1"/>
    <col min="7173" max="7173" width="7.28515625" style="244" customWidth="1"/>
    <col min="7174" max="7174" width="8.7109375" style="244" customWidth="1"/>
    <col min="7175" max="7175" width="15.42578125" style="244" customWidth="1"/>
    <col min="7176" max="7176" width="17.85546875" style="244" customWidth="1"/>
    <col min="7177" max="7180" width="18.5703125" style="244" bestFit="1" customWidth="1"/>
    <col min="7181" max="7182" width="12.85546875" style="244" bestFit="1" customWidth="1"/>
    <col min="7183" max="7183" width="16.28515625" style="244" bestFit="1" customWidth="1"/>
    <col min="7184" max="7189" width="10.42578125" style="244" bestFit="1" customWidth="1"/>
    <col min="7190" max="7190" width="10.140625" style="244" customWidth="1"/>
    <col min="7191" max="7424" width="9.140625" style="244"/>
    <col min="7425" max="7425" width="7.140625" style="244" customWidth="1"/>
    <col min="7426" max="7426" width="49.28515625" style="244" customWidth="1"/>
    <col min="7427" max="7427" width="13.5703125" style="244" customWidth="1"/>
    <col min="7428" max="7428" width="6.5703125" style="244" bestFit="1" customWidth="1"/>
    <col min="7429" max="7429" width="7.28515625" style="244" customWidth="1"/>
    <col min="7430" max="7430" width="8.7109375" style="244" customWidth="1"/>
    <col min="7431" max="7431" width="15.42578125" style="244" customWidth="1"/>
    <col min="7432" max="7432" width="17.85546875" style="244" customWidth="1"/>
    <col min="7433" max="7436" width="18.5703125" style="244" bestFit="1" customWidth="1"/>
    <col min="7437" max="7438" width="12.85546875" style="244" bestFit="1" customWidth="1"/>
    <col min="7439" max="7439" width="16.28515625" style="244" bestFit="1" customWidth="1"/>
    <col min="7440" max="7445" width="10.42578125" style="244" bestFit="1" customWidth="1"/>
    <col min="7446" max="7446" width="10.140625" style="244" customWidth="1"/>
    <col min="7447" max="7680" width="9.140625" style="244"/>
    <col min="7681" max="7681" width="7.140625" style="244" customWidth="1"/>
    <col min="7682" max="7682" width="49.28515625" style="244" customWidth="1"/>
    <col min="7683" max="7683" width="13.5703125" style="244" customWidth="1"/>
    <col min="7684" max="7684" width="6.5703125" style="244" bestFit="1" customWidth="1"/>
    <col min="7685" max="7685" width="7.28515625" style="244" customWidth="1"/>
    <col min="7686" max="7686" width="8.7109375" style="244" customWidth="1"/>
    <col min="7687" max="7687" width="15.42578125" style="244" customWidth="1"/>
    <col min="7688" max="7688" width="17.85546875" style="244" customWidth="1"/>
    <col min="7689" max="7692" width="18.5703125" style="244" bestFit="1" customWidth="1"/>
    <col min="7693" max="7694" width="12.85546875" style="244" bestFit="1" customWidth="1"/>
    <col min="7695" max="7695" width="16.28515625" style="244" bestFit="1" customWidth="1"/>
    <col min="7696" max="7701" width="10.42578125" style="244" bestFit="1" customWidth="1"/>
    <col min="7702" max="7702" width="10.140625" style="244" customWidth="1"/>
    <col min="7703" max="7936" width="9.140625" style="244"/>
    <col min="7937" max="7937" width="7.140625" style="244" customWidth="1"/>
    <col min="7938" max="7938" width="49.28515625" style="244" customWidth="1"/>
    <col min="7939" max="7939" width="13.5703125" style="244" customWidth="1"/>
    <col min="7940" max="7940" width="6.5703125" style="244" bestFit="1" customWidth="1"/>
    <col min="7941" max="7941" width="7.28515625" style="244" customWidth="1"/>
    <col min="7942" max="7942" width="8.7109375" style="244" customWidth="1"/>
    <col min="7943" max="7943" width="15.42578125" style="244" customWidth="1"/>
    <col min="7944" max="7944" width="17.85546875" style="244" customWidth="1"/>
    <col min="7945" max="7948" width="18.5703125" style="244" bestFit="1" customWidth="1"/>
    <col min="7949" max="7950" width="12.85546875" style="244" bestFit="1" customWidth="1"/>
    <col min="7951" max="7951" width="16.28515625" style="244" bestFit="1" customWidth="1"/>
    <col min="7952" max="7957" width="10.42578125" style="244" bestFit="1" customWidth="1"/>
    <col min="7958" max="7958" width="10.140625" style="244" customWidth="1"/>
    <col min="7959" max="8192" width="9.140625" style="244"/>
    <col min="8193" max="8193" width="7.140625" style="244" customWidth="1"/>
    <col min="8194" max="8194" width="49.28515625" style="244" customWidth="1"/>
    <col min="8195" max="8195" width="13.5703125" style="244" customWidth="1"/>
    <col min="8196" max="8196" width="6.5703125" style="244" bestFit="1" customWidth="1"/>
    <col min="8197" max="8197" width="7.28515625" style="244" customWidth="1"/>
    <col min="8198" max="8198" width="8.7109375" style="244" customWidth="1"/>
    <col min="8199" max="8199" width="15.42578125" style="244" customWidth="1"/>
    <col min="8200" max="8200" width="17.85546875" style="244" customWidth="1"/>
    <col min="8201" max="8204" width="18.5703125" style="244" bestFit="1" customWidth="1"/>
    <col min="8205" max="8206" width="12.85546875" style="244" bestFit="1" customWidth="1"/>
    <col min="8207" max="8207" width="16.28515625" style="244" bestFit="1" customWidth="1"/>
    <col min="8208" max="8213" width="10.42578125" style="244" bestFit="1" customWidth="1"/>
    <col min="8214" max="8214" width="10.140625" style="244" customWidth="1"/>
    <col min="8215" max="8448" width="9.140625" style="244"/>
    <col min="8449" max="8449" width="7.140625" style="244" customWidth="1"/>
    <col min="8450" max="8450" width="49.28515625" style="244" customWidth="1"/>
    <col min="8451" max="8451" width="13.5703125" style="244" customWidth="1"/>
    <col min="8452" max="8452" width="6.5703125" style="244" bestFit="1" customWidth="1"/>
    <col min="8453" max="8453" width="7.28515625" style="244" customWidth="1"/>
    <col min="8454" max="8454" width="8.7109375" style="244" customWidth="1"/>
    <col min="8455" max="8455" width="15.42578125" style="244" customWidth="1"/>
    <col min="8456" max="8456" width="17.85546875" style="244" customWidth="1"/>
    <col min="8457" max="8460" width="18.5703125" style="244" bestFit="1" customWidth="1"/>
    <col min="8461" max="8462" width="12.85546875" style="244" bestFit="1" customWidth="1"/>
    <col min="8463" max="8463" width="16.28515625" style="244" bestFit="1" customWidth="1"/>
    <col min="8464" max="8469" width="10.42578125" style="244" bestFit="1" customWidth="1"/>
    <col min="8470" max="8470" width="10.140625" style="244" customWidth="1"/>
    <col min="8471" max="8704" width="9.140625" style="244"/>
    <col min="8705" max="8705" width="7.140625" style="244" customWidth="1"/>
    <col min="8706" max="8706" width="49.28515625" style="244" customWidth="1"/>
    <col min="8707" max="8707" width="13.5703125" style="244" customWidth="1"/>
    <col min="8708" max="8708" width="6.5703125" style="244" bestFit="1" customWidth="1"/>
    <col min="8709" max="8709" width="7.28515625" style="244" customWidth="1"/>
    <col min="8710" max="8710" width="8.7109375" style="244" customWidth="1"/>
    <col min="8711" max="8711" width="15.42578125" style="244" customWidth="1"/>
    <col min="8712" max="8712" width="17.85546875" style="244" customWidth="1"/>
    <col min="8713" max="8716" width="18.5703125" style="244" bestFit="1" customWidth="1"/>
    <col min="8717" max="8718" width="12.85546875" style="244" bestFit="1" customWidth="1"/>
    <col min="8719" max="8719" width="16.28515625" style="244" bestFit="1" customWidth="1"/>
    <col min="8720" max="8725" width="10.42578125" style="244" bestFit="1" customWidth="1"/>
    <col min="8726" max="8726" width="10.140625" style="244" customWidth="1"/>
    <col min="8727" max="8960" width="9.140625" style="244"/>
    <col min="8961" max="8961" width="7.140625" style="244" customWidth="1"/>
    <col min="8962" max="8962" width="49.28515625" style="244" customWidth="1"/>
    <col min="8963" max="8963" width="13.5703125" style="244" customWidth="1"/>
    <col min="8964" max="8964" width="6.5703125" style="244" bestFit="1" customWidth="1"/>
    <col min="8965" max="8965" width="7.28515625" style="244" customWidth="1"/>
    <col min="8966" max="8966" width="8.7109375" style="244" customWidth="1"/>
    <col min="8967" max="8967" width="15.42578125" style="244" customWidth="1"/>
    <col min="8968" max="8968" width="17.85546875" style="244" customWidth="1"/>
    <col min="8969" max="8972" width="18.5703125" style="244" bestFit="1" customWidth="1"/>
    <col min="8973" max="8974" width="12.85546875" style="244" bestFit="1" customWidth="1"/>
    <col min="8975" max="8975" width="16.28515625" style="244" bestFit="1" customWidth="1"/>
    <col min="8976" max="8981" width="10.42578125" style="244" bestFit="1" customWidth="1"/>
    <col min="8982" max="8982" width="10.140625" style="244" customWidth="1"/>
    <col min="8983" max="9216" width="9.140625" style="244"/>
    <col min="9217" max="9217" width="7.140625" style="244" customWidth="1"/>
    <col min="9218" max="9218" width="49.28515625" style="244" customWidth="1"/>
    <col min="9219" max="9219" width="13.5703125" style="244" customWidth="1"/>
    <col min="9220" max="9220" width="6.5703125" style="244" bestFit="1" customWidth="1"/>
    <col min="9221" max="9221" width="7.28515625" style="244" customWidth="1"/>
    <col min="9222" max="9222" width="8.7109375" style="244" customWidth="1"/>
    <col min="9223" max="9223" width="15.42578125" style="244" customWidth="1"/>
    <col min="9224" max="9224" width="17.85546875" style="244" customWidth="1"/>
    <col min="9225" max="9228" width="18.5703125" style="244" bestFit="1" customWidth="1"/>
    <col min="9229" max="9230" width="12.85546875" style="244" bestFit="1" customWidth="1"/>
    <col min="9231" max="9231" width="16.28515625" style="244" bestFit="1" customWidth="1"/>
    <col min="9232" max="9237" width="10.42578125" style="244" bestFit="1" customWidth="1"/>
    <col min="9238" max="9238" width="10.140625" style="244" customWidth="1"/>
    <col min="9239" max="9472" width="9.140625" style="244"/>
    <col min="9473" max="9473" width="7.140625" style="244" customWidth="1"/>
    <col min="9474" max="9474" width="49.28515625" style="244" customWidth="1"/>
    <col min="9475" max="9475" width="13.5703125" style="244" customWidth="1"/>
    <col min="9476" max="9476" width="6.5703125" style="244" bestFit="1" customWidth="1"/>
    <col min="9477" max="9477" width="7.28515625" style="244" customWidth="1"/>
    <col min="9478" max="9478" width="8.7109375" style="244" customWidth="1"/>
    <col min="9479" max="9479" width="15.42578125" style="244" customWidth="1"/>
    <col min="9480" max="9480" width="17.85546875" style="244" customWidth="1"/>
    <col min="9481" max="9484" width="18.5703125" style="244" bestFit="1" customWidth="1"/>
    <col min="9485" max="9486" width="12.85546875" style="244" bestFit="1" customWidth="1"/>
    <col min="9487" max="9487" width="16.28515625" style="244" bestFit="1" customWidth="1"/>
    <col min="9488" max="9493" width="10.42578125" style="244" bestFit="1" customWidth="1"/>
    <col min="9494" max="9494" width="10.140625" style="244" customWidth="1"/>
    <col min="9495" max="9728" width="9.140625" style="244"/>
    <col min="9729" max="9729" width="7.140625" style="244" customWidth="1"/>
    <col min="9730" max="9730" width="49.28515625" style="244" customWidth="1"/>
    <col min="9731" max="9731" width="13.5703125" style="244" customWidth="1"/>
    <col min="9732" max="9732" width="6.5703125" style="244" bestFit="1" customWidth="1"/>
    <col min="9733" max="9733" width="7.28515625" style="244" customWidth="1"/>
    <col min="9734" max="9734" width="8.7109375" style="244" customWidth="1"/>
    <col min="9735" max="9735" width="15.42578125" style="244" customWidth="1"/>
    <col min="9736" max="9736" width="17.85546875" style="244" customWidth="1"/>
    <col min="9737" max="9740" width="18.5703125" style="244" bestFit="1" customWidth="1"/>
    <col min="9741" max="9742" width="12.85546875" style="244" bestFit="1" customWidth="1"/>
    <col min="9743" max="9743" width="16.28515625" style="244" bestFit="1" customWidth="1"/>
    <col min="9744" max="9749" width="10.42578125" style="244" bestFit="1" customWidth="1"/>
    <col min="9750" max="9750" width="10.140625" style="244" customWidth="1"/>
    <col min="9751" max="9984" width="9.140625" style="244"/>
    <col min="9985" max="9985" width="7.140625" style="244" customWidth="1"/>
    <col min="9986" max="9986" width="49.28515625" style="244" customWidth="1"/>
    <col min="9987" max="9987" width="13.5703125" style="244" customWidth="1"/>
    <col min="9988" max="9988" width="6.5703125" style="244" bestFit="1" customWidth="1"/>
    <col min="9989" max="9989" width="7.28515625" style="244" customWidth="1"/>
    <col min="9990" max="9990" width="8.7109375" style="244" customWidth="1"/>
    <col min="9991" max="9991" width="15.42578125" style="244" customWidth="1"/>
    <col min="9992" max="9992" width="17.85546875" style="244" customWidth="1"/>
    <col min="9993" max="9996" width="18.5703125" style="244" bestFit="1" customWidth="1"/>
    <col min="9997" max="9998" width="12.85546875" style="244" bestFit="1" customWidth="1"/>
    <col min="9999" max="9999" width="16.28515625" style="244" bestFit="1" customWidth="1"/>
    <col min="10000" max="10005" width="10.42578125" style="244" bestFit="1" customWidth="1"/>
    <col min="10006" max="10006" width="10.140625" style="244" customWidth="1"/>
    <col min="10007" max="10240" width="9.140625" style="244"/>
    <col min="10241" max="10241" width="7.140625" style="244" customWidth="1"/>
    <col min="10242" max="10242" width="49.28515625" style="244" customWidth="1"/>
    <col min="10243" max="10243" width="13.5703125" style="244" customWidth="1"/>
    <col min="10244" max="10244" width="6.5703125" style="244" bestFit="1" customWidth="1"/>
    <col min="10245" max="10245" width="7.28515625" style="244" customWidth="1"/>
    <col min="10246" max="10246" width="8.7109375" style="244" customWidth="1"/>
    <col min="10247" max="10247" width="15.42578125" style="244" customWidth="1"/>
    <col min="10248" max="10248" width="17.85546875" style="244" customWidth="1"/>
    <col min="10249" max="10252" width="18.5703125" style="244" bestFit="1" customWidth="1"/>
    <col min="10253" max="10254" width="12.85546875" style="244" bestFit="1" customWidth="1"/>
    <col min="10255" max="10255" width="16.28515625" style="244" bestFit="1" customWidth="1"/>
    <col min="10256" max="10261" width="10.42578125" style="244" bestFit="1" customWidth="1"/>
    <col min="10262" max="10262" width="10.140625" style="244" customWidth="1"/>
    <col min="10263" max="10496" width="9.140625" style="244"/>
    <col min="10497" max="10497" width="7.140625" style="244" customWidth="1"/>
    <col min="10498" max="10498" width="49.28515625" style="244" customWidth="1"/>
    <col min="10499" max="10499" width="13.5703125" style="244" customWidth="1"/>
    <col min="10500" max="10500" width="6.5703125" style="244" bestFit="1" customWidth="1"/>
    <col min="10501" max="10501" width="7.28515625" style="244" customWidth="1"/>
    <col min="10502" max="10502" width="8.7109375" style="244" customWidth="1"/>
    <col min="10503" max="10503" width="15.42578125" style="244" customWidth="1"/>
    <col min="10504" max="10504" width="17.85546875" style="244" customWidth="1"/>
    <col min="10505" max="10508" width="18.5703125" style="244" bestFit="1" customWidth="1"/>
    <col min="10509" max="10510" width="12.85546875" style="244" bestFit="1" customWidth="1"/>
    <col min="10511" max="10511" width="16.28515625" style="244" bestFit="1" customWidth="1"/>
    <col min="10512" max="10517" width="10.42578125" style="244" bestFit="1" customWidth="1"/>
    <col min="10518" max="10518" width="10.140625" style="244" customWidth="1"/>
    <col min="10519" max="10752" width="9.140625" style="244"/>
    <col min="10753" max="10753" width="7.140625" style="244" customWidth="1"/>
    <col min="10754" max="10754" width="49.28515625" style="244" customWidth="1"/>
    <col min="10755" max="10755" width="13.5703125" style="244" customWidth="1"/>
    <col min="10756" max="10756" width="6.5703125" style="244" bestFit="1" customWidth="1"/>
    <col min="10757" max="10757" width="7.28515625" style="244" customWidth="1"/>
    <col min="10758" max="10758" width="8.7109375" style="244" customWidth="1"/>
    <col min="10759" max="10759" width="15.42578125" style="244" customWidth="1"/>
    <col min="10760" max="10760" width="17.85546875" style="244" customWidth="1"/>
    <col min="10761" max="10764" width="18.5703125" style="244" bestFit="1" customWidth="1"/>
    <col min="10765" max="10766" width="12.85546875" style="244" bestFit="1" customWidth="1"/>
    <col min="10767" max="10767" width="16.28515625" style="244" bestFit="1" customWidth="1"/>
    <col min="10768" max="10773" width="10.42578125" style="244" bestFit="1" customWidth="1"/>
    <col min="10774" max="10774" width="10.140625" style="244" customWidth="1"/>
    <col min="10775" max="11008" width="9.140625" style="244"/>
    <col min="11009" max="11009" width="7.140625" style="244" customWidth="1"/>
    <col min="11010" max="11010" width="49.28515625" style="244" customWidth="1"/>
    <col min="11011" max="11011" width="13.5703125" style="244" customWidth="1"/>
    <col min="11012" max="11012" width="6.5703125" style="244" bestFit="1" customWidth="1"/>
    <col min="11013" max="11013" width="7.28515625" style="244" customWidth="1"/>
    <col min="11014" max="11014" width="8.7109375" style="244" customWidth="1"/>
    <col min="11015" max="11015" width="15.42578125" style="244" customWidth="1"/>
    <col min="11016" max="11016" width="17.85546875" style="244" customWidth="1"/>
    <col min="11017" max="11020" width="18.5703125" style="244" bestFit="1" customWidth="1"/>
    <col min="11021" max="11022" width="12.85546875" style="244" bestFit="1" customWidth="1"/>
    <col min="11023" max="11023" width="16.28515625" style="244" bestFit="1" customWidth="1"/>
    <col min="11024" max="11029" width="10.42578125" style="244" bestFit="1" customWidth="1"/>
    <col min="11030" max="11030" width="10.140625" style="244" customWidth="1"/>
    <col min="11031" max="11264" width="9.140625" style="244"/>
    <col min="11265" max="11265" width="7.140625" style="244" customWidth="1"/>
    <col min="11266" max="11266" width="49.28515625" style="244" customWidth="1"/>
    <col min="11267" max="11267" width="13.5703125" style="244" customWidth="1"/>
    <col min="11268" max="11268" width="6.5703125" style="244" bestFit="1" customWidth="1"/>
    <col min="11269" max="11269" width="7.28515625" style="244" customWidth="1"/>
    <col min="11270" max="11270" width="8.7109375" style="244" customWidth="1"/>
    <col min="11271" max="11271" width="15.42578125" style="244" customWidth="1"/>
    <col min="11272" max="11272" width="17.85546875" style="244" customWidth="1"/>
    <col min="11273" max="11276" width="18.5703125" style="244" bestFit="1" customWidth="1"/>
    <col min="11277" max="11278" width="12.85546875" style="244" bestFit="1" customWidth="1"/>
    <col min="11279" max="11279" width="16.28515625" style="244" bestFit="1" customWidth="1"/>
    <col min="11280" max="11285" width="10.42578125" style="244" bestFit="1" customWidth="1"/>
    <col min="11286" max="11286" width="10.140625" style="244" customWidth="1"/>
    <col min="11287" max="11520" width="9.140625" style="244"/>
    <col min="11521" max="11521" width="7.140625" style="244" customWidth="1"/>
    <col min="11522" max="11522" width="49.28515625" style="244" customWidth="1"/>
    <col min="11523" max="11523" width="13.5703125" style="244" customWidth="1"/>
    <col min="11524" max="11524" width="6.5703125" style="244" bestFit="1" customWidth="1"/>
    <col min="11525" max="11525" width="7.28515625" style="244" customWidth="1"/>
    <col min="11526" max="11526" width="8.7109375" style="244" customWidth="1"/>
    <col min="11527" max="11527" width="15.42578125" style="244" customWidth="1"/>
    <col min="11528" max="11528" width="17.85546875" style="244" customWidth="1"/>
    <col min="11529" max="11532" width="18.5703125" style="244" bestFit="1" customWidth="1"/>
    <col min="11533" max="11534" width="12.85546875" style="244" bestFit="1" customWidth="1"/>
    <col min="11535" max="11535" width="16.28515625" style="244" bestFit="1" customWidth="1"/>
    <col min="11536" max="11541" width="10.42578125" style="244" bestFit="1" customWidth="1"/>
    <col min="11542" max="11542" width="10.140625" style="244" customWidth="1"/>
    <col min="11543" max="11776" width="9.140625" style="244"/>
    <col min="11777" max="11777" width="7.140625" style="244" customWidth="1"/>
    <col min="11778" max="11778" width="49.28515625" style="244" customWidth="1"/>
    <col min="11779" max="11779" width="13.5703125" style="244" customWidth="1"/>
    <col min="11780" max="11780" width="6.5703125" style="244" bestFit="1" customWidth="1"/>
    <col min="11781" max="11781" width="7.28515625" style="244" customWidth="1"/>
    <col min="11782" max="11782" width="8.7109375" style="244" customWidth="1"/>
    <col min="11783" max="11783" width="15.42578125" style="244" customWidth="1"/>
    <col min="11784" max="11784" width="17.85546875" style="244" customWidth="1"/>
    <col min="11785" max="11788" width="18.5703125" style="244" bestFit="1" customWidth="1"/>
    <col min="11789" max="11790" width="12.85546875" style="244" bestFit="1" customWidth="1"/>
    <col min="11791" max="11791" width="16.28515625" style="244" bestFit="1" customWidth="1"/>
    <col min="11792" max="11797" width="10.42578125" style="244" bestFit="1" customWidth="1"/>
    <col min="11798" max="11798" width="10.140625" style="244" customWidth="1"/>
    <col min="11799" max="12032" width="9.140625" style="244"/>
    <col min="12033" max="12033" width="7.140625" style="244" customWidth="1"/>
    <col min="12034" max="12034" width="49.28515625" style="244" customWidth="1"/>
    <col min="12035" max="12035" width="13.5703125" style="244" customWidth="1"/>
    <col min="12036" max="12036" width="6.5703125" style="244" bestFit="1" customWidth="1"/>
    <col min="12037" max="12037" width="7.28515625" style="244" customWidth="1"/>
    <col min="12038" max="12038" width="8.7109375" style="244" customWidth="1"/>
    <col min="12039" max="12039" width="15.42578125" style="244" customWidth="1"/>
    <col min="12040" max="12040" width="17.85546875" style="244" customWidth="1"/>
    <col min="12041" max="12044" width="18.5703125" style="244" bestFit="1" customWidth="1"/>
    <col min="12045" max="12046" width="12.85546875" style="244" bestFit="1" customWidth="1"/>
    <col min="12047" max="12047" width="16.28515625" style="244" bestFit="1" customWidth="1"/>
    <col min="12048" max="12053" width="10.42578125" style="244" bestFit="1" customWidth="1"/>
    <col min="12054" max="12054" width="10.140625" style="244" customWidth="1"/>
    <col min="12055" max="12288" width="9.140625" style="244"/>
    <col min="12289" max="12289" width="7.140625" style="244" customWidth="1"/>
    <col min="12290" max="12290" width="49.28515625" style="244" customWidth="1"/>
    <col min="12291" max="12291" width="13.5703125" style="244" customWidth="1"/>
    <col min="12292" max="12292" width="6.5703125" style="244" bestFit="1" customWidth="1"/>
    <col min="12293" max="12293" width="7.28515625" style="244" customWidth="1"/>
    <col min="12294" max="12294" width="8.7109375" style="244" customWidth="1"/>
    <col min="12295" max="12295" width="15.42578125" style="244" customWidth="1"/>
    <col min="12296" max="12296" width="17.85546875" style="244" customWidth="1"/>
    <col min="12297" max="12300" width="18.5703125" style="244" bestFit="1" customWidth="1"/>
    <col min="12301" max="12302" width="12.85546875" style="244" bestFit="1" customWidth="1"/>
    <col min="12303" max="12303" width="16.28515625" style="244" bestFit="1" customWidth="1"/>
    <col min="12304" max="12309" width="10.42578125" style="244" bestFit="1" customWidth="1"/>
    <col min="12310" max="12310" width="10.140625" style="244" customWidth="1"/>
    <col min="12311" max="12544" width="9.140625" style="244"/>
    <col min="12545" max="12545" width="7.140625" style="244" customWidth="1"/>
    <col min="12546" max="12546" width="49.28515625" style="244" customWidth="1"/>
    <col min="12547" max="12547" width="13.5703125" style="244" customWidth="1"/>
    <col min="12548" max="12548" width="6.5703125" style="244" bestFit="1" customWidth="1"/>
    <col min="12549" max="12549" width="7.28515625" style="244" customWidth="1"/>
    <col min="12550" max="12550" width="8.7109375" style="244" customWidth="1"/>
    <col min="12551" max="12551" width="15.42578125" style="244" customWidth="1"/>
    <col min="12552" max="12552" width="17.85546875" style="244" customWidth="1"/>
    <col min="12553" max="12556" width="18.5703125" style="244" bestFit="1" customWidth="1"/>
    <col min="12557" max="12558" width="12.85546875" style="244" bestFit="1" customWidth="1"/>
    <col min="12559" max="12559" width="16.28515625" style="244" bestFit="1" customWidth="1"/>
    <col min="12560" max="12565" width="10.42578125" style="244" bestFit="1" customWidth="1"/>
    <col min="12566" max="12566" width="10.140625" style="244" customWidth="1"/>
    <col min="12567" max="12800" width="9.140625" style="244"/>
    <col min="12801" max="12801" width="7.140625" style="244" customWidth="1"/>
    <col min="12802" max="12802" width="49.28515625" style="244" customWidth="1"/>
    <col min="12803" max="12803" width="13.5703125" style="244" customWidth="1"/>
    <col min="12804" max="12804" width="6.5703125" style="244" bestFit="1" customWidth="1"/>
    <col min="12805" max="12805" width="7.28515625" style="244" customWidth="1"/>
    <col min="12806" max="12806" width="8.7109375" style="244" customWidth="1"/>
    <col min="12807" max="12807" width="15.42578125" style="244" customWidth="1"/>
    <col min="12808" max="12808" width="17.85546875" style="244" customWidth="1"/>
    <col min="12809" max="12812" width="18.5703125" style="244" bestFit="1" customWidth="1"/>
    <col min="12813" max="12814" width="12.85546875" style="244" bestFit="1" customWidth="1"/>
    <col min="12815" max="12815" width="16.28515625" style="244" bestFit="1" customWidth="1"/>
    <col min="12816" max="12821" width="10.42578125" style="244" bestFit="1" customWidth="1"/>
    <col min="12822" max="12822" width="10.140625" style="244" customWidth="1"/>
    <col min="12823" max="13056" width="9.140625" style="244"/>
    <col min="13057" max="13057" width="7.140625" style="244" customWidth="1"/>
    <col min="13058" max="13058" width="49.28515625" style="244" customWidth="1"/>
    <col min="13059" max="13059" width="13.5703125" style="244" customWidth="1"/>
    <col min="13060" max="13060" width="6.5703125" style="244" bestFit="1" customWidth="1"/>
    <col min="13061" max="13061" width="7.28515625" style="244" customWidth="1"/>
    <col min="13062" max="13062" width="8.7109375" style="244" customWidth="1"/>
    <col min="13063" max="13063" width="15.42578125" style="244" customWidth="1"/>
    <col min="13064" max="13064" width="17.85546875" style="244" customWidth="1"/>
    <col min="13065" max="13068" width="18.5703125" style="244" bestFit="1" customWidth="1"/>
    <col min="13069" max="13070" width="12.85546875" style="244" bestFit="1" customWidth="1"/>
    <col min="13071" max="13071" width="16.28515625" style="244" bestFit="1" customWidth="1"/>
    <col min="13072" max="13077" width="10.42578125" style="244" bestFit="1" customWidth="1"/>
    <col min="13078" max="13078" width="10.140625" style="244" customWidth="1"/>
    <col min="13079" max="13312" width="9.140625" style="244"/>
    <col min="13313" max="13313" width="7.140625" style="244" customWidth="1"/>
    <col min="13314" max="13314" width="49.28515625" style="244" customWidth="1"/>
    <col min="13315" max="13315" width="13.5703125" style="244" customWidth="1"/>
    <col min="13316" max="13316" width="6.5703125" style="244" bestFit="1" customWidth="1"/>
    <col min="13317" max="13317" width="7.28515625" style="244" customWidth="1"/>
    <col min="13318" max="13318" width="8.7109375" style="244" customWidth="1"/>
    <col min="13319" max="13319" width="15.42578125" style="244" customWidth="1"/>
    <col min="13320" max="13320" width="17.85546875" style="244" customWidth="1"/>
    <col min="13321" max="13324" width="18.5703125" style="244" bestFit="1" customWidth="1"/>
    <col min="13325" max="13326" width="12.85546875" style="244" bestFit="1" customWidth="1"/>
    <col min="13327" max="13327" width="16.28515625" style="244" bestFit="1" customWidth="1"/>
    <col min="13328" max="13333" width="10.42578125" style="244" bestFit="1" customWidth="1"/>
    <col min="13334" max="13334" width="10.140625" style="244" customWidth="1"/>
    <col min="13335" max="13568" width="9.140625" style="244"/>
    <col min="13569" max="13569" width="7.140625" style="244" customWidth="1"/>
    <col min="13570" max="13570" width="49.28515625" style="244" customWidth="1"/>
    <col min="13571" max="13571" width="13.5703125" style="244" customWidth="1"/>
    <col min="13572" max="13572" width="6.5703125" style="244" bestFit="1" customWidth="1"/>
    <col min="13573" max="13573" width="7.28515625" style="244" customWidth="1"/>
    <col min="13574" max="13574" width="8.7109375" style="244" customWidth="1"/>
    <col min="13575" max="13575" width="15.42578125" style="244" customWidth="1"/>
    <col min="13576" max="13576" width="17.85546875" style="244" customWidth="1"/>
    <col min="13577" max="13580" width="18.5703125" style="244" bestFit="1" customWidth="1"/>
    <col min="13581" max="13582" width="12.85546875" style="244" bestFit="1" customWidth="1"/>
    <col min="13583" max="13583" width="16.28515625" style="244" bestFit="1" customWidth="1"/>
    <col min="13584" max="13589" width="10.42578125" style="244" bestFit="1" customWidth="1"/>
    <col min="13590" max="13590" width="10.140625" style="244" customWidth="1"/>
    <col min="13591" max="13824" width="9.140625" style="244"/>
    <col min="13825" max="13825" width="7.140625" style="244" customWidth="1"/>
    <col min="13826" max="13826" width="49.28515625" style="244" customWidth="1"/>
    <col min="13827" max="13827" width="13.5703125" style="244" customWidth="1"/>
    <col min="13828" max="13828" width="6.5703125" style="244" bestFit="1" customWidth="1"/>
    <col min="13829" max="13829" width="7.28515625" style="244" customWidth="1"/>
    <col min="13830" max="13830" width="8.7109375" style="244" customWidth="1"/>
    <col min="13831" max="13831" width="15.42578125" style="244" customWidth="1"/>
    <col min="13832" max="13832" width="17.85546875" style="244" customWidth="1"/>
    <col min="13833" max="13836" width="18.5703125" style="244" bestFit="1" customWidth="1"/>
    <col min="13837" max="13838" width="12.85546875" style="244" bestFit="1" customWidth="1"/>
    <col min="13839" max="13839" width="16.28515625" style="244" bestFit="1" customWidth="1"/>
    <col min="13840" max="13845" width="10.42578125" style="244" bestFit="1" customWidth="1"/>
    <col min="13846" max="13846" width="10.140625" style="244" customWidth="1"/>
    <col min="13847" max="14080" width="9.140625" style="244"/>
    <col min="14081" max="14081" width="7.140625" style="244" customWidth="1"/>
    <col min="14082" max="14082" width="49.28515625" style="244" customWidth="1"/>
    <col min="14083" max="14083" width="13.5703125" style="244" customWidth="1"/>
    <col min="14084" max="14084" width="6.5703125" style="244" bestFit="1" customWidth="1"/>
    <col min="14085" max="14085" width="7.28515625" style="244" customWidth="1"/>
    <col min="14086" max="14086" width="8.7109375" style="244" customWidth="1"/>
    <col min="14087" max="14087" width="15.42578125" style="244" customWidth="1"/>
    <col min="14088" max="14088" width="17.85546875" style="244" customWidth="1"/>
    <col min="14089" max="14092" width="18.5703125" style="244" bestFit="1" customWidth="1"/>
    <col min="14093" max="14094" width="12.85546875" style="244" bestFit="1" customWidth="1"/>
    <col min="14095" max="14095" width="16.28515625" style="244" bestFit="1" customWidth="1"/>
    <col min="14096" max="14101" width="10.42578125" style="244" bestFit="1" customWidth="1"/>
    <col min="14102" max="14102" width="10.140625" style="244" customWidth="1"/>
    <col min="14103" max="14336" width="9.140625" style="244"/>
    <col min="14337" max="14337" width="7.140625" style="244" customWidth="1"/>
    <col min="14338" max="14338" width="49.28515625" style="244" customWidth="1"/>
    <col min="14339" max="14339" width="13.5703125" style="244" customWidth="1"/>
    <col min="14340" max="14340" width="6.5703125" style="244" bestFit="1" customWidth="1"/>
    <col min="14341" max="14341" width="7.28515625" style="244" customWidth="1"/>
    <col min="14342" max="14342" width="8.7109375" style="244" customWidth="1"/>
    <col min="14343" max="14343" width="15.42578125" style="244" customWidth="1"/>
    <col min="14344" max="14344" width="17.85546875" style="244" customWidth="1"/>
    <col min="14345" max="14348" width="18.5703125" style="244" bestFit="1" customWidth="1"/>
    <col min="14349" max="14350" width="12.85546875" style="244" bestFit="1" customWidth="1"/>
    <col min="14351" max="14351" width="16.28515625" style="244" bestFit="1" customWidth="1"/>
    <col min="14352" max="14357" width="10.42578125" style="244" bestFit="1" customWidth="1"/>
    <col min="14358" max="14358" width="10.140625" style="244" customWidth="1"/>
    <col min="14359" max="14592" width="9.140625" style="244"/>
    <col min="14593" max="14593" width="7.140625" style="244" customWidth="1"/>
    <col min="14594" max="14594" width="49.28515625" style="244" customWidth="1"/>
    <col min="14595" max="14595" width="13.5703125" style="244" customWidth="1"/>
    <col min="14596" max="14596" width="6.5703125" style="244" bestFit="1" customWidth="1"/>
    <col min="14597" max="14597" width="7.28515625" style="244" customWidth="1"/>
    <col min="14598" max="14598" width="8.7109375" style="244" customWidth="1"/>
    <col min="14599" max="14599" width="15.42578125" style="244" customWidth="1"/>
    <col min="14600" max="14600" width="17.85546875" style="244" customWidth="1"/>
    <col min="14601" max="14604" width="18.5703125" style="244" bestFit="1" customWidth="1"/>
    <col min="14605" max="14606" width="12.85546875" style="244" bestFit="1" customWidth="1"/>
    <col min="14607" max="14607" width="16.28515625" style="244" bestFit="1" customWidth="1"/>
    <col min="14608" max="14613" width="10.42578125" style="244" bestFit="1" customWidth="1"/>
    <col min="14614" max="14614" width="10.140625" style="244" customWidth="1"/>
    <col min="14615" max="14848" width="9.140625" style="244"/>
    <col min="14849" max="14849" width="7.140625" style="244" customWidth="1"/>
    <col min="14850" max="14850" width="49.28515625" style="244" customWidth="1"/>
    <col min="14851" max="14851" width="13.5703125" style="244" customWidth="1"/>
    <col min="14852" max="14852" width="6.5703125" style="244" bestFit="1" customWidth="1"/>
    <col min="14853" max="14853" width="7.28515625" style="244" customWidth="1"/>
    <col min="14854" max="14854" width="8.7109375" style="244" customWidth="1"/>
    <col min="14855" max="14855" width="15.42578125" style="244" customWidth="1"/>
    <col min="14856" max="14856" width="17.85546875" style="244" customWidth="1"/>
    <col min="14857" max="14860" width="18.5703125" style="244" bestFit="1" customWidth="1"/>
    <col min="14861" max="14862" width="12.85546875" style="244" bestFit="1" customWidth="1"/>
    <col min="14863" max="14863" width="16.28515625" style="244" bestFit="1" customWidth="1"/>
    <col min="14864" max="14869" width="10.42578125" style="244" bestFit="1" customWidth="1"/>
    <col min="14870" max="14870" width="10.140625" style="244" customWidth="1"/>
    <col min="14871" max="15104" width="9.140625" style="244"/>
    <col min="15105" max="15105" width="7.140625" style="244" customWidth="1"/>
    <col min="15106" max="15106" width="49.28515625" style="244" customWidth="1"/>
    <col min="15107" max="15107" width="13.5703125" style="244" customWidth="1"/>
    <col min="15108" max="15108" width="6.5703125" style="244" bestFit="1" customWidth="1"/>
    <col min="15109" max="15109" width="7.28515625" style="244" customWidth="1"/>
    <col min="15110" max="15110" width="8.7109375" style="244" customWidth="1"/>
    <col min="15111" max="15111" width="15.42578125" style="244" customWidth="1"/>
    <col min="15112" max="15112" width="17.85546875" style="244" customWidth="1"/>
    <col min="15113" max="15116" width="18.5703125" style="244" bestFit="1" customWidth="1"/>
    <col min="15117" max="15118" width="12.85546875" style="244" bestFit="1" customWidth="1"/>
    <col min="15119" max="15119" width="16.28515625" style="244" bestFit="1" customWidth="1"/>
    <col min="15120" max="15125" width="10.42578125" style="244" bestFit="1" customWidth="1"/>
    <col min="15126" max="15126" width="10.140625" style="244" customWidth="1"/>
    <col min="15127" max="15360" width="9.140625" style="244"/>
    <col min="15361" max="15361" width="7.140625" style="244" customWidth="1"/>
    <col min="15362" max="15362" width="49.28515625" style="244" customWidth="1"/>
    <col min="15363" max="15363" width="13.5703125" style="244" customWidth="1"/>
    <col min="15364" max="15364" width="6.5703125" style="244" bestFit="1" customWidth="1"/>
    <col min="15365" max="15365" width="7.28515625" style="244" customWidth="1"/>
    <col min="15366" max="15366" width="8.7109375" style="244" customWidth="1"/>
    <col min="15367" max="15367" width="15.42578125" style="244" customWidth="1"/>
    <col min="15368" max="15368" width="17.85546875" style="244" customWidth="1"/>
    <col min="15369" max="15372" width="18.5703125" style="244" bestFit="1" customWidth="1"/>
    <col min="15373" max="15374" width="12.85546875" style="244" bestFit="1" customWidth="1"/>
    <col min="15375" max="15375" width="16.28515625" style="244" bestFit="1" customWidth="1"/>
    <col min="15376" max="15381" width="10.42578125" style="244" bestFit="1" customWidth="1"/>
    <col min="15382" max="15382" width="10.140625" style="244" customWidth="1"/>
    <col min="15383" max="15616" width="9.140625" style="244"/>
    <col min="15617" max="15617" width="7.140625" style="244" customWidth="1"/>
    <col min="15618" max="15618" width="49.28515625" style="244" customWidth="1"/>
    <col min="15619" max="15619" width="13.5703125" style="244" customWidth="1"/>
    <col min="15620" max="15620" width="6.5703125" style="244" bestFit="1" customWidth="1"/>
    <col min="15621" max="15621" width="7.28515625" style="244" customWidth="1"/>
    <col min="15622" max="15622" width="8.7109375" style="244" customWidth="1"/>
    <col min="15623" max="15623" width="15.42578125" style="244" customWidth="1"/>
    <col min="15624" max="15624" width="17.85546875" style="244" customWidth="1"/>
    <col min="15625" max="15628" width="18.5703125" style="244" bestFit="1" customWidth="1"/>
    <col min="15629" max="15630" width="12.85546875" style="244" bestFit="1" customWidth="1"/>
    <col min="15631" max="15631" width="16.28515625" style="244" bestFit="1" customWidth="1"/>
    <col min="15632" max="15637" width="10.42578125" style="244" bestFit="1" customWidth="1"/>
    <col min="15638" max="15638" width="10.140625" style="244" customWidth="1"/>
    <col min="15639" max="15872" width="9.140625" style="244"/>
    <col min="15873" max="15873" width="7.140625" style="244" customWidth="1"/>
    <col min="15874" max="15874" width="49.28515625" style="244" customWidth="1"/>
    <col min="15875" max="15875" width="13.5703125" style="244" customWidth="1"/>
    <col min="15876" max="15876" width="6.5703125" style="244" bestFit="1" customWidth="1"/>
    <col min="15877" max="15877" width="7.28515625" style="244" customWidth="1"/>
    <col min="15878" max="15878" width="8.7109375" style="244" customWidth="1"/>
    <col min="15879" max="15879" width="15.42578125" style="244" customWidth="1"/>
    <col min="15880" max="15880" width="17.85546875" style="244" customWidth="1"/>
    <col min="15881" max="15884" width="18.5703125" style="244" bestFit="1" customWidth="1"/>
    <col min="15885" max="15886" width="12.85546875" style="244" bestFit="1" customWidth="1"/>
    <col min="15887" max="15887" width="16.28515625" style="244" bestFit="1" customWidth="1"/>
    <col min="15888" max="15893" width="10.42578125" style="244" bestFit="1" customWidth="1"/>
    <col min="15894" max="15894" width="10.140625" style="244" customWidth="1"/>
    <col min="15895" max="16128" width="9.140625" style="244"/>
    <col min="16129" max="16129" width="7.140625" style="244" customWidth="1"/>
    <col min="16130" max="16130" width="49.28515625" style="244" customWidth="1"/>
    <col min="16131" max="16131" width="13.5703125" style="244" customWidth="1"/>
    <col min="16132" max="16132" width="6.5703125" style="244" bestFit="1" customWidth="1"/>
    <col min="16133" max="16133" width="7.28515625" style="244" customWidth="1"/>
    <col min="16134" max="16134" width="8.7109375" style="244" customWidth="1"/>
    <col min="16135" max="16135" width="15.42578125" style="244" customWidth="1"/>
    <col min="16136" max="16136" width="17.85546875" style="244" customWidth="1"/>
    <col min="16137" max="16140" width="18.5703125" style="244" bestFit="1" customWidth="1"/>
    <col min="16141" max="16142" width="12.85546875" style="244" bestFit="1" customWidth="1"/>
    <col min="16143" max="16143" width="16.28515625" style="244" bestFit="1" customWidth="1"/>
    <col min="16144" max="16149" width="10.42578125" style="244" bestFit="1" customWidth="1"/>
    <col min="16150" max="16150" width="10.140625" style="244" customWidth="1"/>
    <col min="16151" max="16384" width="9.140625" style="244"/>
  </cols>
  <sheetData>
    <row r="1" spans="1:3">
      <c r="A1" s="215"/>
      <c r="B1" s="215"/>
      <c r="C1" s="216" t="s">
        <v>2666</v>
      </c>
    </row>
    <row r="2" spans="1:3">
      <c r="A2" s="215" t="s">
        <v>263</v>
      </c>
      <c r="B2" s="215"/>
      <c r="C2" s="216" t="s">
        <v>2650</v>
      </c>
    </row>
    <row r="3" spans="1:3" ht="11.25" customHeight="1">
      <c r="A3" s="412" t="s">
        <v>2762</v>
      </c>
      <c r="B3" s="412"/>
      <c r="C3" s="412"/>
    </row>
    <row r="4" spans="1:3" ht="82.5" customHeight="1">
      <c r="A4" s="412"/>
      <c r="B4" s="412"/>
      <c r="C4" s="412"/>
    </row>
    <row r="5" spans="1:3" ht="27" customHeight="1">
      <c r="A5" s="217" t="s">
        <v>2491</v>
      </c>
      <c r="B5" s="217" t="s">
        <v>516</v>
      </c>
      <c r="C5" s="218" t="s">
        <v>2492</v>
      </c>
    </row>
    <row r="6" spans="1:3">
      <c r="A6" s="380">
        <v>1</v>
      </c>
      <c r="B6" s="245" t="s">
        <v>2493</v>
      </c>
      <c r="C6" s="221">
        <v>379712.2</v>
      </c>
    </row>
    <row r="7" spans="1:3">
      <c r="A7" s="380">
        <v>2</v>
      </c>
      <c r="B7" s="245" t="s">
        <v>2558</v>
      </c>
      <c r="C7" s="221">
        <v>21613.7</v>
      </c>
    </row>
    <row r="8" spans="1:3">
      <c r="A8" s="380">
        <v>3</v>
      </c>
      <c r="B8" s="245" t="s">
        <v>2495</v>
      </c>
      <c r="C8" s="221">
        <v>151027.20000000001</v>
      </c>
    </row>
    <row r="9" spans="1:3">
      <c r="A9" s="380">
        <v>4</v>
      </c>
      <c r="B9" s="245" t="s">
        <v>2559</v>
      </c>
      <c r="C9" s="221">
        <v>8613.6</v>
      </c>
    </row>
    <row r="10" spans="1:3">
      <c r="A10" s="380">
        <v>5</v>
      </c>
      <c r="B10" s="245" t="s">
        <v>2497</v>
      </c>
      <c r="C10" s="221">
        <v>33400.5</v>
      </c>
    </row>
    <row r="11" spans="1:3">
      <c r="A11" s="380">
        <v>6</v>
      </c>
      <c r="B11" s="245" t="s">
        <v>2561</v>
      </c>
      <c r="C11" s="221">
        <v>26357.3</v>
      </c>
    </row>
    <row r="12" spans="1:3">
      <c r="A12" s="380">
        <v>7</v>
      </c>
      <c r="B12" s="245" t="s">
        <v>2562</v>
      </c>
      <c r="C12" s="221">
        <v>26054.7</v>
      </c>
    </row>
    <row r="13" spans="1:3">
      <c r="A13" s="380">
        <v>8</v>
      </c>
      <c r="B13" s="245" t="s">
        <v>2501</v>
      </c>
      <c r="C13" s="221">
        <v>28441.4</v>
      </c>
    </row>
    <row r="14" spans="1:3">
      <c r="A14" s="380">
        <v>9</v>
      </c>
      <c r="B14" s="245" t="s">
        <v>2502</v>
      </c>
      <c r="C14" s="221">
        <v>59855.4</v>
      </c>
    </row>
    <row r="15" spans="1:3">
      <c r="A15" s="380">
        <v>10</v>
      </c>
      <c r="B15" s="245" t="s">
        <v>2503</v>
      </c>
      <c r="C15" s="221">
        <v>49887.9</v>
      </c>
    </row>
    <row r="16" spans="1:3">
      <c r="A16" s="380">
        <v>11</v>
      </c>
      <c r="B16" s="245" t="s">
        <v>2563</v>
      </c>
      <c r="C16" s="221">
        <v>52992.2</v>
      </c>
    </row>
    <row r="17" spans="1:3">
      <c r="A17" s="380">
        <v>12</v>
      </c>
      <c r="B17" s="245" t="s">
        <v>2564</v>
      </c>
      <c r="C17" s="221">
        <v>64555.4</v>
      </c>
    </row>
    <row r="18" spans="1:3">
      <c r="A18" s="380">
        <v>13</v>
      </c>
      <c r="B18" s="245" t="s">
        <v>2565</v>
      </c>
      <c r="C18" s="221">
        <v>19939.400000000001</v>
      </c>
    </row>
    <row r="19" spans="1:3">
      <c r="A19" s="380">
        <v>14</v>
      </c>
      <c r="B19" s="245" t="s">
        <v>2568</v>
      </c>
      <c r="C19" s="221">
        <v>67543.7</v>
      </c>
    </row>
    <row r="20" spans="1:3">
      <c r="A20" s="380">
        <v>15</v>
      </c>
      <c r="B20" s="245" t="s">
        <v>2570</v>
      </c>
      <c r="C20" s="221">
        <v>13897.1</v>
      </c>
    </row>
    <row r="21" spans="1:3">
      <c r="A21" s="380">
        <v>16</v>
      </c>
      <c r="B21" s="245" t="s">
        <v>2571</v>
      </c>
      <c r="C21" s="221">
        <v>24665.3</v>
      </c>
    </row>
    <row r="22" spans="1:3">
      <c r="A22" s="380">
        <v>17</v>
      </c>
      <c r="B22" s="245" t="s">
        <v>2572</v>
      </c>
      <c r="C22" s="221">
        <v>18691.5</v>
      </c>
    </row>
    <row r="23" spans="1:3">
      <c r="A23" s="380">
        <v>18</v>
      </c>
      <c r="B23" s="245" t="s">
        <v>2573</v>
      </c>
      <c r="C23" s="221">
        <v>12224.1</v>
      </c>
    </row>
    <row r="24" spans="1:3">
      <c r="A24" s="380">
        <v>19</v>
      </c>
      <c r="B24" s="245" t="s">
        <v>2574</v>
      </c>
      <c r="C24" s="221">
        <v>24997.3</v>
      </c>
    </row>
    <row r="25" spans="1:3">
      <c r="A25" s="380">
        <v>20</v>
      </c>
      <c r="B25" s="245" t="s">
        <v>2576</v>
      </c>
      <c r="C25" s="221">
        <v>16617.599999999999</v>
      </c>
    </row>
    <row r="26" spans="1:3">
      <c r="A26" s="380">
        <v>21</v>
      </c>
      <c r="B26" s="245" t="s">
        <v>2577</v>
      </c>
      <c r="C26" s="221">
        <v>34196.199999999997</v>
      </c>
    </row>
    <row r="27" spans="1:3">
      <c r="A27" s="380">
        <v>22</v>
      </c>
      <c r="B27" s="245" t="s">
        <v>2578</v>
      </c>
      <c r="C27" s="221">
        <v>26545.4</v>
      </c>
    </row>
    <row r="28" spans="1:3">
      <c r="A28" s="380">
        <v>23</v>
      </c>
      <c r="B28" s="245" t="s">
        <v>2579</v>
      </c>
      <c r="C28" s="221">
        <v>43159.199999999997</v>
      </c>
    </row>
    <row r="29" spans="1:3">
      <c r="A29" s="380">
        <v>24</v>
      </c>
      <c r="B29" s="245" t="s">
        <v>2580</v>
      </c>
      <c r="C29" s="221">
        <v>23453.7</v>
      </c>
    </row>
    <row r="30" spans="1:3">
      <c r="A30" s="380">
        <v>25</v>
      </c>
      <c r="B30" s="245" t="s">
        <v>2581</v>
      </c>
      <c r="C30" s="221">
        <v>11540.4</v>
      </c>
    </row>
    <row r="31" spans="1:3">
      <c r="A31" s="380">
        <v>26</v>
      </c>
      <c r="B31" s="245" t="s">
        <v>2582</v>
      </c>
      <c r="C31" s="221">
        <v>21462.799999999999</v>
      </c>
    </row>
    <row r="32" spans="1:3">
      <c r="A32" s="380">
        <v>27</v>
      </c>
      <c r="B32" s="245" t="s">
        <v>2584</v>
      </c>
      <c r="C32" s="221">
        <v>30214.3</v>
      </c>
    </row>
    <row r="33" spans="1:3">
      <c r="A33" s="380">
        <v>28</v>
      </c>
      <c r="B33" s="245" t="s">
        <v>2586</v>
      </c>
      <c r="C33" s="221">
        <v>35572.199999999997</v>
      </c>
    </row>
    <row r="34" spans="1:3">
      <c r="A34" s="380">
        <v>29</v>
      </c>
      <c r="B34" s="245" t="s">
        <v>2587</v>
      </c>
      <c r="C34" s="221">
        <v>8668</v>
      </c>
    </row>
    <row r="35" spans="1:3">
      <c r="A35" s="380">
        <v>30</v>
      </c>
      <c r="B35" s="245" t="s">
        <v>2589</v>
      </c>
      <c r="C35" s="221">
        <v>20492.8</v>
      </c>
    </row>
    <row r="36" spans="1:3">
      <c r="A36" s="380">
        <v>31</v>
      </c>
      <c r="B36" s="245" t="s">
        <v>2591</v>
      </c>
      <c r="C36" s="221">
        <v>24348.5</v>
      </c>
    </row>
    <row r="37" spans="1:3">
      <c r="A37" s="380">
        <v>32</v>
      </c>
      <c r="B37" s="245" t="s">
        <v>2539</v>
      </c>
      <c r="C37" s="221">
        <v>15618.5</v>
      </c>
    </row>
    <row r="38" spans="1:3">
      <c r="A38" s="380">
        <v>33</v>
      </c>
      <c r="B38" s="245" t="s">
        <v>2593</v>
      </c>
      <c r="C38" s="221">
        <v>22713.5</v>
      </c>
    </row>
    <row r="39" spans="1:3">
      <c r="A39" s="380">
        <v>34</v>
      </c>
      <c r="B39" s="245" t="s">
        <v>2595</v>
      </c>
      <c r="C39" s="221">
        <v>69619</v>
      </c>
    </row>
    <row r="40" spans="1:3">
      <c r="A40" s="380">
        <v>35</v>
      </c>
      <c r="B40" s="245" t="s">
        <v>2597</v>
      </c>
      <c r="C40" s="221">
        <v>12815.9</v>
      </c>
    </row>
    <row r="41" spans="1:3" s="254" customFormat="1" ht="12.75">
      <c r="A41" s="386"/>
      <c r="B41" s="245" t="s">
        <v>2554</v>
      </c>
      <c r="C41" s="221">
        <v>24688</v>
      </c>
    </row>
    <row r="42" spans="1:3" s="254" customFormat="1" ht="12.75">
      <c r="A42" s="381"/>
      <c r="B42" s="252" t="s">
        <v>860</v>
      </c>
      <c r="C42" s="253">
        <v>1526195.9</v>
      </c>
    </row>
  </sheetData>
  <mergeCells count="1">
    <mergeCell ref="A3:C4"/>
  </mergeCells>
  <pageMargins left="0.70866141732283472" right="0.56000000000000005" top="0.34" bottom="0.31" header="0.31496062992125984" footer="0.31496062992125984"/>
  <pageSetup paperSize="9" firstPageNumber="63" orientation="portrait" useFirstPageNumber="1" r:id="rId1"/>
  <drawing r:id="rId2"/>
</worksheet>
</file>

<file path=xl/worksheets/sheet34.xml><?xml version="1.0" encoding="utf-8"?>
<worksheet xmlns="http://schemas.openxmlformats.org/spreadsheetml/2006/main" xmlns:r="http://schemas.openxmlformats.org/officeDocument/2006/relationships">
  <sheetPr>
    <pageSetUpPr fitToPage="1"/>
  </sheetPr>
  <dimension ref="A1:C53"/>
  <sheetViews>
    <sheetView zoomScaleNormal="100" workbookViewId="0">
      <selection activeCell="A3" sqref="A3:C3"/>
    </sheetView>
  </sheetViews>
  <sheetFormatPr defaultRowHeight="15"/>
  <cols>
    <col min="1" max="1" width="7.140625" style="244" customWidth="1"/>
    <col min="2" max="2" width="49.28515625" style="244" customWidth="1"/>
    <col min="3" max="3" width="22.28515625" style="244" customWidth="1"/>
    <col min="4" max="4" width="2.5703125" style="244" customWidth="1"/>
    <col min="5" max="5" width="7.28515625" style="244" customWidth="1"/>
    <col min="6" max="6" width="8.7109375" style="244" customWidth="1"/>
    <col min="7" max="7" width="15.42578125" style="244" customWidth="1"/>
    <col min="8" max="8" width="17.85546875" style="244" customWidth="1"/>
    <col min="9" max="12" width="18.5703125" style="244" bestFit="1" customWidth="1"/>
    <col min="13" max="14" width="12.85546875" style="244" bestFit="1" customWidth="1"/>
    <col min="15" max="15" width="16.28515625" style="244" bestFit="1" customWidth="1"/>
    <col min="16" max="21" width="10.42578125" style="244" bestFit="1" customWidth="1"/>
    <col min="22" max="22" width="10.140625" style="244" customWidth="1"/>
    <col min="23" max="256" width="9.140625" style="244"/>
    <col min="257" max="257" width="7.140625" style="244" customWidth="1"/>
    <col min="258" max="258" width="49.28515625" style="244" customWidth="1"/>
    <col min="259" max="259" width="13.5703125" style="244" customWidth="1"/>
    <col min="260" max="260" width="6.5703125" style="244" bestFit="1" customWidth="1"/>
    <col min="261" max="261" width="7.28515625" style="244" customWidth="1"/>
    <col min="262" max="262" width="8.7109375" style="244" customWidth="1"/>
    <col min="263" max="263" width="15.42578125" style="244" customWidth="1"/>
    <col min="264" max="264" width="17.85546875" style="244" customWidth="1"/>
    <col min="265" max="268" width="18.5703125" style="244" bestFit="1" customWidth="1"/>
    <col min="269" max="270" width="12.85546875" style="244" bestFit="1" customWidth="1"/>
    <col min="271" max="271" width="16.28515625" style="244" bestFit="1" customWidth="1"/>
    <col min="272" max="277" width="10.42578125" style="244" bestFit="1" customWidth="1"/>
    <col min="278" max="278" width="10.140625" style="244" customWidth="1"/>
    <col min="279" max="512" width="9.140625" style="244"/>
    <col min="513" max="513" width="7.140625" style="244" customWidth="1"/>
    <col min="514" max="514" width="49.28515625" style="244" customWidth="1"/>
    <col min="515" max="515" width="13.5703125" style="244" customWidth="1"/>
    <col min="516" max="516" width="6.5703125" style="244" bestFit="1" customWidth="1"/>
    <col min="517" max="517" width="7.28515625" style="244" customWidth="1"/>
    <col min="518" max="518" width="8.7109375" style="244" customWidth="1"/>
    <col min="519" max="519" width="15.42578125" style="244" customWidth="1"/>
    <col min="520" max="520" width="17.85546875" style="244" customWidth="1"/>
    <col min="521" max="524" width="18.5703125" style="244" bestFit="1" customWidth="1"/>
    <col min="525" max="526" width="12.85546875" style="244" bestFit="1" customWidth="1"/>
    <col min="527" max="527" width="16.28515625" style="244" bestFit="1" customWidth="1"/>
    <col min="528" max="533" width="10.42578125" style="244" bestFit="1" customWidth="1"/>
    <col min="534" max="534" width="10.140625" style="244" customWidth="1"/>
    <col min="535" max="768" width="9.140625" style="244"/>
    <col min="769" max="769" width="7.140625" style="244" customWidth="1"/>
    <col min="770" max="770" width="49.28515625" style="244" customWidth="1"/>
    <col min="771" max="771" width="13.5703125" style="244" customWidth="1"/>
    <col min="772" max="772" width="6.5703125" style="244" bestFit="1" customWidth="1"/>
    <col min="773" max="773" width="7.28515625" style="244" customWidth="1"/>
    <col min="774" max="774" width="8.7109375" style="244" customWidth="1"/>
    <col min="775" max="775" width="15.42578125" style="244" customWidth="1"/>
    <col min="776" max="776" width="17.85546875" style="244" customWidth="1"/>
    <col min="777" max="780" width="18.5703125" style="244" bestFit="1" customWidth="1"/>
    <col min="781" max="782" width="12.85546875" style="244" bestFit="1" customWidth="1"/>
    <col min="783" max="783" width="16.28515625" style="244" bestFit="1" customWidth="1"/>
    <col min="784" max="789" width="10.42578125" style="244" bestFit="1" customWidth="1"/>
    <col min="790" max="790" width="10.140625" style="244" customWidth="1"/>
    <col min="791" max="1024" width="9.140625" style="244"/>
    <col min="1025" max="1025" width="7.140625" style="244" customWidth="1"/>
    <col min="1026" max="1026" width="49.28515625" style="244" customWidth="1"/>
    <col min="1027" max="1027" width="13.5703125" style="244" customWidth="1"/>
    <col min="1028" max="1028" width="6.5703125" style="244" bestFit="1" customWidth="1"/>
    <col min="1029" max="1029" width="7.28515625" style="244" customWidth="1"/>
    <col min="1030" max="1030" width="8.7109375" style="244" customWidth="1"/>
    <col min="1031" max="1031" width="15.42578125" style="244" customWidth="1"/>
    <col min="1032" max="1032" width="17.85546875" style="244" customWidth="1"/>
    <col min="1033" max="1036" width="18.5703125" style="244" bestFit="1" customWidth="1"/>
    <col min="1037" max="1038" width="12.85546875" style="244" bestFit="1" customWidth="1"/>
    <col min="1039" max="1039" width="16.28515625" style="244" bestFit="1" customWidth="1"/>
    <col min="1040" max="1045" width="10.42578125" style="244" bestFit="1" customWidth="1"/>
    <col min="1046" max="1046" width="10.140625" style="244" customWidth="1"/>
    <col min="1047" max="1280" width="9.140625" style="244"/>
    <col min="1281" max="1281" width="7.140625" style="244" customWidth="1"/>
    <col min="1282" max="1282" width="49.28515625" style="244" customWidth="1"/>
    <col min="1283" max="1283" width="13.5703125" style="244" customWidth="1"/>
    <col min="1284" max="1284" width="6.5703125" style="244" bestFit="1" customWidth="1"/>
    <col min="1285" max="1285" width="7.28515625" style="244" customWidth="1"/>
    <col min="1286" max="1286" width="8.7109375" style="244" customWidth="1"/>
    <col min="1287" max="1287" width="15.42578125" style="244" customWidth="1"/>
    <col min="1288" max="1288" width="17.85546875" style="244" customWidth="1"/>
    <col min="1289" max="1292" width="18.5703125" style="244" bestFit="1" customWidth="1"/>
    <col min="1293" max="1294" width="12.85546875" style="244" bestFit="1" customWidth="1"/>
    <col min="1295" max="1295" width="16.28515625" style="244" bestFit="1" customWidth="1"/>
    <col min="1296" max="1301" width="10.42578125" style="244" bestFit="1" customWidth="1"/>
    <col min="1302" max="1302" width="10.140625" style="244" customWidth="1"/>
    <col min="1303" max="1536" width="9.140625" style="244"/>
    <col min="1537" max="1537" width="7.140625" style="244" customWidth="1"/>
    <col min="1538" max="1538" width="49.28515625" style="244" customWidth="1"/>
    <col min="1539" max="1539" width="13.5703125" style="244" customWidth="1"/>
    <col min="1540" max="1540" width="6.5703125" style="244" bestFit="1" customWidth="1"/>
    <col min="1541" max="1541" width="7.28515625" style="244" customWidth="1"/>
    <col min="1542" max="1542" width="8.7109375" style="244" customWidth="1"/>
    <col min="1543" max="1543" width="15.42578125" style="244" customWidth="1"/>
    <col min="1544" max="1544" width="17.85546875" style="244" customWidth="1"/>
    <col min="1545" max="1548" width="18.5703125" style="244" bestFit="1" customWidth="1"/>
    <col min="1549" max="1550" width="12.85546875" style="244" bestFit="1" customWidth="1"/>
    <col min="1551" max="1551" width="16.28515625" style="244" bestFit="1" customWidth="1"/>
    <col min="1552" max="1557" width="10.42578125" style="244" bestFit="1" customWidth="1"/>
    <col min="1558" max="1558" width="10.140625" style="244" customWidth="1"/>
    <col min="1559" max="1792" width="9.140625" style="244"/>
    <col min="1793" max="1793" width="7.140625" style="244" customWidth="1"/>
    <col min="1794" max="1794" width="49.28515625" style="244" customWidth="1"/>
    <col min="1795" max="1795" width="13.5703125" style="244" customWidth="1"/>
    <col min="1796" max="1796" width="6.5703125" style="244" bestFit="1" customWidth="1"/>
    <col min="1797" max="1797" width="7.28515625" style="244" customWidth="1"/>
    <col min="1798" max="1798" width="8.7109375" style="244" customWidth="1"/>
    <col min="1799" max="1799" width="15.42578125" style="244" customWidth="1"/>
    <col min="1800" max="1800" width="17.85546875" style="244" customWidth="1"/>
    <col min="1801" max="1804" width="18.5703125" style="244" bestFit="1" customWidth="1"/>
    <col min="1805" max="1806" width="12.85546875" style="244" bestFit="1" customWidth="1"/>
    <col min="1807" max="1807" width="16.28515625" style="244" bestFit="1" customWidth="1"/>
    <col min="1808" max="1813" width="10.42578125" style="244" bestFit="1" customWidth="1"/>
    <col min="1814" max="1814" width="10.140625" style="244" customWidth="1"/>
    <col min="1815" max="2048" width="9.140625" style="244"/>
    <col min="2049" max="2049" width="7.140625" style="244" customWidth="1"/>
    <col min="2050" max="2050" width="49.28515625" style="244" customWidth="1"/>
    <col min="2051" max="2051" width="13.5703125" style="244" customWidth="1"/>
    <col min="2052" max="2052" width="6.5703125" style="244" bestFit="1" customWidth="1"/>
    <col min="2053" max="2053" width="7.28515625" style="244" customWidth="1"/>
    <col min="2054" max="2054" width="8.7109375" style="244" customWidth="1"/>
    <col min="2055" max="2055" width="15.42578125" style="244" customWidth="1"/>
    <col min="2056" max="2056" width="17.85546875" style="244" customWidth="1"/>
    <col min="2057" max="2060" width="18.5703125" style="244" bestFit="1" customWidth="1"/>
    <col min="2061" max="2062" width="12.85546875" style="244" bestFit="1" customWidth="1"/>
    <col min="2063" max="2063" width="16.28515625" style="244" bestFit="1" customWidth="1"/>
    <col min="2064" max="2069" width="10.42578125" style="244" bestFit="1" customWidth="1"/>
    <col min="2070" max="2070" width="10.140625" style="244" customWidth="1"/>
    <col min="2071" max="2304" width="9.140625" style="244"/>
    <col min="2305" max="2305" width="7.140625" style="244" customWidth="1"/>
    <col min="2306" max="2306" width="49.28515625" style="244" customWidth="1"/>
    <col min="2307" max="2307" width="13.5703125" style="244" customWidth="1"/>
    <col min="2308" max="2308" width="6.5703125" style="244" bestFit="1" customWidth="1"/>
    <col min="2309" max="2309" width="7.28515625" style="244" customWidth="1"/>
    <col min="2310" max="2310" width="8.7109375" style="244" customWidth="1"/>
    <col min="2311" max="2311" width="15.42578125" style="244" customWidth="1"/>
    <col min="2312" max="2312" width="17.85546875" style="244" customWidth="1"/>
    <col min="2313" max="2316" width="18.5703125" style="244" bestFit="1" customWidth="1"/>
    <col min="2317" max="2318" width="12.85546875" style="244" bestFit="1" customWidth="1"/>
    <col min="2319" max="2319" width="16.28515625" style="244" bestFit="1" customWidth="1"/>
    <col min="2320" max="2325" width="10.42578125" style="244" bestFit="1" customWidth="1"/>
    <col min="2326" max="2326" width="10.140625" style="244" customWidth="1"/>
    <col min="2327" max="2560" width="9.140625" style="244"/>
    <col min="2561" max="2561" width="7.140625" style="244" customWidth="1"/>
    <col min="2562" max="2562" width="49.28515625" style="244" customWidth="1"/>
    <col min="2563" max="2563" width="13.5703125" style="244" customWidth="1"/>
    <col min="2564" max="2564" width="6.5703125" style="244" bestFit="1" customWidth="1"/>
    <col min="2565" max="2565" width="7.28515625" style="244" customWidth="1"/>
    <col min="2566" max="2566" width="8.7109375" style="244" customWidth="1"/>
    <col min="2567" max="2567" width="15.42578125" style="244" customWidth="1"/>
    <col min="2568" max="2568" width="17.85546875" style="244" customWidth="1"/>
    <col min="2569" max="2572" width="18.5703125" style="244" bestFit="1" customWidth="1"/>
    <col min="2573" max="2574" width="12.85546875" style="244" bestFit="1" customWidth="1"/>
    <col min="2575" max="2575" width="16.28515625" style="244" bestFit="1" customWidth="1"/>
    <col min="2576" max="2581" width="10.42578125" style="244" bestFit="1" customWidth="1"/>
    <col min="2582" max="2582" width="10.140625" style="244" customWidth="1"/>
    <col min="2583" max="2816" width="9.140625" style="244"/>
    <col min="2817" max="2817" width="7.140625" style="244" customWidth="1"/>
    <col min="2818" max="2818" width="49.28515625" style="244" customWidth="1"/>
    <col min="2819" max="2819" width="13.5703125" style="244" customWidth="1"/>
    <col min="2820" max="2820" width="6.5703125" style="244" bestFit="1" customWidth="1"/>
    <col min="2821" max="2821" width="7.28515625" style="244" customWidth="1"/>
    <col min="2822" max="2822" width="8.7109375" style="244" customWidth="1"/>
    <col min="2823" max="2823" width="15.42578125" style="244" customWidth="1"/>
    <col min="2824" max="2824" width="17.85546875" style="244" customWidth="1"/>
    <col min="2825" max="2828" width="18.5703125" style="244" bestFit="1" customWidth="1"/>
    <col min="2829" max="2830" width="12.85546875" style="244" bestFit="1" customWidth="1"/>
    <col min="2831" max="2831" width="16.28515625" style="244" bestFit="1" customWidth="1"/>
    <col min="2832" max="2837" width="10.42578125" style="244" bestFit="1" customWidth="1"/>
    <col min="2838" max="2838" width="10.140625" style="244" customWidth="1"/>
    <col min="2839" max="3072" width="9.140625" style="244"/>
    <col min="3073" max="3073" width="7.140625" style="244" customWidth="1"/>
    <col min="3074" max="3074" width="49.28515625" style="244" customWidth="1"/>
    <col min="3075" max="3075" width="13.5703125" style="244" customWidth="1"/>
    <col min="3076" max="3076" width="6.5703125" style="244" bestFit="1" customWidth="1"/>
    <col min="3077" max="3077" width="7.28515625" style="244" customWidth="1"/>
    <col min="3078" max="3078" width="8.7109375" style="244" customWidth="1"/>
    <col min="3079" max="3079" width="15.42578125" style="244" customWidth="1"/>
    <col min="3080" max="3080" width="17.85546875" style="244" customWidth="1"/>
    <col min="3081" max="3084" width="18.5703125" style="244" bestFit="1" customWidth="1"/>
    <col min="3085" max="3086" width="12.85546875" style="244" bestFit="1" customWidth="1"/>
    <col min="3087" max="3087" width="16.28515625" style="244" bestFit="1" customWidth="1"/>
    <col min="3088" max="3093" width="10.42578125" style="244" bestFit="1" customWidth="1"/>
    <col min="3094" max="3094" width="10.140625" style="244" customWidth="1"/>
    <col min="3095" max="3328" width="9.140625" style="244"/>
    <col min="3329" max="3329" width="7.140625" style="244" customWidth="1"/>
    <col min="3330" max="3330" width="49.28515625" style="244" customWidth="1"/>
    <col min="3331" max="3331" width="13.5703125" style="244" customWidth="1"/>
    <col min="3332" max="3332" width="6.5703125" style="244" bestFit="1" customWidth="1"/>
    <col min="3333" max="3333" width="7.28515625" style="244" customWidth="1"/>
    <col min="3334" max="3334" width="8.7109375" style="244" customWidth="1"/>
    <col min="3335" max="3335" width="15.42578125" style="244" customWidth="1"/>
    <col min="3336" max="3336" width="17.85546875" style="244" customWidth="1"/>
    <col min="3337" max="3340" width="18.5703125" style="244" bestFit="1" customWidth="1"/>
    <col min="3341" max="3342" width="12.85546875" style="244" bestFit="1" customWidth="1"/>
    <col min="3343" max="3343" width="16.28515625" style="244" bestFit="1" customWidth="1"/>
    <col min="3344" max="3349" width="10.42578125" style="244" bestFit="1" customWidth="1"/>
    <col min="3350" max="3350" width="10.140625" style="244" customWidth="1"/>
    <col min="3351" max="3584" width="9.140625" style="244"/>
    <col min="3585" max="3585" width="7.140625" style="244" customWidth="1"/>
    <col min="3586" max="3586" width="49.28515625" style="244" customWidth="1"/>
    <col min="3587" max="3587" width="13.5703125" style="244" customWidth="1"/>
    <col min="3588" max="3588" width="6.5703125" style="244" bestFit="1" customWidth="1"/>
    <col min="3589" max="3589" width="7.28515625" style="244" customWidth="1"/>
    <col min="3590" max="3590" width="8.7109375" style="244" customWidth="1"/>
    <col min="3591" max="3591" width="15.42578125" style="244" customWidth="1"/>
    <col min="3592" max="3592" width="17.85546875" style="244" customWidth="1"/>
    <col min="3593" max="3596" width="18.5703125" style="244" bestFit="1" customWidth="1"/>
    <col min="3597" max="3598" width="12.85546875" style="244" bestFit="1" customWidth="1"/>
    <col min="3599" max="3599" width="16.28515625" style="244" bestFit="1" customWidth="1"/>
    <col min="3600" max="3605" width="10.42578125" style="244" bestFit="1" customWidth="1"/>
    <col min="3606" max="3606" width="10.140625" style="244" customWidth="1"/>
    <col min="3607" max="3840" width="9.140625" style="244"/>
    <col min="3841" max="3841" width="7.140625" style="244" customWidth="1"/>
    <col min="3842" max="3842" width="49.28515625" style="244" customWidth="1"/>
    <col min="3843" max="3843" width="13.5703125" style="244" customWidth="1"/>
    <col min="3844" max="3844" width="6.5703125" style="244" bestFit="1" customWidth="1"/>
    <col min="3845" max="3845" width="7.28515625" style="244" customWidth="1"/>
    <col min="3846" max="3846" width="8.7109375" style="244" customWidth="1"/>
    <col min="3847" max="3847" width="15.42578125" style="244" customWidth="1"/>
    <col min="3848" max="3848" width="17.85546875" style="244" customWidth="1"/>
    <col min="3849" max="3852" width="18.5703125" style="244" bestFit="1" customWidth="1"/>
    <col min="3853" max="3854" width="12.85546875" style="244" bestFit="1" customWidth="1"/>
    <col min="3855" max="3855" width="16.28515625" style="244" bestFit="1" customWidth="1"/>
    <col min="3856" max="3861" width="10.42578125" style="244" bestFit="1" customWidth="1"/>
    <col min="3862" max="3862" width="10.140625" style="244" customWidth="1"/>
    <col min="3863" max="4096" width="9.140625" style="244"/>
    <col min="4097" max="4097" width="7.140625" style="244" customWidth="1"/>
    <col min="4098" max="4098" width="49.28515625" style="244" customWidth="1"/>
    <col min="4099" max="4099" width="13.5703125" style="244" customWidth="1"/>
    <col min="4100" max="4100" width="6.5703125" style="244" bestFit="1" customWidth="1"/>
    <col min="4101" max="4101" width="7.28515625" style="244" customWidth="1"/>
    <col min="4102" max="4102" width="8.7109375" style="244" customWidth="1"/>
    <col min="4103" max="4103" width="15.42578125" style="244" customWidth="1"/>
    <col min="4104" max="4104" width="17.85546875" style="244" customWidth="1"/>
    <col min="4105" max="4108" width="18.5703125" style="244" bestFit="1" customWidth="1"/>
    <col min="4109" max="4110" width="12.85546875" style="244" bestFit="1" customWidth="1"/>
    <col min="4111" max="4111" width="16.28515625" style="244" bestFit="1" customWidth="1"/>
    <col min="4112" max="4117" width="10.42578125" style="244" bestFit="1" customWidth="1"/>
    <col min="4118" max="4118" width="10.140625" style="244" customWidth="1"/>
    <col min="4119" max="4352" width="9.140625" style="244"/>
    <col min="4353" max="4353" width="7.140625" style="244" customWidth="1"/>
    <col min="4354" max="4354" width="49.28515625" style="244" customWidth="1"/>
    <col min="4355" max="4355" width="13.5703125" style="244" customWidth="1"/>
    <col min="4356" max="4356" width="6.5703125" style="244" bestFit="1" customWidth="1"/>
    <col min="4357" max="4357" width="7.28515625" style="244" customWidth="1"/>
    <col min="4358" max="4358" width="8.7109375" style="244" customWidth="1"/>
    <col min="4359" max="4359" width="15.42578125" style="244" customWidth="1"/>
    <col min="4360" max="4360" width="17.85546875" style="244" customWidth="1"/>
    <col min="4361" max="4364" width="18.5703125" style="244" bestFit="1" customWidth="1"/>
    <col min="4365" max="4366" width="12.85546875" style="244" bestFit="1" customWidth="1"/>
    <col min="4367" max="4367" width="16.28515625" style="244" bestFit="1" customWidth="1"/>
    <col min="4368" max="4373" width="10.42578125" style="244" bestFit="1" customWidth="1"/>
    <col min="4374" max="4374" width="10.140625" style="244" customWidth="1"/>
    <col min="4375" max="4608" width="9.140625" style="244"/>
    <col min="4609" max="4609" width="7.140625" style="244" customWidth="1"/>
    <col min="4610" max="4610" width="49.28515625" style="244" customWidth="1"/>
    <col min="4611" max="4611" width="13.5703125" style="244" customWidth="1"/>
    <col min="4612" max="4612" width="6.5703125" style="244" bestFit="1" customWidth="1"/>
    <col min="4613" max="4613" width="7.28515625" style="244" customWidth="1"/>
    <col min="4614" max="4614" width="8.7109375" style="244" customWidth="1"/>
    <col min="4615" max="4615" width="15.42578125" style="244" customWidth="1"/>
    <col min="4616" max="4616" width="17.85546875" style="244" customWidth="1"/>
    <col min="4617" max="4620" width="18.5703125" style="244" bestFit="1" customWidth="1"/>
    <col min="4621" max="4622" width="12.85546875" style="244" bestFit="1" customWidth="1"/>
    <col min="4623" max="4623" width="16.28515625" style="244" bestFit="1" customWidth="1"/>
    <col min="4624" max="4629" width="10.42578125" style="244" bestFit="1" customWidth="1"/>
    <col min="4630" max="4630" width="10.140625" style="244" customWidth="1"/>
    <col min="4631" max="4864" width="9.140625" style="244"/>
    <col min="4865" max="4865" width="7.140625" style="244" customWidth="1"/>
    <col min="4866" max="4866" width="49.28515625" style="244" customWidth="1"/>
    <col min="4867" max="4867" width="13.5703125" style="244" customWidth="1"/>
    <col min="4868" max="4868" width="6.5703125" style="244" bestFit="1" customWidth="1"/>
    <col min="4869" max="4869" width="7.28515625" style="244" customWidth="1"/>
    <col min="4870" max="4870" width="8.7109375" style="244" customWidth="1"/>
    <col min="4871" max="4871" width="15.42578125" style="244" customWidth="1"/>
    <col min="4872" max="4872" width="17.85546875" style="244" customWidth="1"/>
    <col min="4873" max="4876" width="18.5703125" style="244" bestFit="1" customWidth="1"/>
    <col min="4877" max="4878" width="12.85546875" style="244" bestFit="1" customWidth="1"/>
    <col min="4879" max="4879" width="16.28515625" style="244" bestFit="1" customWidth="1"/>
    <col min="4880" max="4885" width="10.42578125" style="244" bestFit="1" customWidth="1"/>
    <col min="4886" max="4886" width="10.140625" style="244" customWidth="1"/>
    <col min="4887" max="5120" width="9.140625" style="244"/>
    <col min="5121" max="5121" width="7.140625" style="244" customWidth="1"/>
    <col min="5122" max="5122" width="49.28515625" style="244" customWidth="1"/>
    <col min="5123" max="5123" width="13.5703125" style="244" customWidth="1"/>
    <col min="5124" max="5124" width="6.5703125" style="244" bestFit="1" customWidth="1"/>
    <col min="5125" max="5125" width="7.28515625" style="244" customWidth="1"/>
    <col min="5126" max="5126" width="8.7109375" style="244" customWidth="1"/>
    <col min="5127" max="5127" width="15.42578125" style="244" customWidth="1"/>
    <col min="5128" max="5128" width="17.85546875" style="244" customWidth="1"/>
    <col min="5129" max="5132" width="18.5703125" style="244" bestFit="1" customWidth="1"/>
    <col min="5133" max="5134" width="12.85546875" style="244" bestFit="1" customWidth="1"/>
    <col min="5135" max="5135" width="16.28515625" style="244" bestFit="1" customWidth="1"/>
    <col min="5136" max="5141" width="10.42578125" style="244" bestFit="1" customWidth="1"/>
    <col min="5142" max="5142" width="10.140625" style="244" customWidth="1"/>
    <col min="5143" max="5376" width="9.140625" style="244"/>
    <col min="5377" max="5377" width="7.140625" style="244" customWidth="1"/>
    <col min="5378" max="5378" width="49.28515625" style="244" customWidth="1"/>
    <col min="5379" max="5379" width="13.5703125" style="244" customWidth="1"/>
    <col min="5380" max="5380" width="6.5703125" style="244" bestFit="1" customWidth="1"/>
    <col min="5381" max="5381" width="7.28515625" style="244" customWidth="1"/>
    <col min="5382" max="5382" width="8.7109375" style="244" customWidth="1"/>
    <col min="5383" max="5383" width="15.42578125" style="244" customWidth="1"/>
    <col min="5384" max="5384" width="17.85546875" style="244" customWidth="1"/>
    <col min="5385" max="5388" width="18.5703125" style="244" bestFit="1" customWidth="1"/>
    <col min="5389" max="5390" width="12.85546875" style="244" bestFit="1" customWidth="1"/>
    <col min="5391" max="5391" width="16.28515625" style="244" bestFit="1" customWidth="1"/>
    <col min="5392" max="5397" width="10.42578125" style="244" bestFit="1" customWidth="1"/>
    <col min="5398" max="5398" width="10.140625" style="244" customWidth="1"/>
    <col min="5399" max="5632" width="9.140625" style="244"/>
    <col min="5633" max="5633" width="7.140625" style="244" customWidth="1"/>
    <col min="5634" max="5634" width="49.28515625" style="244" customWidth="1"/>
    <col min="5635" max="5635" width="13.5703125" style="244" customWidth="1"/>
    <col min="5636" max="5636" width="6.5703125" style="244" bestFit="1" customWidth="1"/>
    <col min="5637" max="5637" width="7.28515625" style="244" customWidth="1"/>
    <col min="5638" max="5638" width="8.7109375" style="244" customWidth="1"/>
    <col min="5639" max="5639" width="15.42578125" style="244" customWidth="1"/>
    <col min="5640" max="5640" width="17.85546875" style="244" customWidth="1"/>
    <col min="5641" max="5644" width="18.5703125" style="244" bestFit="1" customWidth="1"/>
    <col min="5645" max="5646" width="12.85546875" style="244" bestFit="1" customWidth="1"/>
    <col min="5647" max="5647" width="16.28515625" style="244" bestFit="1" customWidth="1"/>
    <col min="5648" max="5653" width="10.42578125" style="244" bestFit="1" customWidth="1"/>
    <col min="5654" max="5654" width="10.140625" style="244" customWidth="1"/>
    <col min="5655" max="5888" width="9.140625" style="244"/>
    <col min="5889" max="5889" width="7.140625" style="244" customWidth="1"/>
    <col min="5890" max="5890" width="49.28515625" style="244" customWidth="1"/>
    <col min="5891" max="5891" width="13.5703125" style="244" customWidth="1"/>
    <col min="5892" max="5892" width="6.5703125" style="244" bestFit="1" customWidth="1"/>
    <col min="5893" max="5893" width="7.28515625" style="244" customWidth="1"/>
    <col min="5894" max="5894" width="8.7109375" style="244" customWidth="1"/>
    <col min="5895" max="5895" width="15.42578125" style="244" customWidth="1"/>
    <col min="5896" max="5896" width="17.85546875" style="244" customWidth="1"/>
    <col min="5897" max="5900" width="18.5703125" style="244" bestFit="1" customWidth="1"/>
    <col min="5901" max="5902" width="12.85546875" style="244" bestFit="1" customWidth="1"/>
    <col min="5903" max="5903" width="16.28515625" style="244" bestFit="1" customWidth="1"/>
    <col min="5904" max="5909" width="10.42578125" style="244" bestFit="1" customWidth="1"/>
    <col min="5910" max="5910" width="10.140625" style="244" customWidth="1"/>
    <col min="5911" max="6144" width="9.140625" style="244"/>
    <col min="6145" max="6145" width="7.140625" style="244" customWidth="1"/>
    <col min="6146" max="6146" width="49.28515625" style="244" customWidth="1"/>
    <col min="6147" max="6147" width="13.5703125" style="244" customWidth="1"/>
    <col min="6148" max="6148" width="6.5703125" style="244" bestFit="1" customWidth="1"/>
    <col min="6149" max="6149" width="7.28515625" style="244" customWidth="1"/>
    <col min="6150" max="6150" width="8.7109375" style="244" customWidth="1"/>
    <col min="6151" max="6151" width="15.42578125" style="244" customWidth="1"/>
    <col min="6152" max="6152" width="17.85546875" style="244" customWidth="1"/>
    <col min="6153" max="6156" width="18.5703125" style="244" bestFit="1" customWidth="1"/>
    <col min="6157" max="6158" width="12.85546875" style="244" bestFit="1" customWidth="1"/>
    <col min="6159" max="6159" width="16.28515625" style="244" bestFit="1" customWidth="1"/>
    <col min="6160" max="6165" width="10.42578125" style="244" bestFit="1" customWidth="1"/>
    <col min="6166" max="6166" width="10.140625" style="244" customWidth="1"/>
    <col min="6167" max="6400" width="9.140625" style="244"/>
    <col min="6401" max="6401" width="7.140625" style="244" customWidth="1"/>
    <col min="6402" max="6402" width="49.28515625" style="244" customWidth="1"/>
    <col min="6403" max="6403" width="13.5703125" style="244" customWidth="1"/>
    <col min="6404" max="6404" width="6.5703125" style="244" bestFit="1" customWidth="1"/>
    <col min="6405" max="6405" width="7.28515625" style="244" customWidth="1"/>
    <col min="6406" max="6406" width="8.7109375" style="244" customWidth="1"/>
    <col min="6407" max="6407" width="15.42578125" style="244" customWidth="1"/>
    <col min="6408" max="6408" width="17.85546875" style="244" customWidth="1"/>
    <col min="6409" max="6412" width="18.5703125" style="244" bestFit="1" customWidth="1"/>
    <col min="6413" max="6414" width="12.85546875" style="244" bestFit="1" customWidth="1"/>
    <col min="6415" max="6415" width="16.28515625" style="244" bestFit="1" customWidth="1"/>
    <col min="6416" max="6421" width="10.42578125" style="244" bestFit="1" customWidth="1"/>
    <col min="6422" max="6422" width="10.140625" style="244" customWidth="1"/>
    <col min="6423" max="6656" width="9.140625" style="244"/>
    <col min="6657" max="6657" width="7.140625" style="244" customWidth="1"/>
    <col min="6658" max="6658" width="49.28515625" style="244" customWidth="1"/>
    <col min="6659" max="6659" width="13.5703125" style="244" customWidth="1"/>
    <col min="6660" max="6660" width="6.5703125" style="244" bestFit="1" customWidth="1"/>
    <col min="6661" max="6661" width="7.28515625" style="244" customWidth="1"/>
    <col min="6662" max="6662" width="8.7109375" style="244" customWidth="1"/>
    <col min="6663" max="6663" width="15.42578125" style="244" customWidth="1"/>
    <col min="6664" max="6664" width="17.85546875" style="244" customWidth="1"/>
    <col min="6665" max="6668" width="18.5703125" style="244" bestFit="1" customWidth="1"/>
    <col min="6669" max="6670" width="12.85546875" style="244" bestFit="1" customWidth="1"/>
    <col min="6671" max="6671" width="16.28515625" style="244" bestFit="1" customWidth="1"/>
    <col min="6672" max="6677" width="10.42578125" style="244" bestFit="1" customWidth="1"/>
    <col min="6678" max="6678" width="10.140625" style="244" customWidth="1"/>
    <col min="6679" max="6912" width="9.140625" style="244"/>
    <col min="6913" max="6913" width="7.140625" style="244" customWidth="1"/>
    <col min="6914" max="6914" width="49.28515625" style="244" customWidth="1"/>
    <col min="6915" max="6915" width="13.5703125" style="244" customWidth="1"/>
    <col min="6916" max="6916" width="6.5703125" style="244" bestFit="1" customWidth="1"/>
    <col min="6917" max="6917" width="7.28515625" style="244" customWidth="1"/>
    <col min="6918" max="6918" width="8.7109375" style="244" customWidth="1"/>
    <col min="6919" max="6919" width="15.42578125" style="244" customWidth="1"/>
    <col min="6920" max="6920" width="17.85546875" style="244" customWidth="1"/>
    <col min="6921" max="6924" width="18.5703125" style="244" bestFit="1" customWidth="1"/>
    <col min="6925" max="6926" width="12.85546875" style="244" bestFit="1" customWidth="1"/>
    <col min="6927" max="6927" width="16.28515625" style="244" bestFit="1" customWidth="1"/>
    <col min="6928" max="6933" width="10.42578125" style="244" bestFit="1" customWidth="1"/>
    <col min="6934" max="6934" width="10.140625" style="244" customWidth="1"/>
    <col min="6935" max="7168" width="9.140625" style="244"/>
    <col min="7169" max="7169" width="7.140625" style="244" customWidth="1"/>
    <col min="7170" max="7170" width="49.28515625" style="244" customWidth="1"/>
    <col min="7171" max="7171" width="13.5703125" style="244" customWidth="1"/>
    <col min="7172" max="7172" width="6.5703125" style="244" bestFit="1" customWidth="1"/>
    <col min="7173" max="7173" width="7.28515625" style="244" customWidth="1"/>
    <col min="7174" max="7174" width="8.7109375" style="244" customWidth="1"/>
    <col min="7175" max="7175" width="15.42578125" style="244" customWidth="1"/>
    <col min="7176" max="7176" width="17.85546875" style="244" customWidth="1"/>
    <col min="7177" max="7180" width="18.5703125" style="244" bestFit="1" customWidth="1"/>
    <col min="7181" max="7182" width="12.85546875" style="244" bestFit="1" customWidth="1"/>
    <col min="7183" max="7183" width="16.28515625" style="244" bestFit="1" customWidth="1"/>
    <col min="7184" max="7189" width="10.42578125" style="244" bestFit="1" customWidth="1"/>
    <col min="7190" max="7190" width="10.140625" style="244" customWidth="1"/>
    <col min="7191" max="7424" width="9.140625" style="244"/>
    <col min="7425" max="7425" width="7.140625" style="244" customWidth="1"/>
    <col min="7426" max="7426" width="49.28515625" style="244" customWidth="1"/>
    <col min="7427" max="7427" width="13.5703125" style="244" customWidth="1"/>
    <col min="7428" max="7428" width="6.5703125" style="244" bestFit="1" customWidth="1"/>
    <col min="7429" max="7429" width="7.28515625" style="244" customWidth="1"/>
    <col min="7430" max="7430" width="8.7109375" style="244" customWidth="1"/>
    <col min="7431" max="7431" width="15.42578125" style="244" customWidth="1"/>
    <col min="7432" max="7432" width="17.85546875" style="244" customWidth="1"/>
    <col min="7433" max="7436" width="18.5703125" style="244" bestFit="1" customWidth="1"/>
    <col min="7437" max="7438" width="12.85546875" style="244" bestFit="1" customWidth="1"/>
    <col min="7439" max="7439" width="16.28515625" style="244" bestFit="1" customWidth="1"/>
    <col min="7440" max="7445" width="10.42578125" style="244" bestFit="1" customWidth="1"/>
    <col min="7446" max="7446" width="10.140625" style="244" customWidth="1"/>
    <col min="7447" max="7680" width="9.140625" style="244"/>
    <col min="7681" max="7681" width="7.140625" style="244" customWidth="1"/>
    <col min="7682" max="7682" width="49.28515625" style="244" customWidth="1"/>
    <col min="7683" max="7683" width="13.5703125" style="244" customWidth="1"/>
    <col min="7684" max="7684" width="6.5703125" style="244" bestFit="1" customWidth="1"/>
    <col min="7685" max="7685" width="7.28515625" style="244" customWidth="1"/>
    <col min="7686" max="7686" width="8.7109375" style="244" customWidth="1"/>
    <col min="7687" max="7687" width="15.42578125" style="244" customWidth="1"/>
    <col min="7688" max="7688" width="17.85546875" style="244" customWidth="1"/>
    <col min="7689" max="7692" width="18.5703125" style="244" bestFit="1" customWidth="1"/>
    <col min="7693" max="7694" width="12.85546875" style="244" bestFit="1" customWidth="1"/>
    <col min="7695" max="7695" width="16.28515625" style="244" bestFit="1" customWidth="1"/>
    <col min="7696" max="7701" width="10.42578125" style="244" bestFit="1" customWidth="1"/>
    <col min="7702" max="7702" width="10.140625" style="244" customWidth="1"/>
    <col min="7703" max="7936" width="9.140625" style="244"/>
    <col min="7937" max="7937" width="7.140625" style="244" customWidth="1"/>
    <col min="7938" max="7938" width="49.28515625" style="244" customWidth="1"/>
    <col min="7939" max="7939" width="13.5703125" style="244" customWidth="1"/>
    <col min="7940" max="7940" width="6.5703125" style="244" bestFit="1" customWidth="1"/>
    <col min="7941" max="7941" width="7.28515625" style="244" customWidth="1"/>
    <col min="7942" max="7942" width="8.7109375" style="244" customWidth="1"/>
    <col min="7943" max="7943" width="15.42578125" style="244" customWidth="1"/>
    <col min="7944" max="7944" width="17.85546875" style="244" customWidth="1"/>
    <col min="7945" max="7948" width="18.5703125" style="244" bestFit="1" customWidth="1"/>
    <col min="7949" max="7950" width="12.85546875" style="244" bestFit="1" customWidth="1"/>
    <col min="7951" max="7951" width="16.28515625" style="244" bestFit="1" customWidth="1"/>
    <col min="7952" max="7957" width="10.42578125" style="244" bestFit="1" customWidth="1"/>
    <col min="7958" max="7958" width="10.140625" style="244" customWidth="1"/>
    <col min="7959" max="8192" width="9.140625" style="244"/>
    <col min="8193" max="8193" width="7.140625" style="244" customWidth="1"/>
    <col min="8194" max="8194" width="49.28515625" style="244" customWidth="1"/>
    <col min="8195" max="8195" width="13.5703125" style="244" customWidth="1"/>
    <col min="8196" max="8196" width="6.5703125" style="244" bestFit="1" customWidth="1"/>
    <col min="8197" max="8197" width="7.28515625" style="244" customWidth="1"/>
    <col min="8198" max="8198" width="8.7109375" style="244" customWidth="1"/>
    <col min="8199" max="8199" width="15.42578125" style="244" customWidth="1"/>
    <col min="8200" max="8200" width="17.85546875" style="244" customWidth="1"/>
    <col min="8201" max="8204" width="18.5703125" style="244" bestFit="1" customWidth="1"/>
    <col min="8205" max="8206" width="12.85546875" style="244" bestFit="1" customWidth="1"/>
    <col min="8207" max="8207" width="16.28515625" style="244" bestFit="1" customWidth="1"/>
    <col min="8208" max="8213" width="10.42578125" style="244" bestFit="1" customWidth="1"/>
    <col min="8214" max="8214" width="10.140625" style="244" customWidth="1"/>
    <col min="8215" max="8448" width="9.140625" style="244"/>
    <col min="8449" max="8449" width="7.140625" style="244" customWidth="1"/>
    <col min="8450" max="8450" width="49.28515625" style="244" customWidth="1"/>
    <col min="8451" max="8451" width="13.5703125" style="244" customWidth="1"/>
    <col min="8452" max="8452" width="6.5703125" style="244" bestFit="1" customWidth="1"/>
    <col min="8453" max="8453" width="7.28515625" style="244" customWidth="1"/>
    <col min="8454" max="8454" width="8.7109375" style="244" customWidth="1"/>
    <col min="8455" max="8455" width="15.42578125" style="244" customWidth="1"/>
    <col min="8456" max="8456" width="17.85546875" style="244" customWidth="1"/>
    <col min="8457" max="8460" width="18.5703125" style="244" bestFit="1" customWidth="1"/>
    <col min="8461" max="8462" width="12.85546875" style="244" bestFit="1" customWidth="1"/>
    <col min="8463" max="8463" width="16.28515625" style="244" bestFit="1" customWidth="1"/>
    <col min="8464" max="8469" width="10.42578125" style="244" bestFit="1" customWidth="1"/>
    <col min="8470" max="8470" width="10.140625" style="244" customWidth="1"/>
    <col min="8471" max="8704" width="9.140625" style="244"/>
    <col min="8705" max="8705" width="7.140625" style="244" customWidth="1"/>
    <col min="8706" max="8706" width="49.28515625" style="244" customWidth="1"/>
    <col min="8707" max="8707" width="13.5703125" style="244" customWidth="1"/>
    <col min="8708" max="8708" width="6.5703125" style="244" bestFit="1" customWidth="1"/>
    <col min="8709" max="8709" width="7.28515625" style="244" customWidth="1"/>
    <col min="8710" max="8710" width="8.7109375" style="244" customWidth="1"/>
    <col min="8711" max="8711" width="15.42578125" style="244" customWidth="1"/>
    <col min="8712" max="8712" width="17.85546875" style="244" customWidth="1"/>
    <col min="8713" max="8716" width="18.5703125" style="244" bestFit="1" customWidth="1"/>
    <col min="8717" max="8718" width="12.85546875" style="244" bestFit="1" customWidth="1"/>
    <col min="8719" max="8719" width="16.28515625" style="244" bestFit="1" customWidth="1"/>
    <col min="8720" max="8725" width="10.42578125" style="244" bestFit="1" customWidth="1"/>
    <col min="8726" max="8726" width="10.140625" style="244" customWidth="1"/>
    <col min="8727" max="8960" width="9.140625" style="244"/>
    <col min="8961" max="8961" width="7.140625" style="244" customWidth="1"/>
    <col min="8962" max="8962" width="49.28515625" style="244" customWidth="1"/>
    <col min="8963" max="8963" width="13.5703125" style="244" customWidth="1"/>
    <col min="8964" max="8964" width="6.5703125" style="244" bestFit="1" customWidth="1"/>
    <col min="8965" max="8965" width="7.28515625" style="244" customWidth="1"/>
    <col min="8966" max="8966" width="8.7109375" style="244" customWidth="1"/>
    <col min="8967" max="8967" width="15.42578125" style="244" customWidth="1"/>
    <col min="8968" max="8968" width="17.85546875" style="244" customWidth="1"/>
    <col min="8969" max="8972" width="18.5703125" style="244" bestFit="1" customWidth="1"/>
    <col min="8973" max="8974" width="12.85546875" style="244" bestFit="1" customWidth="1"/>
    <col min="8975" max="8975" width="16.28515625" style="244" bestFit="1" customWidth="1"/>
    <col min="8976" max="8981" width="10.42578125" style="244" bestFit="1" customWidth="1"/>
    <col min="8982" max="8982" width="10.140625" style="244" customWidth="1"/>
    <col min="8983" max="9216" width="9.140625" style="244"/>
    <col min="9217" max="9217" width="7.140625" style="244" customWidth="1"/>
    <col min="9218" max="9218" width="49.28515625" style="244" customWidth="1"/>
    <col min="9219" max="9219" width="13.5703125" style="244" customWidth="1"/>
    <col min="9220" max="9220" width="6.5703125" style="244" bestFit="1" customWidth="1"/>
    <col min="9221" max="9221" width="7.28515625" style="244" customWidth="1"/>
    <col min="9222" max="9222" width="8.7109375" style="244" customWidth="1"/>
    <col min="9223" max="9223" width="15.42578125" style="244" customWidth="1"/>
    <col min="9224" max="9224" width="17.85546875" style="244" customWidth="1"/>
    <col min="9225" max="9228" width="18.5703125" style="244" bestFit="1" customWidth="1"/>
    <col min="9229" max="9230" width="12.85546875" style="244" bestFit="1" customWidth="1"/>
    <col min="9231" max="9231" width="16.28515625" style="244" bestFit="1" customWidth="1"/>
    <col min="9232" max="9237" width="10.42578125" style="244" bestFit="1" customWidth="1"/>
    <col min="9238" max="9238" width="10.140625" style="244" customWidth="1"/>
    <col min="9239" max="9472" width="9.140625" style="244"/>
    <col min="9473" max="9473" width="7.140625" style="244" customWidth="1"/>
    <col min="9474" max="9474" width="49.28515625" style="244" customWidth="1"/>
    <col min="9475" max="9475" width="13.5703125" style="244" customWidth="1"/>
    <col min="9476" max="9476" width="6.5703125" style="244" bestFit="1" customWidth="1"/>
    <col min="9477" max="9477" width="7.28515625" style="244" customWidth="1"/>
    <col min="9478" max="9478" width="8.7109375" style="244" customWidth="1"/>
    <col min="9479" max="9479" width="15.42578125" style="244" customWidth="1"/>
    <col min="9480" max="9480" width="17.85546875" style="244" customWidth="1"/>
    <col min="9481" max="9484" width="18.5703125" style="244" bestFit="1" customWidth="1"/>
    <col min="9485" max="9486" width="12.85546875" style="244" bestFit="1" customWidth="1"/>
    <col min="9487" max="9487" width="16.28515625" style="244" bestFit="1" customWidth="1"/>
    <col min="9488" max="9493" width="10.42578125" style="244" bestFit="1" customWidth="1"/>
    <col min="9494" max="9494" width="10.140625" style="244" customWidth="1"/>
    <col min="9495" max="9728" width="9.140625" style="244"/>
    <col min="9729" max="9729" width="7.140625" style="244" customWidth="1"/>
    <col min="9730" max="9730" width="49.28515625" style="244" customWidth="1"/>
    <col min="9731" max="9731" width="13.5703125" style="244" customWidth="1"/>
    <col min="9732" max="9732" width="6.5703125" style="244" bestFit="1" customWidth="1"/>
    <col min="9733" max="9733" width="7.28515625" style="244" customWidth="1"/>
    <col min="9734" max="9734" width="8.7109375" style="244" customWidth="1"/>
    <col min="9735" max="9735" width="15.42578125" style="244" customWidth="1"/>
    <col min="9736" max="9736" width="17.85546875" style="244" customWidth="1"/>
    <col min="9737" max="9740" width="18.5703125" style="244" bestFit="1" customWidth="1"/>
    <col min="9741" max="9742" width="12.85546875" style="244" bestFit="1" customWidth="1"/>
    <col min="9743" max="9743" width="16.28515625" style="244" bestFit="1" customWidth="1"/>
    <col min="9744" max="9749" width="10.42578125" style="244" bestFit="1" customWidth="1"/>
    <col min="9750" max="9750" width="10.140625" style="244" customWidth="1"/>
    <col min="9751" max="9984" width="9.140625" style="244"/>
    <col min="9985" max="9985" width="7.140625" style="244" customWidth="1"/>
    <col min="9986" max="9986" width="49.28515625" style="244" customWidth="1"/>
    <col min="9987" max="9987" width="13.5703125" style="244" customWidth="1"/>
    <col min="9988" max="9988" width="6.5703125" style="244" bestFit="1" customWidth="1"/>
    <col min="9989" max="9989" width="7.28515625" style="244" customWidth="1"/>
    <col min="9990" max="9990" width="8.7109375" style="244" customWidth="1"/>
    <col min="9991" max="9991" width="15.42578125" style="244" customWidth="1"/>
    <col min="9992" max="9992" width="17.85546875" style="244" customWidth="1"/>
    <col min="9993" max="9996" width="18.5703125" style="244" bestFit="1" customWidth="1"/>
    <col min="9997" max="9998" width="12.85546875" style="244" bestFit="1" customWidth="1"/>
    <col min="9999" max="9999" width="16.28515625" style="244" bestFit="1" customWidth="1"/>
    <col min="10000" max="10005" width="10.42578125" style="244" bestFit="1" customWidth="1"/>
    <col min="10006" max="10006" width="10.140625" style="244" customWidth="1"/>
    <col min="10007" max="10240" width="9.140625" style="244"/>
    <col min="10241" max="10241" width="7.140625" style="244" customWidth="1"/>
    <col min="10242" max="10242" width="49.28515625" style="244" customWidth="1"/>
    <col min="10243" max="10243" width="13.5703125" style="244" customWidth="1"/>
    <col min="10244" max="10244" width="6.5703125" style="244" bestFit="1" customWidth="1"/>
    <col min="10245" max="10245" width="7.28515625" style="244" customWidth="1"/>
    <col min="10246" max="10246" width="8.7109375" style="244" customWidth="1"/>
    <col min="10247" max="10247" width="15.42578125" style="244" customWidth="1"/>
    <col min="10248" max="10248" width="17.85546875" style="244" customWidth="1"/>
    <col min="10249" max="10252" width="18.5703125" style="244" bestFit="1" customWidth="1"/>
    <col min="10253" max="10254" width="12.85546875" style="244" bestFit="1" customWidth="1"/>
    <col min="10255" max="10255" width="16.28515625" style="244" bestFit="1" customWidth="1"/>
    <col min="10256" max="10261" width="10.42578125" style="244" bestFit="1" customWidth="1"/>
    <col min="10262" max="10262" width="10.140625" style="244" customWidth="1"/>
    <col min="10263" max="10496" width="9.140625" style="244"/>
    <col min="10497" max="10497" width="7.140625" style="244" customWidth="1"/>
    <col min="10498" max="10498" width="49.28515625" style="244" customWidth="1"/>
    <col min="10499" max="10499" width="13.5703125" style="244" customWidth="1"/>
    <col min="10500" max="10500" width="6.5703125" style="244" bestFit="1" customWidth="1"/>
    <col min="10501" max="10501" width="7.28515625" style="244" customWidth="1"/>
    <col min="10502" max="10502" width="8.7109375" style="244" customWidth="1"/>
    <col min="10503" max="10503" width="15.42578125" style="244" customWidth="1"/>
    <col min="10504" max="10504" width="17.85546875" style="244" customWidth="1"/>
    <col min="10505" max="10508" width="18.5703125" style="244" bestFit="1" customWidth="1"/>
    <col min="10509" max="10510" width="12.85546875" style="244" bestFit="1" customWidth="1"/>
    <col min="10511" max="10511" width="16.28515625" style="244" bestFit="1" customWidth="1"/>
    <col min="10512" max="10517" width="10.42578125" style="244" bestFit="1" customWidth="1"/>
    <col min="10518" max="10518" width="10.140625" style="244" customWidth="1"/>
    <col min="10519" max="10752" width="9.140625" style="244"/>
    <col min="10753" max="10753" width="7.140625" style="244" customWidth="1"/>
    <col min="10754" max="10754" width="49.28515625" style="244" customWidth="1"/>
    <col min="10755" max="10755" width="13.5703125" style="244" customWidth="1"/>
    <col min="10756" max="10756" width="6.5703125" style="244" bestFit="1" customWidth="1"/>
    <col min="10757" max="10757" width="7.28515625" style="244" customWidth="1"/>
    <col min="10758" max="10758" width="8.7109375" style="244" customWidth="1"/>
    <col min="10759" max="10759" width="15.42578125" style="244" customWidth="1"/>
    <col min="10760" max="10760" width="17.85546875" style="244" customWidth="1"/>
    <col min="10761" max="10764" width="18.5703125" style="244" bestFit="1" customWidth="1"/>
    <col min="10765" max="10766" width="12.85546875" style="244" bestFit="1" customWidth="1"/>
    <col min="10767" max="10767" width="16.28515625" style="244" bestFit="1" customWidth="1"/>
    <col min="10768" max="10773" width="10.42578125" style="244" bestFit="1" customWidth="1"/>
    <col min="10774" max="10774" width="10.140625" style="244" customWidth="1"/>
    <col min="10775" max="11008" width="9.140625" style="244"/>
    <col min="11009" max="11009" width="7.140625" style="244" customWidth="1"/>
    <col min="11010" max="11010" width="49.28515625" style="244" customWidth="1"/>
    <col min="11011" max="11011" width="13.5703125" style="244" customWidth="1"/>
    <col min="11012" max="11012" width="6.5703125" style="244" bestFit="1" customWidth="1"/>
    <col min="11013" max="11013" width="7.28515625" style="244" customWidth="1"/>
    <col min="11014" max="11014" width="8.7109375" style="244" customWidth="1"/>
    <col min="11015" max="11015" width="15.42578125" style="244" customWidth="1"/>
    <col min="11016" max="11016" width="17.85546875" style="244" customWidth="1"/>
    <col min="11017" max="11020" width="18.5703125" style="244" bestFit="1" customWidth="1"/>
    <col min="11021" max="11022" width="12.85546875" style="244" bestFit="1" customWidth="1"/>
    <col min="11023" max="11023" width="16.28515625" style="244" bestFit="1" customWidth="1"/>
    <col min="11024" max="11029" width="10.42578125" style="244" bestFit="1" customWidth="1"/>
    <col min="11030" max="11030" width="10.140625" style="244" customWidth="1"/>
    <col min="11031" max="11264" width="9.140625" style="244"/>
    <col min="11265" max="11265" width="7.140625" style="244" customWidth="1"/>
    <col min="11266" max="11266" width="49.28515625" style="244" customWidth="1"/>
    <col min="11267" max="11267" width="13.5703125" style="244" customWidth="1"/>
    <col min="11268" max="11268" width="6.5703125" style="244" bestFit="1" customWidth="1"/>
    <col min="11269" max="11269" width="7.28515625" style="244" customWidth="1"/>
    <col min="11270" max="11270" width="8.7109375" style="244" customWidth="1"/>
    <col min="11271" max="11271" width="15.42578125" style="244" customWidth="1"/>
    <col min="11272" max="11272" width="17.85546875" style="244" customWidth="1"/>
    <col min="11273" max="11276" width="18.5703125" style="244" bestFit="1" customWidth="1"/>
    <col min="11277" max="11278" width="12.85546875" style="244" bestFit="1" customWidth="1"/>
    <col min="11279" max="11279" width="16.28515625" style="244" bestFit="1" customWidth="1"/>
    <col min="11280" max="11285" width="10.42578125" style="244" bestFit="1" customWidth="1"/>
    <col min="11286" max="11286" width="10.140625" style="244" customWidth="1"/>
    <col min="11287" max="11520" width="9.140625" style="244"/>
    <col min="11521" max="11521" width="7.140625" style="244" customWidth="1"/>
    <col min="11522" max="11522" width="49.28515625" style="244" customWidth="1"/>
    <col min="11523" max="11523" width="13.5703125" style="244" customWidth="1"/>
    <col min="11524" max="11524" width="6.5703125" style="244" bestFit="1" customWidth="1"/>
    <col min="11525" max="11525" width="7.28515625" style="244" customWidth="1"/>
    <col min="11526" max="11526" width="8.7109375" style="244" customWidth="1"/>
    <col min="11527" max="11527" width="15.42578125" style="244" customWidth="1"/>
    <col min="11528" max="11528" width="17.85546875" style="244" customWidth="1"/>
    <col min="11529" max="11532" width="18.5703125" style="244" bestFit="1" customWidth="1"/>
    <col min="11533" max="11534" width="12.85546875" style="244" bestFit="1" customWidth="1"/>
    <col min="11535" max="11535" width="16.28515625" style="244" bestFit="1" customWidth="1"/>
    <col min="11536" max="11541" width="10.42578125" style="244" bestFit="1" customWidth="1"/>
    <col min="11542" max="11542" width="10.140625" style="244" customWidth="1"/>
    <col min="11543" max="11776" width="9.140625" style="244"/>
    <col min="11777" max="11777" width="7.140625" style="244" customWidth="1"/>
    <col min="11778" max="11778" width="49.28515625" style="244" customWidth="1"/>
    <col min="11779" max="11779" width="13.5703125" style="244" customWidth="1"/>
    <col min="11780" max="11780" width="6.5703125" style="244" bestFit="1" customWidth="1"/>
    <col min="11781" max="11781" width="7.28515625" style="244" customWidth="1"/>
    <col min="11782" max="11782" width="8.7109375" style="244" customWidth="1"/>
    <col min="11783" max="11783" width="15.42578125" style="244" customWidth="1"/>
    <col min="11784" max="11784" width="17.85546875" style="244" customWidth="1"/>
    <col min="11785" max="11788" width="18.5703125" style="244" bestFit="1" customWidth="1"/>
    <col min="11789" max="11790" width="12.85546875" style="244" bestFit="1" customWidth="1"/>
    <col min="11791" max="11791" width="16.28515625" style="244" bestFit="1" customWidth="1"/>
    <col min="11792" max="11797" width="10.42578125" style="244" bestFit="1" customWidth="1"/>
    <col min="11798" max="11798" width="10.140625" style="244" customWidth="1"/>
    <col min="11799" max="12032" width="9.140625" style="244"/>
    <col min="12033" max="12033" width="7.140625" style="244" customWidth="1"/>
    <col min="12034" max="12034" width="49.28515625" style="244" customWidth="1"/>
    <col min="12035" max="12035" width="13.5703125" style="244" customWidth="1"/>
    <col min="12036" max="12036" width="6.5703125" style="244" bestFit="1" customWidth="1"/>
    <col min="12037" max="12037" width="7.28515625" style="244" customWidth="1"/>
    <col min="12038" max="12038" width="8.7109375" style="244" customWidth="1"/>
    <col min="12039" max="12039" width="15.42578125" style="244" customWidth="1"/>
    <col min="12040" max="12040" width="17.85546875" style="244" customWidth="1"/>
    <col min="12041" max="12044" width="18.5703125" style="244" bestFit="1" customWidth="1"/>
    <col min="12045" max="12046" width="12.85546875" style="244" bestFit="1" customWidth="1"/>
    <col min="12047" max="12047" width="16.28515625" style="244" bestFit="1" customWidth="1"/>
    <col min="12048" max="12053" width="10.42578125" style="244" bestFit="1" customWidth="1"/>
    <col min="12054" max="12054" width="10.140625" style="244" customWidth="1"/>
    <col min="12055" max="12288" width="9.140625" style="244"/>
    <col min="12289" max="12289" width="7.140625" style="244" customWidth="1"/>
    <col min="12290" max="12290" width="49.28515625" style="244" customWidth="1"/>
    <col min="12291" max="12291" width="13.5703125" style="244" customWidth="1"/>
    <col min="12292" max="12292" width="6.5703125" style="244" bestFit="1" customWidth="1"/>
    <col min="12293" max="12293" width="7.28515625" style="244" customWidth="1"/>
    <col min="12294" max="12294" width="8.7109375" style="244" customWidth="1"/>
    <col min="12295" max="12295" width="15.42578125" style="244" customWidth="1"/>
    <col min="12296" max="12296" width="17.85546875" style="244" customWidth="1"/>
    <col min="12297" max="12300" width="18.5703125" style="244" bestFit="1" customWidth="1"/>
    <col min="12301" max="12302" width="12.85546875" style="244" bestFit="1" customWidth="1"/>
    <col min="12303" max="12303" width="16.28515625" style="244" bestFit="1" customWidth="1"/>
    <col min="12304" max="12309" width="10.42578125" style="244" bestFit="1" customWidth="1"/>
    <col min="12310" max="12310" width="10.140625" style="244" customWidth="1"/>
    <col min="12311" max="12544" width="9.140625" style="244"/>
    <col min="12545" max="12545" width="7.140625" style="244" customWidth="1"/>
    <col min="12546" max="12546" width="49.28515625" style="244" customWidth="1"/>
    <col min="12547" max="12547" width="13.5703125" style="244" customWidth="1"/>
    <col min="12548" max="12548" width="6.5703125" style="244" bestFit="1" customWidth="1"/>
    <col min="12549" max="12549" width="7.28515625" style="244" customWidth="1"/>
    <col min="12550" max="12550" width="8.7109375" style="244" customWidth="1"/>
    <col min="12551" max="12551" width="15.42578125" style="244" customWidth="1"/>
    <col min="12552" max="12552" width="17.85546875" style="244" customWidth="1"/>
    <col min="12553" max="12556" width="18.5703125" style="244" bestFit="1" customWidth="1"/>
    <col min="12557" max="12558" width="12.85546875" style="244" bestFit="1" customWidth="1"/>
    <col min="12559" max="12559" width="16.28515625" style="244" bestFit="1" customWidth="1"/>
    <col min="12560" max="12565" width="10.42578125" style="244" bestFit="1" customWidth="1"/>
    <col min="12566" max="12566" width="10.140625" style="244" customWidth="1"/>
    <col min="12567" max="12800" width="9.140625" style="244"/>
    <col min="12801" max="12801" width="7.140625" style="244" customWidth="1"/>
    <col min="12802" max="12802" width="49.28515625" style="244" customWidth="1"/>
    <col min="12803" max="12803" width="13.5703125" style="244" customWidth="1"/>
    <col min="12804" max="12804" width="6.5703125" style="244" bestFit="1" customWidth="1"/>
    <col min="12805" max="12805" width="7.28515625" style="244" customWidth="1"/>
    <col min="12806" max="12806" width="8.7109375" style="244" customWidth="1"/>
    <col min="12807" max="12807" width="15.42578125" style="244" customWidth="1"/>
    <col min="12808" max="12808" width="17.85546875" style="244" customWidth="1"/>
    <col min="12809" max="12812" width="18.5703125" style="244" bestFit="1" customWidth="1"/>
    <col min="12813" max="12814" width="12.85546875" style="244" bestFit="1" customWidth="1"/>
    <col min="12815" max="12815" width="16.28515625" style="244" bestFit="1" customWidth="1"/>
    <col min="12816" max="12821" width="10.42578125" style="244" bestFit="1" customWidth="1"/>
    <col min="12822" max="12822" width="10.140625" style="244" customWidth="1"/>
    <col min="12823" max="13056" width="9.140625" style="244"/>
    <col min="13057" max="13057" width="7.140625" style="244" customWidth="1"/>
    <col min="13058" max="13058" width="49.28515625" style="244" customWidth="1"/>
    <col min="13059" max="13059" width="13.5703125" style="244" customWidth="1"/>
    <col min="13060" max="13060" width="6.5703125" style="244" bestFit="1" customWidth="1"/>
    <col min="13061" max="13061" width="7.28515625" style="244" customWidth="1"/>
    <col min="13062" max="13062" width="8.7109375" style="244" customWidth="1"/>
    <col min="13063" max="13063" width="15.42578125" style="244" customWidth="1"/>
    <col min="13064" max="13064" width="17.85546875" style="244" customWidth="1"/>
    <col min="13065" max="13068" width="18.5703125" style="244" bestFit="1" customWidth="1"/>
    <col min="13069" max="13070" width="12.85546875" style="244" bestFit="1" customWidth="1"/>
    <col min="13071" max="13071" width="16.28515625" style="244" bestFit="1" customWidth="1"/>
    <col min="13072" max="13077" width="10.42578125" style="244" bestFit="1" customWidth="1"/>
    <col min="13078" max="13078" width="10.140625" style="244" customWidth="1"/>
    <col min="13079" max="13312" width="9.140625" style="244"/>
    <col min="13313" max="13313" width="7.140625" style="244" customWidth="1"/>
    <col min="13314" max="13314" width="49.28515625" style="244" customWidth="1"/>
    <col min="13315" max="13315" width="13.5703125" style="244" customWidth="1"/>
    <col min="13316" max="13316" width="6.5703125" style="244" bestFit="1" customWidth="1"/>
    <col min="13317" max="13317" width="7.28515625" style="244" customWidth="1"/>
    <col min="13318" max="13318" width="8.7109375" style="244" customWidth="1"/>
    <col min="13319" max="13319" width="15.42578125" style="244" customWidth="1"/>
    <col min="13320" max="13320" width="17.85546875" style="244" customWidth="1"/>
    <col min="13321" max="13324" width="18.5703125" style="244" bestFit="1" customWidth="1"/>
    <col min="13325" max="13326" width="12.85546875" style="244" bestFit="1" customWidth="1"/>
    <col min="13327" max="13327" width="16.28515625" style="244" bestFit="1" customWidth="1"/>
    <col min="13328" max="13333" width="10.42578125" style="244" bestFit="1" customWidth="1"/>
    <col min="13334" max="13334" width="10.140625" style="244" customWidth="1"/>
    <col min="13335" max="13568" width="9.140625" style="244"/>
    <col min="13569" max="13569" width="7.140625" style="244" customWidth="1"/>
    <col min="13570" max="13570" width="49.28515625" style="244" customWidth="1"/>
    <col min="13571" max="13571" width="13.5703125" style="244" customWidth="1"/>
    <col min="13572" max="13572" width="6.5703125" style="244" bestFit="1" customWidth="1"/>
    <col min="13573" max="13573" width="7.28515625" style="244" customWidth="1"/>
    <col min="13574" max="13574" width="8.7109375" style="244" customWidth="1"/>
    <col min="13575" max="13575" width="15.42578125" style="244" customWidth="1"/>
    <col min="13576" max="13576" width="17.85546875" style="244" customWidth="1"/>
    <col min="13577" max="13580" width="18.5703125" style="244" bestFit="1" customWidth="1"/>
    <col min="13581" max="13582" width="12.85546875" style="244" bestFit="1" customWidth="1"/>
    <col min="13583" max="13583" width="16.28515625" style="244" bestFit="1" customWidth="1"/>
    <col min="13584" max="13589" width="10.42578125" style="244" bestFit="1" customWidth="1"/>
    <col min="13590" max="13590" width="10.140625" style="244" customWidth="1"/>
    <col min="13591" max="13824" width="9.140625" style="244"/>
    <col min="13825" max="13825" width="7.140625" style="244" customWidth="1"/>
    <col min="13826" max="13826" width="49.28515625" style="244" customWidth="1"/>
    <col min="13827" max="13827" width="13.5703125" style="244" customWidth="1"/>
    <col min="13828" max="13828" width="6.5703125" style="244" bestFit="1" customWidth="1"/>
    <col min="13829" max="13829" width="7.28515625" style="244" customWidth="1"/>
    <col min="13830" max="13830" width="8.7109375" style="244" customWidth="1"/>
    <col min="13831" max="13831" width="15.42578125" style="244" customWidth="1"/>
    <col min="13832" max="13832" width="17.85546875" style="244" customWidth="1"/>
    <col min="13833" max="13836" width="18.5703125" style="244" bestFit="1" customWidth="1"/>
    <col min="13837" max="13838" width="12.85546875" style="244" bestFit="1" customWidth="1"/>
    <col min="13839" max="13839" width="16.28515625" style="244" bestFit="1" customWidth="1"/>
    <col min="13840" max="13845" width="10.42578125" style="244" bestFit="1" customWidth="1"/>
    <col min="13846" max="13846" width="10.140625" style="244" customWidth="1"/>
    <col min="13847" max="14080" width="9.140625" style="244"/>
    <col min="14081" max="14081" width="7.140625" style="244" customWidth="1"/>
    <col min="14082" max="14082" width="49.28515625" style="244" customWidth="1"/>
    <col min="14083" max="14083" width="13.5703125" style="244" customWidth="1"/>
    <col min="14084" max="14084" width="6.5703125" style="244" bestFit="1" customWidth="1"/>
    <col min="14085" max="14085" width="7.28515625" style="244" customWidth="1"/>
    <col min="14086" max="14086" width="8.7109375" style="244" customWidth="1"/>
    <col min="14087" max="14087" width="15.42578125" style="244" customWidth="1"/>
    <col min="14088" max="14088" width="17.85546875" style="244" customWidth="1"/>
    <col min="14089" max="14092" width="18.5703125" style="244" bestFit="1" customWidth="1"/>
    <col min="14093" max="14094" width="12.85546875" style="244" bestFit="1" customWidth="1"/>
    <col min="14095" max="14095" width="16.28515625" style="244" bestFit="1" customWidth="1"/>
    <col min="14096" max="14101" width="10.42578125" style="244" bestFit="1" customWidth="1"/>
    <col min="14102" max="14102" width="10.140625" style="244" customWidth="1"/>
    <col min="14103" max="14336" width="9.140625" style="244"/>
    <col min="14337" max="14337" width="7.140625" style="244" customWidth="1"/>
    <col min="14338" max="14338" width="49.28515625" style="244" customWidth="1"/>
    <col min="14339" max="14339" width="13.5703125" style="244" customWidth="1"/>
    <col min="14340" max="14340" width="6.5703125" style="244" bestFit="1" customWidth="1"/>
    <col min="14341" max="14341" width="7.28515625" style="244" customWidth="1"/>
    <col min="14342" max="14342" width="8.7109375" style="244" customWidth="1"/>
    <col min="14343" max="14343" width="15.42578125" style="244" customWidth="1"/>
    <col min="14344" max="14344" width="17.85546875" style="244" customWidth="1"/>
    <col min="14345" max="14348" width="18.5703125" style="244" bestFit="1" customWidth="1"/>
    <col min="14349" max="14350" width="12.85546875" style="244" bestFit="1" customWidth="1"/>
    <col min="14351" max="14351" width="16.28515625" style="244" bestFit="1" customWidth="1"/>
    <col min="14352" max="14357" width="10.42578125" style="244" bestFit="1" customWidth="1"/>
    <col min="14358" max="14358" width="10.140625" style="244" customWidth="1"/>
    <col min="14359" max="14592" width="9.140625" style="244"/>
    <col min="14593" max="14593" width="7.140625" style="244" customWidth="1"/>
    <col min="14594" max="14594" width="49.28515625" style="244" customWidth="1"/>
    <col min="14595" max="14595" width="13.5703125" style="244" customWidth="1"/>
    <col min="14596" max="14596" width="6.5703125" style="244" bestFit="1" customWidth="1"/>
    <col min="14597" max="14597" width="7.28515625" style="244" customWidth="1"/>
    <col min="14598" max="14598" width="8.7109375" style="244" customWidth="1"/>
    <col min="14599" max="14599" width="15.42578125" style="244" customWidth="1"/>
    <col min="14600" max="14600" width="17.85546875" style="244" customWidth="1"/>
    <col min="14601" max="14604" width="18.5703125" style="244" bestFit="1" customWidth="1"/>
    <col min="14605" max="14606" width="12.85546875" style="244" bestFit="1" customWidth="1"/>
    <col min="14607" max="14607" width="16.28515625" style="244" bestFit="1" customWidth="1"/>
    <col min="14608" max="14613" width="10.42578125" style="244" bestFit="1" customWidth="1"/>
    <col min="14614" max="14614" width="10.140625" style="244" customWidth="1"/>
    <col min="14615" max="14848" width="9.140625" style="244"/>
    <col min="14849" max="14849" width="7.140625" style="244" customWidth="1"/>
    <col min="14850" max="14850" width="49.28515625" style="244" customWidth="1"/>
    <col min="14851" max="14851" width="13.5703125" style="244" customWidth="1"/>
    <col min="14852" max="14852" width="6.5703125" style="244" bestFit="1" customWidth="1"/>
    <col min="14853" max="14853" width="7.28515625" style="244" customWidth="1"/>
    <col min="14854" max="14854" width="8.7109375" style="244" customWidth="1"/>
    <col min="14855" max="14855" width="15.42578125" style="244" customWidth="1"/>
    <col min="14856" max="14856" width="17.85546875" style="244" customWidth="1"/>
    <col min="14857" max="14860" width="18.5703125" style="244" bestFit="1" customWidth="1"/>
    <col min="14861" max="14862" width="12.85546875" style="244" bestFit="1" customWidth="1"/>
    <col min="14863" max="14863" width="16.28515625" style="244" bestFit="1" customWidth="1"/>
    <col min="14864" max="14869" width="10.42578125" style="244" bestFit="1" customWidth="1"/>
    <col min="14870" max="14870" width="10.140625" style="244" customWidth="1"/>
    <col min="14871" max="15104" width="9.140625" style="244"/>
    <col min="15105" max="15105" width="7.140625" style="244" customWidth="1"/>
    <col min="15106" max="15106" width="49.28515625" style="244" customWidth="1"/>
    <col min="15107" max="15107" width="13.5703125" style="244" customWidth="1"/>
    <col min="15108" max="15108" width="6.5703125" style="244" bestFit="1" customWidth="1"/>
    <col min="15109" max="15109" width="7.28515625" style="244" customWidth="1"/>
    <col min="15110" max="15110" width="8.7109375" style="244" customWidth="1"/>
    <col min="15111" max="15111" width="15.42578125" style="244" customWidth="1"/>
    <col min="15112" max="15112" width="17.85546875" style="244" customWidth="1"/>
    <col min="15113" max="15116" width="18.5703125" style="244" bestFit="1" customWidth="1"/>
    <col min="15117" max="15118" width="12.85546875" style="244" bestFit="1" customWidth="1"/>
    <col min="15119" max="15119" width="16.28515625" style="244" bestFit="1" customWidth="1"/>
    <col min="15120" max="15125" width="10.42578125" style="244" bestFit="1" customWidth="1"/>
    <col min="15126" max="15126" width="10.140625" style="244" customWidth="1"/>
    <col min="15127" max="15360" width="9.140625" style="244"/>
    <col min="15361" max="15361" width="7.140625" style="244" customWidth="1"/>
    <col min="15362" max="15362" width="49.28515625" style="244" customWidth="1"/>
    <col min="15363" max="15363" width="13.5703125" style="244" customWidth="1"/>
    <col min="15364" max="15364" width="6.5703125" style="244" bestFit="1" customWidth="1"/>
    <col min="15365" max="15365" width="7.28515625" style="244" customWidth="1"/>
    <col min="15366" max="15366" width="8.7109375" style="244" customWidth="1"/>
    <col min="15367" max="15367" width="15.42578125" style="244" customWidth="1"/>
    <col min="15368" max="15368" width="17.85546875" style="244" customWidth="1"/>
    <col min="15369" max="15372" width="18.5703125" style="244" bestFit="1" customWidth="1"/>
    <col min="15373" max="15374" width="12.85546875" style="244" bestFit="1" customWidth="1"/>
    <col min="15375" max="15375" width="16.28515625" style="244" bestFit="1" customWidth="1"/>
    <col min="15376" max="15381" width="10.42578125" style="244" bestFit="1" customWidth="1"/>
    <col min="15382" max="15382" width="10.140625" style="244" customWidth="1"/>
    <col min="15383" max="15616" width="9.140625" style="244"/>
    <col min="15617" max="15617" width="7.140625" style="244" customWidth="1"/>
    <col min="15618" max="15618" width="49.28515625" style="244" customWidth="1"/>
    <col min="15619" max="15619" width="13.5703125" style="244" customWidth="1"/>
    <col min="15620" max="15620" width="6.5703125" style="244" bestFit="1" customWidth="1"/>
    <col min="15621" max="15621" width="7.28515625" style="244" customWidth="1"/>
    <col min="15622" max="15622" width="8.7109375" style="244" customWidth="1"/>
    <col min="15623" max="15623" width="15.42578125" style="244" customWidth="1"/>
    <col min="15624" max="15624" width="17.85546875" style="244" customWidth="1"/>
    <col min="15625" max="15628" width="18.5703125" style="244" bestFit="1" customWidth="1"/>
    <col min="15629" max="15630" width="12.85546875" style="244" bestFit="1" customWidth="1"/>
    <col min="15631" max="15631" width="16.28515625" style="244" bestFit="1" customWidth="1"/>
    <col min="15632" max="15637" width="10.42578125" style="244" bestFit="1" customWidth="1"/>
    <col min="15638" max="15638" width="10.140625" style="244" customWidth="1"/>
    <col min="15639" max="15872" width="9.140625" style="244"/>
    <col min="15873" max="15873" width="7.140625" style="244" customWidth="1"/>
    <col min="15874" max="15874" width="49.28515625" style="244" customWidth="1"/>
    <col min="15875" max="15875" width="13.5703125" style="244" customWidth="1"/>
    <col min="15876" max="15876" width="6.5703125" style="244" bestFit="1" customWidth="1"/>
    <col min="15877" max="15877" width="7.28515625" style="244" customWidth="1"/>
    <col min="15878" max="15878" width="8.7109375" style="244" customWidth="1"/>
    <col min="15879" max="15879" width="15.42578125" style="244" customWidth="1"/>
    <col min="15880" max="15880" width="17.85546875" style="244" customWidth="1"/>
    <col min="15881" max="15884" width="18.5703125" style="244" bestFit="1" customWidth="1"/>
    <col min="15885" max="15886" width="12.85546875" style="244" bestFit="1" customWidth="1"/>
    <col min="15887" max="15887" width="16.28515625" style="244" bestFit="1" customWidth="1"/>
    <col min="15888" max="15893" width="10.42578125" style="244" bestFit="1" customWidth="1"/>
    <col min="15894" max="15894" width="10.140625" style="244" customWidth="1"/>
    <col min="15895" max="16128" width="9.140625" style="244"/>
    <col min="16129" max="16129" width="7.140625" style="244" customWidth="1"/>
    <col min="16130" max="16130" width="49.28515625" style="244" customWidth="1"/>
    <col min="16131" max="16131" width="13.5703125" style="244" customWidth="1"/>
    <col min="16132" max="16132" width="6.5703125" style="244" bestFit="1" customWidth="1"/>
    <col min="16133" max="16133" width="7.28515625" style="244" customWidth="1"/>
    <col min="16134" max="16134" width="8.7109375" style="244" customWidth="1"/>
    <col min="16135" max="16135" width="15.42578125" style="244" customWidth="1"/>
    <col min="16136" max="16136" width="17.85546875" style="244" customWidth="1"/>
    <col min="16137" max="16140" width="18.5703125" style="244" bestFit="1" customWidth="1"/>
    <col min="16141" max="16142" width="12.85546875" style="244" bestFit="1" customWidth="1"/>
    <col min="16143" max="16143" width="16.28515625" style="244" bestFit="1" customWidth="1"/>
    <col min="16144" max="16149" width="10.42578125" style="244" bestFit="1" customWidth="1"/>
    <col min="16150" max="16150" width="10.140625" style="244" customWidth="1"/>
    <col min="16151" max="16384" width="9.140625" style="244"/>
  </cols>
  <sheetData>
    <row r="1" spans="1:3">
      <c r="A1" s="215"/>
      <c r="B1" s="215"/>
      <c r="C1" s="216" t="s">
        <v>2667</v>
      </c>
    </row>
    <row r="2" spans="1:3">
      <c r="A2" s="215" t="s">
        <v>263</v>
      </c>
      <c r="B2" s="234"/>
      <c r="C2" s="216" t="s">
        <v>2650</v>
      </c>
    </row>
    <row r="3" spans="1:3" ht="60.75" customHeight="1">
      <c r="A3" s="413" t="s">
        <v>2753</v>
      </c>
      <c r="B3" s="413"/>
      <c r="C3" s="413"/>
    </row>
    <row r="4" spans="1:3" ht="27" customHeight="1">
      <c r="A4" s="217" t="s">
        <v>2491</v>
      </c>
      <c r="B4" s="217" t="s">
        <v>516</v>
      </c>
      <c r="C4" s="218" t="s">
        <v>2492</v>
      </c>
    </row>
    <row r="5" spans="1:3">
      <c r="A5" s="225">
        <v>1</v>
      </c>
      <c r="B5" s="245" t="s">
        <v>2493</v>
      </c>
      <c r="C5" s="221">
        <v>120998.1</v>
      </c>
    </row>
    <row r="6" spans="1:3">
      <c r="A6" s="225">
        <v>2</v>
      </c>
      <c r="B6" s="245" t="s">
        <v>2558</v>
      </c>
      <c r="C6" s="221">
        <v>4438.3</v>
      </c>
    </row>
    <row r="7" spans="1:3">
      <c r="A7" s="225">
        <v>3</v>
      </c>
      <c r="B7" s="245" t="s">
        <v>2495</v>
      </c>
      <c r="C7" s="221">
        <v>19765</v>
      </c>
    </row>
    <row r="8" spans="1:3">
      <c r="A8" s="225">
        <v>4</v>
      </c>
      <c r="B8" s="245" t="s">
        <v>2559</v>
      </c>
      <c r="C8" s="221">
        <v>2479.8000000000002</v>
      </c>
    </row>
    <row r="9" spans="1:3">
      <c r="A9" s="225">
        <v>5</v>
      </c>
      <c r="B9" s="245" t="s">
        <v>2497</v>
      </c>
      <c r="C9" s="221">
        <v>4634.8</v>
      </c>
    </row>
    <row r="10" spans="1:3">
      <c r="A10" s="225">
        <v>6</v>
      </c>
      <c r="B10" s="245" t="s">
        <v>2560</v>
      </c>
      <c r="C10" s="221">
        <v>8893.7999999999993</v>
      </c>
    </row>
    <row r="11" spans="1:3">
      <c r="A11" s="225">
        <v>7</v>
      </c>
      <c r="B11" s="245" t="s">
        <v>2561</v>
      </c>
      <c r="C11" s="221">
        <v>3643.8</v>
      </c>
    </row>
    <row r="12" spans="1:3">
      <c r="A12" s="225">
        <v>8</v>
      </c>
      <c r="B12" s="245" t="s">
        <v>2562</v>
      </c>
      <c r="C12" s="221">
        <v>9642.9</v>
      </c>
    </row>
    <row r="13" spans="1:3">
      <c r="A13" s="225">
        <v>9</v>
      </c>
      <c r="B13" s="245" t="s">
        <v>2501</v>
      </c>
      <c r="C13" s="221">
        <v>9134.5</v>
      </c>
    </row>
    <row r="14" spans="1:3">
      <c r="A14" s="225">
        <v>10</v>
      </c>
      <c r="B14" s="245" t="s">
        <v>2502</v>
      </c>
      <c r="C14" s="221">
        <v>13491.3</v>
      </c>
    </row>
    <row r="15" spans="1:3">
      <c r="A15" s="225">
        <v>11</v>
      </c>
      <c r="B15" s="245" t="s">
        <v>2503</v>
      </c>
      <c r="C15" s="221">
        <v>13547</v>
      </c>
    </row>
    <row r="16" spans="1:3">
      <c r="A16" s="225">
        <v>12</v>
      </c>
      <c r="B16" s="245" t="s">
        <v>2563</v>
      </c>
      <c r="C16" s="221">
        <v>15046.6</v>
      </c>
    </row>
    <row r="17" spans="1:3">
      <c r="A17" s="225">
        <v>13</v>
      </c>
      <c r="B17" s="245" t="s">
        <v>2564</v>
      </c>
      <c r="C17" s="221">
        <v>11175.8</v>
      </c>
    </row>
    <row r="18" spans="1:3">
      <c r="A18" s="225">
        <v>14</v>
      </c>
      <c r="B18" s="245" t="s">
        <v>2565</v>
      </c>
      <c r="C18" s="221">
        <v>5697.6</v>
      </c>
    </row>
    <row r="19" spans="1:3">
      <c r="A19" s="225">
        <v>15</v>
      </c>
      <c r="B19" s="245" t="s">
        <v>2566</v>
      </c>
      <c r="C19" s="221">
        <v>3368.2</v>
      </c>
    </row>
    <row r="20" spans="1:3">
      <c r="A20" s="225">
        <v>16</v>
      </c>
      <c r="B20" s="245" t="s">
        <v>2567</v>
      </c>
      <c r="C20" s="221">
        <v>3631</v>
      </c>
    </row>
    <row r="21" spans="1:3">
      <c r="A21" s="225">
        <v>17</v>
      </c>
      <c r="B21" s="245" t="s">
        <v>2568</v>
      </c>
      <c r="C21" s="221">
        <v>8011.1</v>
      </c>
    </row>
    <row r="22" spans="1:3">
      <c r="A22" s="225">
        <v>18</v>
      </c>
      <c r="B22" s="245" t="s">
        <v>2569</v>
      </c>
      <c r="C22" s="221">
        <v>4227</v>
      </c>
    </row>
    <row r="23" spans="1:3">
      <c r="A23" s="225">
        <v>19</v>
      </c>
      <c r="B23" s="245" t="s">
        <v>2570</v>
      </c>
      <c r="C23" s="221">
        <v>2652.6</v>
      </c>
    </row>
    <row r="24" spans="1:3">
      <c r="A24" s="225">
        <v>20</v>
      </c>
      <c r="B24" s="245" t="s">
        <v>2571</v>
      </c>
      <c r="C24" s="221">
        <v>3635.8</v>
      </c>
    </row>
    <row r="25" spans="1:3">
      <c r="A25" s="225">
        <v>21</v>
      </c>
      <c r="B25" s="245" t="s">
        <v>2572</v>
      </c>
      <c r="C25" s="221">
        <v>5936.2</v>
      </c>
    </row>
    <row r="26" spans="1:3">
      <c r="A26" s="225">
        <v>22</v>
      </c>
      <c r="B26" s="245" t="s">
        <v>2573</v>
      </c>
      <c r="C26" s="221">
        <v>2729.1</v>
      </c>
    </row>
    <row r="27" spans="1:3">
      <c r="A27" s="225">
        <v>23</v>
      </c>
      <c r="B27" s="245" t="s">
        <v>2574</v>
      </c>
      <c r="C27" s="221">
        <v>6593.2</v>
      </c>
    </row>
    <row r="28" spans="1:3">
      <c r="A28" s="225">
        <v>24</v>
      </c>
      <c r="B28" s="245" t="s">
        <v>2575</v>
      </c>
      <c r="C28" s="221">
        <v>8844</v>
      </c>
    </row>
    <row r="29" spans="1:3">
      <c r="A29" s="225">
        <v>25</v>
      </c>
      <c r="B29" s="245" t="s">
        <v>2576</v>
      </c>
      <c r="C29" s="221">
        <v>4419.8</v>
      </c>
    </row>
    <row r="30" spans="1:3">
      <c r="A30" s="225">
        <v>26</v>
      </c>
      <c r="B30" s="245" t="s">
        <v>2577</v>
      </c>
      <c r="C30" s="221">
        <v>8188.1</v>
      </c>
    </row>
    <row r="31" spans="1:3">
      <c r="A31" s="225">
        <v>27</v>
      </c>
      <c r="B31" s="245" t="s">
        <v>2578</v>
      </c>
      <c r="C31" s="221">
        <v>7144.6</v>
      </c>
    </row>
    <row r="32" spans="1:3">
      <c r="A32" s="225">
        <v>28</v>
      </c>
      <c r="B32" s="245" t="s">
        <v>2579</v>
      </c>
      <c r="C32" s="221">
        <v>5756.2</v>
      </c>
    </row>
    <row r="33" spans="1:3">
      <c r="A33" s="225">
        <v>29</v>
      </c>
      <c r="B33" s="245" t="s">
        <v>2580</v>
      </c>
      <c r="C33" s="221">
        <v>3623.8</v>
      </c>
    </row>
    <row r="34" spans="1:3">
      <c r="A34" s="225">
        <v>30</v>
      </c>
      <c r="B34" s="245" t="s">
        <v>2581</v>
      </c>
      <c r="C34" s="221">
        <v>3066.8</v>
      </c>
    </row>
    <row r="35" spans="1:3">
      <c r="A35" s="225">
        <v>31</v>
      </c>
      <c r="B35" s="245" t="s">
        <v>2582</v>
      </c>
      <c r="C35" s="221">
        <v>4020.9</v>
      </c>
    </row>
    <row r="36" spans="1:3">
      <c r="A36" s="225">
        <v>32</v>
      </c>
      <c r="B36" s="245" t="s">
        <v>2583</v>
      </c>
      <c r="C36" s="221">
        <v>16252.2</v>
      </c>
    </row>
    <row r="37" spans="1:3">
      <c r="A37" s="225">
        <v>33</v>
      </c>
      <c r="B37" s="245" t="s">
        <v>2584</v>
      </c>
      <c r="C37" s="221">
        <v>3641.5</v>
      </c>
    </row>
    <row r="38" spans="1:3">
      <c r="A38" s="225">
        <v>34</v>
      </c>
      <c r="B38" s="245" t="s">
        <v>2585</v>
      </c>
      <c r="C38" s="221">
        <v>3398.5</v>
      </c>
    </row>
    <row r="39" spans="1:3">
      <c r="A39" s="225">
        <v>35</v>
      </c>
      <c r="B39" s="245" t="s">
        <v>2586</v>
      </c>
      <c r="C39" s="221">
        <v>3874.3</v>
      </c>
    </row>
    <row r="40" spans="1:3">
      <c r="A40" s="225">
        <v>36</v>
      </c>
      <c r="B40" s="245" t="s">
        <v>2587</v>
      </c>
      <c r="C40" s="221">
        <v>1943.2</v>
      </c>
    </row>
    <row r="41" spans="1:3">
      <c r="A41" s="225">
        <v>37</v>
      </c>
      <c r="B41" s="245" t="s">
        <v>2588</v>
      </c>
      <c r="C41" s="221">
        <v>2935.4</v>
      </c>
    </row>
    <row r="42" spans="1:3">
      <c r="A42" s="225">
        <v>38</v>
      </c>
      <c r="B42" s="245" t="s">
        <v>2589</v>
      </c>
      <c r="C42" s="221">
        <v>3343.9</v>
      </c>
    </row>
    <row r="43" spans="1:3">
      <c r="A43" s="225">
        <v>39</v>
      </c>
      <c r="B43" s="245" t="s">
        <v>2590</v>
      </c>
      <c r="C43" s="221">
        <v>4523.7</v>
      </c>
    </row>
    <row r="44" spans="1:3">
      <c r="A44" s="225">
        <v>40</v>
      </c>
      <c r="B44" s="245" t="s">
        <v>2591</v>
      </c>
      <c r="C44" s="221">
        <v>9355.7000000000007</v>
      </c>
    </row>
    <row r="45" spans="1:3">
      <c r="A45" s="225">
        <v>41</v>
      </c>
      <c r="B45" s="245" t="s">
        <v>1115</v>
      </c>
      <c r="C45" s="221">
        <v>1266.7</v>
      </c>
    </row>
    <row r="46" spans="1:3">
      <c r="A46" s="225">
        <v>42</v>
      </c>
      <c r="B46" s="245" t="s">
        <v>2539</v>
      </c>
      <c r="C46" s="221">
        <v>4196.5</v>
      </c>
    </row>
    <row r="47" spans="1:3">
      <c r="A47" s="225">
        <v>43</v>
      </c>
      <c r="B47" s="245" t="s">
        <v>2592</v>
      </c>
      <c r="C47" s="221">
        <v>5973.7</v>
      </c>
    </row>
    <row r="48" spans="1:3">
      <c r="A48" s="225">
        <v>44</v>
      </c>
      <c r="B48" s="245" t="s">
        <v>2593</v>
      </c>
      <c r="C48" s="221">
        <v>3322.8</v>
      </c>
    </row>
    <row r="49" spans="1:3">
      <c r="A49" s="225">
        <v>45</v>
      </c>
      <c r="B49" s="245" t="s">
        <v>2594</v>
      </c>
      <c r="C49" s="221">
        <v>4774.8999999999996</v>
      </c>
    </row>
    <row r="50" spans="1:3">
      <c r="A50" s="225">
        <v>46</v>
      </c>
      <c r="B50" s="245" t="s">
        <v>2595</v>
      </c>
      <c r="C50" s="221">
        <v>5985.9</v>
      </c>
    </row>
    <row r="51" spans="1:3">
      <c r="A51" s="225">
        <v>47</v>
      </c>
      <c r="B51" s="245" t="s">
        <v>2596</v>
      </c>
      <c r="C51" s="221">
        <v>2564.3000000000002</v>
      </c>
    </row>
    <row r="52" spans="1:3">
      <c r="A52" s="225">
        <v>48</v>
      </c>
      <c r="B52" s="245" t="s">
        <v>2597</v>
      </c>
      <c r="C52" s="221">
        <v>4212.7</v>
      </c>
    </row>
    <row r="53" spans="1:3" s="254" customFormat="1" ht="12.75">
      <c r="A53" s="238"/>
      <c r="B53" s="257" t="s">
        <v>860</v>
      </c>
      <c r="C53" s="253">
        <v>410003.60000000003</v>
      </c>
    </row>
  </sheetData>
  <mergeCells count="1">
    <mergeCell ref="A3:C3"/>
  </mergeCells>
  <pageMargins left="0.70866141732283472" right="0.55118110236220474" top="0.35433070866141736" bottom="0.31496062992125984" header="0.31496062992125984" footer="0.31496062992125984"/>
  <pageSetup paperSize="9" scale="96" firstPageNumber="65" orientation="portrait" useFirstPageNumber="1" r:id="rId1"/>
  <drawing r:id="rId2"/>
</worksheet>
</file>

<file path=xl/worksheets/sheet35.xml><?xml version="1.0" encoding="utf-8"?>
<worksheet xmlns="http://schemas.openxmlformats.org/spreadsheetml/2006/main" xmlns:r="http://schemas.openxmlformats.org/officeDocument/2006/relationships">
  <sheetPr>
    <pageSetUpPr fitToPage="1"/>
  </sheetPr>
  <dimension ref="A1:C56"/>
  <sheetViews>
    <sheetView zoomScaleNormal="100" workbookViewId="0">
      <selection activeCell="B14" sqref="B14"/>
    </sheetView>
  </sheetViews>
  <sheetFormatPr defaultRowHeight="15"/>
  <cols>
    <col min="1" max="1" width="7.140625" style="244" customWidth="1"/>
    <col min="2" max="2" width="49.28515625" style="244" customWidth="1"/>
    <col min="3" max="3" width="23.7109375" style="244" customWidth="1"/>
    <col min="4" max="4" width="6.5703125" style="244" bestFit="1" customWidth="1"/>
    <col min="5" max="5" width="7.28515625" style="244" customWidth="1"/>
    <col min="6" max="6" width="8.7109375" style="244" customWidth="1"/>
    <col min="7" max="7" width="15.42578125" style="244" customWidth="1"/>
    <col min="8" max="8" width="17.85546875" style="244" customWidth="1"/>
    <col min="9" max="12" width="18.5703125" style="244" bestFit="1" customWidth="1"/>
    <col min="13" max="14" width="12.85546875" style="244" bestFit="1" customWidth="1"/>
    <col min="15" max="15" width="16.28515625" style="244" bestFit="1" customWidth="1"/>
    <col min="16" max="21" width="10.42578125" style="244" bestFit="1" customWidth="1"/>
    <col min="22" max="22" width="10.140625" style="244" customWidth="1"/>
    <col min="23" max="256" width="9.140625" style="244"/>
    <col min="257" max="257" width="7.140625" style="244" customWidth="1"/>
    <col min="258" max="258" width="49.28515625" style="244" customWidth="1"/>
    <col min="259" max="259" width="13.5703125" style="244" customWidth="1"/>
    <col min="260" max="260" width="6.5703125" style="244" bestFit="1" customWidth="1"/>
    <col min="261" max="261" width="7.28515625" style="244" customWidth="1"/>
    <col min="262" max="262" width="8.7109375" style="244" customWidth="1"/>
    <col min="263" max="263" width="15.42578125" style="244" customWidth="1"/>
    <col min="264" max="264" width="17.85546875" style="244" customWidth="1"/>
    <col min="265" max="268" width="18.5703125" style="244" bestFit="1" customWidth="1"/>
    <col min="269" max="270" width="12.85546875" style="244" bestFit="1" customWidth="1"/>
    <col min="271" max="271" width="16.28515625" style="244" bestFit="1" customWidth="1"/>
    <col min="272" max="277" width="10.42578125" style="244" bestFit="1" customWidth="1"/>
    <col min="278" max="278" width="10.140625" style="244" customWidth="1"/>
    <col min="279" max="512" width="9.140625" style="244"/>
    <col min="513" max="513" width="7.140625" style="244" customWidth="1"/>
    <col min="514" max="514" width="49.28515625" style="244" customWidth="1"/>
    <col min="515" max="515" width="13.5703125" style="244" customWidth="1"/>
    <col min="516" max="516" width="6.5703125" style="244" bestFit="1" customWidth="1"/>
    <col min="517" max="517" width="7.28515625" style="244" customWidth="1"/>
    <col min="518" max="518" width="8.7109375" style="244" customWidth="1"/>
    <col min="519" max="519" width="15.42578125" style="244" customWidth="1"/>
    <col min="520" max="520" width="17.85546875" style="244" customWidth="1"/>
    <col min="521" max="524" width="18.5703125" style="244" bestFit="1" customWidth="1"/>
    <col min="525" max="526" width="12.85546875" style="244" bestFit="1" customWidth="1"/>
    <col min="527" max="527" width="16.28515625" style="244" bestFit="1" customWidth="1"/>
    <col min="528" max="533" width="10.42578125" style="244" bestFit="1" customWidth="1"/>
    <col min="534" max="534" width="10.140625" style="244" customWidth="1"/>
    <col min="535" max="768" width="9.140625" style="244"/>
    <col min="769" max="769" width="7.140625" style="244" customWidth="1"/>
    <col min="770" max="770" width="49.28515625" style="244" customWidth="1"/>
    <col min="771" max="771" width="13.5703125" style="244" customWidth="1"/>
    <col min="772" max="772" width="6.5703125" style="244" bestFit="1" customWidth="1"/>
    <col min="773" max="773" width="7.28515625" style="244" customWidth="1"/>
    <col min="774" max="774" width="8.7109375" style="244" customWidth="1"/>
    <col min="775" max="775" width="15.42578125" style="244" customWidth="1"/>
    <col min="776" max="776" width="17.85546875" style="244" customWidth="1"/>
    <col min="777" max="780" width="18.5703125" style="244" bestFit="1" customWidth="1"/>
    <col min="781" max="782" width="12.85546875" style="244" bestFit="1" customWidth="1"/>
    <col min="783" max="783" width="16.28515625" style="244" bestFit="1" customWidth="1"/>
    <col min="784" max="789" width="10.42578125" style="244" bestFit="1" customWidth="1"/>
    <col min="790" max="790" width="10.140625" style="244" customWidth="1"/>
    <col min="791" max="1024" width="9.140625" style="244"/>
    <col min="1025" max="1025" width="7.140625" style="244" customWidth="1"/>
    <col min="1026" max="1026" width="49.28515625" style="244" customWidth="1"/>
    <col min="1027" max="1027" width="13.5703125" style="244" customWidth="1"/>
    <col min="1028" max="1028" width="6.5703125" style="244" bestFit="1" customWidth="1"/>
    <col min="1029" max="1029" width="7.28515625" style="244" customWidth="1"/>
    <col min="1030" max="1030" width="8.7109375" style="244" customWidth="1"/>
    <col min="1031" max="1031" width="15.42578125" style="244" customWidth="1"/>
    <col min="1032" max="1032" width="17.85546875" style="244" customWidth="1"/>
    <col min="1033" max="1036" width="18.5703125" style="244" bestFit="1" customWidth="1"/>
    <col min="1037" max="1038" width="12.85546875" style="244" bestFit="1" customWidth="1"/>
    <col min="1039" max="1039" width="16.28515625" style="244" bestFit="1" customWidth="1"/>
    <col min="1040" max="1045" width="10.42578125" style="244" bestFit="1" customWidth="1"/>
    <col min="1046" max="1046" width="10.140625" style="244" customWidth="1"/>
    <col min="1047" max="1280" width="9.140625" style="244"/>
    <col min="1281" max="1281" width="7.140625" style="244" customWidth="1"/>
    <col min="1282" max="1282" width="49.28515625" style="244" customWidth="1"/>
    <col min="1283" max="1283" width="13.5703125" style="244" customWidth="1"/>
    <col min="1284" max="1284" width="6.5703125" style="244" bestFit="1" customWidth="1"/>
    <col min="1285" max="1285" width="7.28515625" style="244" customWidth="1"/>
    <col min="1286" max="1286" width="8.7109375" style="244" customWidth="1"/>
    <col min="1287" max="1287" width="15.42578125" style="244" customWidth="1"/>
    <col min="1288" max="1288" width="17.85546875" style="244" customWidth="1"/>
    <col min="1289" max="1292" width="18.5703125" style="244" bestFit="1" customWidth="1"/>
    <col min="1293" max="1294" width="12.85546875" style="244" bestFit="1" customWidth="1"/>
    <col min="1295" max="1295" width="16.28515625" style="244" bestFit="1" customWidth="1"/>
    <col min="1296" max="1301" width="10.42578125" style="244" bestFit="1" customWidth="1"/>
    <col min="1302" max="1302" width="10.140625" style="244" customWidth="1"/>
    <col min="1303" max="1536" width="9.140625" style="244"/>
    <col min="1537" max="1537" width="7.140625" style="244" customWidth="1"/>
    <col min="1538" max="1538" width="49.28515625" style="244" customWidth="1"/>
    <col min="1539" max="1539" width="13.5703125" style="244" customWidth="1"/>
    <col min="1540" max="1540" width="6.5703125" style="244" bestFit="1" customWidth="1"/>
    <col min="1541" max="1541" width="7.28515625" style="244" customWidth="1"/>
    <col min="1542" max="1542" width="8.7109375" style="244" customWidth="1"/>
    <col min="1543" max="1543" width="15.42578125" style="244" customWidth="1"/>
    <col min="1544" max="1544" width="17.85546875" style="244" customWidth="1"/>
    <col min="1545" max="1548" width="18.5703125" style="244" bestFit="1" customWidth="1"/>
    <col min="1549" max="1550" width="12.85546875" style="244" bestFit="1" customWidth="1"/>
    <col min="1551" max="1551" width="16.28515625" style="244" bestFit="1" customWidth="1"/>
    <col min="1552" max="1557" width="10.42578125" style="244" bestFit="1" customWidth="1"/>
    <col min="1558" max="1558" width="10.140625" style="244" customWidth="1"/>
    <col min="1559" max="1792" width="9.140625" style="244"/>
    <col min="1793" max="1793" width="7.140625" style="244" customWidth="1"/>
    <col min="1794" max="1794" width="49.28515625" style="244" customWidth="1"/>
    <col min="1795" max="1795" width="13.5703125" style="244" customWidth="1"/>
    <col min="1796" max="1796" width="6.5703125" style="244" bestFit="1" customWidth="1"/>
    <col min="1797" max="1797" width="7.28515625" style="244" customWidth="1"/>
    <col min="1798" max="1798" width="8.7109375" style="244" customWidth="1"/>
    <col min="1799" max="1799" width="15.42578125" style="244" customWidth="1"/>
    <col min="1800" max="1800" width="17.85546875" style="244" customWidth="1"/>
    <col min="1801" max="1804" width="18.5703125" style="244" bestFit="1" customWidth="1"/>
    <col min="1805" max="1806" width="12.85546875" style="244" bestFit="1" customWidth="1"/>
    <col min="1807" max="1807" width="16.28515625" style="244" bestFit="1" customWidth="1"/>
    <col min="1808" max="1813" width="10.42578125" style="244" bestFit="1" customWidth="1"/>
    <col min="1814" max="1814" width="10.140625" style="244" customWidth="1"/>
    <col min="1815" max="2048" width="9.140625" style="244"/>
    <col min="2049" max="2049" width="7.140625" style="244" customWidth="1"/>
    <col min="2050" max="2050" width="49.28515625" style="244" customWidth="1"/>
    <col min="2051" max="2051" width="13.5703125" style="244" customWidth="1"/>
    <col min="2052" max="2052" width="6.5703125" style="244" bestFit="1" customWidth="1"/>
    <col min="2053" max="2053" width="7.28515625" style="244" customWidth="1"/>
    <col min="2054" max="2054" width="8.7109375" style="244" customWidth="1"/>
    <col min="2055" max="2055" width="15.42578125" style="244" customWidth="1"/>
    <col min="2056" max="2056" width="17.85546875" style="244" customWidth="1"/>
    <col min="2057" max="2060" width="18.5703125" style="244" bestFit="1" customWidth="1"/>
    <col min="2061" max="2062" width="12.85546875" style="244" bestFit="1" customWidth="1"/>
    <col min="2063" max="2063" width="16.28515625" style="244" bestFit="1" customWidth="1"/>
    <col min="2064" max="2069" width="10.42578125" style="244" bestFit="1" customWidth="1"/>
    <col min="2070" max="2070" width="10.140625" style="244" customWidth="1"/>
    <col min="2071" max="2304" width="9.140625" style="244"/>
    <col min="2305" max="2305" width="7.140625" style="244" customWidth="1"/>
    <col min="2306" max="2306" width="49.28515625" style="244" customWidth="1"/>
    <col min="2307" max="2307" width="13.5703125" style="244" customWidth="1"/>
    <col min="2308" max="2308" width="6.5703125" style="244" bestFit="1" customWidth="1"/>
    <col min="2309" max="2309" width="7.28515625" style="244" customWidth="1"/>
    <col min="2310" max="2310" width="8.7109375" style="244" customWidth="1"/>
    <col min="2311" max="2311" width="15.42578125" style="244" customWidth="1"/>
    <col min="2312" max="2312" width="17.85546875" style="244" customWidth="1"/>
    <col min="2313" max="2316" width="18.5703125" style="244" bestFit="1" customWidth="1"/>
    <col min="2317" max="2318" width="12.85546875" style="244" bestFit="1" customWidth="1"/>
    <col min="2319" max="2319" width="16.28515625" style="244" bestFit="1" customWidth="1"/>
    <col min="2320" max="2325" width="10.42578125" style="244" bestFit="1" customWidth="1"/>
    <col min="2326" max="2326" width="10.140625" style="244" customWidth="1"/>
    <col min="2327" max="2560" width="9.140625" style="244"/>
    <col min="2561" max="2561" width="7.140625" style="244" customWidth="1"/>
    <col min="2562" max="2562" width="49.28515625" style="244" customWidth="1"/>
    <col min="2563" max="2563" width="13.5703125" style="244" customWidth="1"/>
    <col min="2564" max="2564" width="6.5703125" style="244" bestFit="1" customWidth="1"/>
    <col min="2565" max="2565" width="7.28515625" style="244" customWidth="1"/>
    <col min="2566" max="2566" width="8.7109375" style="244" customWidth="1"/>
    <col min="2567" max="2567" width="15.42578125" style="244" customWidth="1"/>
    <col min="2568" max="2568" width="17.85546875" style="244" customWidth="1"/>
    <col min="2569" max="2572" width="18.5703125" style="244" bestFit="1" customWidth="1"/>
    <col min="2573" max="2574" width="12.85546875" style="244" bestFit="1" customWidth="1"/>
    <col min="2575" max="2575" width="16.28515625" style="244" bestFit="1" customWidth="1"/>
    <col min="2576" max="2581" width="10.42578125" style="244" bestFit="1" customWidth="1"/>
    <col min="2582" max="2582" width="10.140625" style="244" customWidth="1"/>
    <col min="2583" max="2816" width="9.140625" style="244"/>
    <col min="2817" max="2817" width="7.140625" style="244" customWidth="1"/>
    <col min="2818" max="2818" width="49.28515625" style="244" customWidth="1"/>
    <col min="2819" max="2819" width="13.5703125" style="244" customWidth="1"/>
    <col min="2820" max="2820" width="6.5703125" style="244" bestFit="1" customWidth="1"/>
    <col min="2821" max="2821" width="7.28515625" style="244" customWidth="1"/>
    <col min="2822" max="2822" width="8.7109375" style="244" customWidth="1"/>
    <col min="2823" max="2823" width="15.42578125" style="244" customWidth="1"/>
    <col min="2824" max="2824" width="17.85546875" style="244" customWidth="1"/>
    <col min="2825" max="2828" width="18.5703125" style="244" bestFit="1" customWidth="1"/>
    <col min="2829" max="2830" width="12.85546875" style="244" bestFit="1" customWidth="1"/>
    <col min="2831" max="2831" width="16.28515625" style="244" bestFit="1" customWidth="1"/>
    <col min="2832" max="2837" width="10.42578125" style="244" bestFit="1" customWidth="1"/>
    <col min="2838" max="2838" width="10.140625" style="244" customWidth="1"/>
    <col min="2839" max="3072" width="9.140625" style="244"/>
    <col min="3073" max="3073" width="7.140625" style="244" customWidth="1"/>
    <col min="3074" max="3074" width="49.28515625" style="244" customWidth="1"/>
    <col min="3075" max="3075" width="13.5703125" style="244" customWidth="1"/>
    <col min="3076" max="3076" width="6.5703125" style="244" bestFit="1" customWidth="1"/>
    <col min="3077" max="3077" width="7.28515625" style="244" customWidth="1"/>
    <col min="3078" max="3078" width="8.7109375" style="244" customWidth="1"/>
    <col min="3079" max="3079" width="15.42578125" style="244" customWidth="1"/>
    <col min="3080" max="3080" width="17.85546875" style="244" customWidth="1"/>
    <col min="3081" max="3084" width="18.5703125" style="244" bestFit="1" customWidth="1"/>
    <col min="3085" max="3086" width="12.85546875" style="244" bestFit="1" customWidth="1"/>
    <col min="3087" max="3087" width="16.28515625" style="244" bestFit="1" customWidth="1"/>
    <col min="3088" max="3093" width="10.42578125" style="244" bestFit="1" customWidth="1"/>
    <col min="3094" max="3094" width="10.140625" style="244" customWidth="1"/>
    <col min="3095" max="3328" width="9.140625" style="244"/>
    <col min="3329" max="3329" width="7.140625" style="244" customWidth="1"/>
    <col min="3330" max="3330" width="49.28515625" style="244" customWidth="1"/>
    <col min="3331" max="3331" width="13.5703125" style="244" customWidth="1"/>
    <col min="3332" max="3332" width="6.5703125" style="244" bestFit="1" customWidth="1"/>
    <col min="3333" max="3333" width="7.28515625" style="244" customWidth="1"/>
    <col min="3334" max="3334" width="8.7109375" style="244" customWidth="1"/>
    <col min="3335" max="3335" width="15.42578125" style="244" customWidth="1"/>
    <col min="3336" max="3336" width="17.85546875" style="244" customWidth="1"/>
    <col min="3337" max="3340" width="18.5703125" style="244" bestFit="1" customWidth="1"/>
    <col min="3341" max="3342" width="12.85546875" style="244" bestFit="1" customWidth="1"/>
    <col min="3343" max="3343" width="16.28515625" style="244" bestFit="1" customWidth="1"/>
    <col min="3344" max="3349" width="10.42578125" style="244" bestFit="1" customWidth="1"/>
    <col min="3350" max="3350" width="10.140625" style="244" customWidth="1"/>
    <col min="3351" max="3584" width="9.140625" style="244"/>
    <col min="3585" max="3585" width="7.140625" style="244" customWidth="1"/>
    <col min="3586" max="3586" width="49.28515625" style="244" customWidth="1"/>
    <col min="3587" max="3587" width="13.5703125" style="244" customWidth="1"/>
    <col min="3588" max="3588" width="6.5703125" style="244" bestFit="1" customWidth="1"/>
    <col min="3589" max="3589" width="7.28515625" style="244" customWidth="1"/>
    <col min="3590" max="3590" width="8.7109375" style="244" customWidth="1"/>
    <col min="3591" max="3591" width="15.42578125" style="244" customWidth="1"/>
    <col min="3592" max="3592" width="17.85546875" style="244" customWidth="1"/>
    <col min="3593" max="3596" width="18.5703125" style="244" bestFit="1" customWidth="1"/>
    <col min="3597" max="3598" width="12.85546875" style="244" bestFit="1" customWidth="1"/>
    <col min="3599" max="3599" width="16.28515625" style="244" bestFit="1" customWidth="1"/>
    <col min="3600" max="3605" width="10.42578125" style="244" bestFit="1" customWidth="1"/>
    <col min="3606" max="3606" width="10.140625" style="244" customWidth="1"/>
    <col min="3607" max="3840" width="9.140625" style="244"/>
    <col min="3841" max="3841" width="7.140625" style="244" customWidth="1"/>
    <col min="3842" max="3842" width="49.28515625" style="244" customWidth="1"/>
    <col min="3843" max="3843" width="13.5703125" style="244" customWidth="1"/>
    <col min="3844" max="3844" width="6.5703125" style="244" bestFit="1" customWidth="1"/>
    <col min="3845" max="3845" width="7.28515625" style="244" customWidth="1"/>
    <col min="3846" max="3846" width="8.7109375" style="244" customWidth="1"/>
    <col min="3847" max="3847" width="15.42578125" style="244" customWidth="1"/>
    <col min="3848" max="3848" width="17.85546875" style="244" customWidth="1"/>
    <col min="3849" max="3852" width="18.5703125" style="244" bestFit="1" customWidth="1"/>
    <col min="3853" max="3854" width="12.85546875" style="244" bestFit="1" customWidth="1"/>
    <col min="3855" max="3855" width="16.28515625" style="244" bestFit="1" customWidth="1"/>
    <col min="3856" max="3861" width="10.42578125" style="244" bestFit="1" customWidth="1"/>
    <col min="3862" max="3862" width="10.140625" style="244" customWidth="1"/>
    <col min="3863" max="4096" width="9.140625" style="244"/>
    <col min="4097" max="4097" width="7.140625" style="244" customWidth="1"/>
    <col min="4098" max="4098" width="49.28515625" style="244" customWidth="1"/>
    <col min="4099" max="4099" width="13.5703125" style="244" customWidth="1"/>
    <col min="4100" max="4100" width="6.5703125" style="244" bestFit="1" customWidth="1"/>
    <col min="4101" max="4101" width="7.28515625" style="244" customWidth="1"/>
    <col min="4102" max="4102" width="8.7109375" style="244" customWidth="1"/>
    <col min="4103" max="4103" width="15.42578125" style="244" customWidth="1"/>
    <col min="4104" max="4104" width="17.85546875" style="244" customWidth="1"/>
    <col min="4105" max="4108" width="18.5703125" style="244" bestFit="1" customWidth="1"/>
    <col min="4109" max="4110" width="12.85546875" style="244" bestFit="1" customWidth="1"/>
    <col min="4111" max="4111" width="16.28515625" style="244" bestFit="1" customWidth="1"/>
    <col min="4112" max="4117" width="10.42578125" style="244" bestFit="1" customWidth="1"/>
    <col min="4118" max="4118" width="10.140625" style="244" customWidth="1"/>
    <col min="4119" max="4352" width="9.140625" style="244"/>
    <col min="4353" max="4353" width="7.140625" style="244" customWidth="1"/>
    <col min="4354" max="4354" width="49.28515625" style="244" customWidth="1"/>
    <col min="4355" max="4355" width="13.5703125" style="244" customWidth="1"/>
    <col min="4356" max="4356" width="6.5703125" style="244" bestFit="1" customWidth="1"/>
    <col min="4357" max="4357" width="7.28515625" style="244" customWidth="1"/>
    <col min="4358" max="4358" width="8.7109375" style="244" customWidth="1"/>
    <col min="4359" max="4359" width="15.42578125" style="244" customWidth="1"/>
    <col min="4360" max="4360" width="17.85546875" style="244" customWidth="1"/>
    <col min="4361" max="4364" width="18.5703125" style="244" bestFit="1" customWidth="1"/>
    <col min="4365" max="4366" width="12.85546875" style="244" bestFit="1" customWidth="1"/>
    <col min="4367" max="4367" width="16.28515625" style="244" bestFit="1" customWidth="1"/>
    <col min="4368" max="4373" width="10.42578125" style="244" bestFit="1" customWidth="1"/>
    <col min="4374" max="4374" width="10.140625" style="244" customWidth="1"/>
    <col min="4375" max="4608" width="9.140625" style="244"/>
    <col min="4609" max="4609" width="7.140625" style="244" customWidth="1"/>
    <col min="4610" max="4610" width="49.28515625" style="244" customWidth="1"/>
    <col min="4611" max="4611" width="13.5703125" style="244" customWidth="1"/>
    <col min="4612" max="4612" width="6.5703125" style="244" bestFit="1" customWidth="1"/>
    <col min="4613" max="4613" width="7.28515625" style="244" customWidth="1"/>
    <col min="4614" max="4614" width="8.7109375" style="244" customWidth="1"/>
    <col min="4615" max="4615" width="15.42578125" style="244" customWidth="1"/>
    <col min="4616" max="4616" width="17.85546875" style="244" customWidth="1"/>
    <col min="4617" max="4620" width="18.5703125" style="244" bestFit="1" customWidth="1"/>
    <col min="4621" max="4622" width="12.85546875" style="244" bestFit="1" customWidth="1"/>
    <col min="4623" max="4623" width="16.28515625" style="244" bestFit="1" customWidth="1"/>
    <col min="4624" max="4629" width="10.42578125" style="244" bestFit="1" customWidth="1"/>
    <col min="4630" max="4630" width="10.140625" style="244" customWidth="1"/>
    <col min="4631" max="4864" width="9.140625" style="244"/>
    <col min="4865" max="4865" width="7.140625" style="244" customWidth="1"/>
    <col min="4866" max="4866" width="49.28515625" style="244" customWidth="1"/>
    <col min="4867" max="4867" width="13.5703125" style="244" customWidth="1"/>
    <col min="4868" max="4868" width="6.5703125" style="244" bestFit="1" customWidth="1"/>
    <col min="4869" max="4869" width="7.28515625" style="244" customWidth="1"/>
    <col min="4870" max="4870" width="8.7109375" style="244" customWidth="1"/>
    <col min="4871" max="4871" width="15.42578125" style="244" customWidth="1"/>
    <col min="4872" max="4872" width="17.85546875" style="244" customWidth="1"/>
    <col min="4873" max="4876" width="18.5703125" style="244" bestFit="1" customWidth="1"/>
    <col min="4877" max="4878" width="12.85546875" style="244" bestFit="1" customWidth="1"/>
    <col min="4879" max="4879" width="16.28515625" style="244" bestFit="1" customWidth="1"/>
    <col min="4880" max="4885" width="10.42578125" style="244" bestFit="1" customWidth="1"/>
    <col min="4886" max="4886" width="10.140625" style="244" customWidth="1"/>
    <col min="4887" max="5120" width="9.140625" style="244"/>
    <col min="5121" max="5121" width="7.140625" style="244" customWidth="1"/>
    <col min="5122" max="5122" width="49.28515625" style="244" customWidth="1"/>
    <col min="5123" max="5123" width="13.5703125" style="244" customWidth="1"/>
    <col min="5124" max="5124" width="6.5703125" style="244" bestFit="1" customWidth="1"/>
    <col min="5125" max="5125" width="7.28515625" style="244" customWidth="1"/>
    <col min="5126" max="5126" width="8.7109375" style="244" customWidth="1"/>
    <col min="5127" max="5127" width="15.42578125" style="244" customWidth="1"/>
    <col min="5128" max="5128" width="17.85546875" style="244" customWidth="1"/>
    <col min="5129" max="5132" width="18.5703125" style="244" bestFit="1" customWidth="1"/>
    <col min="5133" max="5134" width="12.85546875" style="244" bestFit="1" customWidth="1"/>
    <col min="5135" max="5135" width="16.28515625" style="244" bestFit="1" customWidth="1"/>
    <col min="5136" max="5141" width="10.42578125" style="244" bestFit="1" customWidth="1"/>
    <col min="5142" max="5142" width="10.140625" style="244" customWidth="1"/>
    <col min="5143" max="5376" width="9.140625" style="244"/>
    <col min="5377" max="5377" width="7.140625" style="244" customWidth="1"/>
    <col min="5378" max="5378" width="49.28515625" style="244" customWidth="1"/>
    <col min="5379" max="5379" width="13.5703125" style="244" customWidth="1"/>
    <col min="5380" max="5380" width="6.5703125" style="244" bestFit="1" customWidth="1"/>
    <col min="5381" max="5381" width="7.28515625" style="244" customWidth="1"/>
    <col min="5382" max="5382" width="8.7109375" style="244" customWidth="1"/>
    <col min="5383" max="5383" width="15.42578125" style="244" customWidth="1"/>
    <col min="5384" max="5384" width="17.85546875" style="244" customWidth="1"/>
    <col min="5385" max="5388" width="18.5703125" style="244" bestFit="1" customWidth="1"/>
    <col min="5389" max="5390" width="12.85546875" style="244" bestFit="1" customWidth="1"/>
    <col min="5391" max="5391" width="16.28515625" style="244" bestFit="1" customWidth="1"/>
    <col min="5392" max="5397" width="10.42578125" style="244" bestFit="1" customWidth="1"/>
    <col min="5398" max="5398" width="10.140625" style="244" customWidth="1"/>
    <col min="5399" max="5632" width="9.140625" style="244"/>
    <col min="5633" max="5633" width="7.140625" style="244" customWidth="1"/>
    <col min="5634" max="5634" width="49.28515625" style="244" customWidth="1"/>
    <col min="5635" max="5635" width="13.5703125" style="244" customWidth="1"/>
    <col min="5636" max="5636" width="6.5703125" style="244" bestFit="1" customWidth="1"/>
    <col min="5637" max="5637" width="7.28515625" style="244" customWidth="1"/>
    <col min="5638" max="5638" width="8.7109375" style="244" customWidth="1"/>
    <col min="5639" max="5639" width="15.42578125" style="244" customWidth="1"/>
    <col min="5640" max="5640" width="17.85546875" style="244" customWidth="1"/>
    <col min="5641" max="5644" width="18.5703125" style="244" bestFit="1" customWidth="1"/>
    <col min="5645" max="5646" width="12.85546875" style="244" bestFit="1" customWidth="1"/>
    <col min="5647" max="5647" width="16.28515625" style="244" bestFit="1" customWidth="1"/>
    <col min="5648" max="5653" width="10.42578125" style="244" bestFit="1" customWidth="1"/>
    <col min="5654" max="5654" width="10.140625" style="244" customWidth="1"/>
    <col min="5655" max="5888" width="9.140625" style="244"/>
    <col min="5889" max="5889" width="7.140625" style="244" customWidth="1"/>
    <col min="5890" max="5890" width="49.28515625" style="244" customWidth="1"/>
    <col min="5891" max="5891" width="13.5703125" style="244" customWidth="1"/>
    <col min="5892" max="5892" width="6.5703125" style="244" bestFit="1" customWidth="1"/>
    <col min="5893" max="5893" width="7.28515625" style="244" customWidth="1"/>
    <col min="5894" max="5894" width="8.7109375" style="244" customWidth="1"/>
    <col min="5895" max="5895" width="15.42578125" style="244" customWidth="1"/>
    <col min="5896" max="5896" width="17.85546875" style="244" customWidth="1"/>
    <col min="5897" max="5900" width="18.5703125" style="244" bestFit="1" customWidth="1"/>
    <col min="5901" max="5902" width="12.85546875" style="244" bestFit="1" customWidth="1"/>
    <col min="5903" max="5903" width="16.28515625" style="244" bestFit="1" customWidth="1"/>
    <col min="5904" max="5909" width="10.42578125" style="244" bestFit="1" customWidth="1"/>
    <col min="5910" max="5910" width="10.140625" style="244" customWidth="1"/>
    <col min="5911" max="6144" width="9.140625" style="244"/>
    <col min="6145" max="6145" width="7.140625" style="244" customWidth="1"/>
    <col min="6146" max="6146" width="49.28515625" style="244" customWidth="1"/>
    <col min="6147" max="6147" width="13.5703125" style="244" customWidth="1"/>
    <col min="6148" max="6148" width="6.5703125" style="244" bestFit="1" customWidth="1"/>
    <col min="6149" max="6149" width="7.28515625" style="244" customWidth="1"/>
    <col min="6150" max="6150" width="8.7109375" style="244" customWidth="1"/>
    <col min="6151" max="6151" width="15.42578125" style="244" customWidth="1"/>
    <col min="6152" max="6152" width="17.85546875" style="244" customWidth="1"/>
    <col min="6153" max="6156" width="18.5703125" style="244" bestFit="1" customWidth="1"/>
    <col min="6157" max="6158" width="12.85546875" style="244" bestFit="1" customWidth="1"/>
    <col min="6159" max="6159" width="16.28515625" style="244" bestFit="1" customWidth="1"/>
    <col min="6160" max="6165" width="10.42578125" style="244" bestFit="1" customWidth="1"/>
    <col min="6166" max="6166" width="10.140625" style="244" customWidth="1"/>
    <col min="6167" max="6400" width="9.140625" style="244"/>
    <col min="6401" max="6401" width="7.140625" style="244" customWidth="1"/>
    <col min="6402" max="6402" width="49.28515625" style="244" customWidth="1"/>
    <col min="6403" max="6403" width="13.5703125" style="244" customWidth="1"/>
    <col min="6404" max="6404" width="6.5703125" style="244" bestFit="1" customWidth="1"/>
    <col min="6405" max="6405" width="7.28515625" style="244" customWidth="1"/>
    <col min="6406" max="6406" width="8.7109375" style="244" customWidth="1"/>
    <col min="6407" max="6407" width="15.42578125" style="244" customWidth="1"/>
    <col min="6408" max="6408" width="17.85546875" style="244" customWidth="1"/>
    <col min="6409" max="6412" width="18.5703125" style="244" bestFit="1" customWidth="1"/>
    <col min="6413" max="6414" width="12.85546875" style="244" bestFit="1" customWidth="1"/>
    <col min="6415" max="6415" width="16.28515625" style="244" bestFit="1" customWidth="1"/>
    <col min="6416" max="6421" width="10.42578125" style="244" bestFit="1" customWidth="1"/>
    <col min="6422" max="6422" width="10.140625" style="244" customWidth="1"/>
    <col min="6423" max="6656" width="9.140625" style="244"/>
    <col min="6657" max="6657" width="7.140625" style="244" customWidth="1"/>
    <col min="6658" max="6658" width="49.28515625" style="244" customWidth="1"/>
    <col min="6659" max="6659" width="13.5703125" style="244" customWidth="1"/>
    <col min="6660" max="6660" width="6.5703125" style="244" bestFit="1" customWidth="1"/>
    <col min="6661" max="6661" width="7.28515625" style="244" customWidth="1"/>
    <col min="6662" max="6662" width="8.7109375" style="244" customWidth="1"/>
    <col min="6663" max="6663" width="15.42578125" style="244" customWidth="1"/>
    <col min="6664" max="6664" width="17.85546875" style="244" customWidth="1"/>
    <col min="6665" max="6668" width="18.5703125" style="244" bestFit="1" customWidth="1"/>
    <col min="6669" max="6670" width="12.85546875" style="244" bestFit="1" customWidth="1"/>
    <col min="6671" max="6671" width="16.28515625" style="244" bestFit="1" customWidth="1"/>
    <col min="6672" max="6677" width="10.42578125" style="244" bestFit="1" customWidth="1"/>
    <col min="6678" max="6678" width="10.140625" style="244" customWidth="1"/>
    <col min="6679" max="6912" width="9.140625" style="244"/>
    <col min="6913" max="6913" width="7.140625" style="244" customWidth="1"/>
    <col min="6914" max="6914" width="49.28515625" style="244" customWidth="1"/>
    <col min="6915" max="6915" width="13.5703125" style="244" customWidth="1"/>
    <col min="6916" max="6916" width="6.5703125" style="244" bestFit="1" customWidth="1"/>
    <col min="6917" max="6917" width="7.28515625" style="244" customWidth="1"/>
    <col min="6918" max="6918" width="8.7109375" style="244" customWidth="1"/>
    <col min="6919" max="6919" width="15.42578125" style="244" customWidth="1"/>
    <col min="6920" max="6920" width="17.85546875" style="244" customWidth="1"/>
    <col min="6921" max="6924" width="18.5703125" style="244" bestFit="1" customWidth="1"/>
    <col min="6925" max="6926" width="12.85546875" style="244" bestFit="1" customWidth="1"/>
    <col min="6927" max="6927" width="16.28515625" style="244" bestFit="1" customWidth="1"/>
    <col min="6928" max="6933" width="10.42578125" style="244" bestFit="1" customWidth="1"/>
    <col min="6934" max="6934" width="10.140625" style="244" customWidth="1"/>
    <col min="6935" max="7168" width="9.140625" style="244"/>
    <col min="7169" max="7169" width="7.140625" style="244" customWidth="1"/>
    <col min="7170" max="7170" width="49.28515625" style="244" customWidth="1"/>
    <col min="7171" max="7171" width="13.5703125" style="244" customWidth="1"/>
    <col min="7172" max="7172" width="6.5703125" style="244" bestFit="1" customWidth="1"/>
    <col min="7173" max="7173" width="7.28515625" style="244" customWidth="1"/>
    <col min="7174" max="7174" width="8.7109375" style="244" customWidth="1"/>
    <col min="7175" max="7175" width="15.42578125" style="244" customWidth="1"/>
    <col min="7176" max="7176" width="17.85546875" style="244" customWidth="1"/>
    <col min="7177" max="7180" width="18.5703125" style="244" bestFit="1" customWidth="1"/>
    <col min="7181" max="7182" width="12.85546875" style="244" bestFit="1" customWidth="1"/>
    <col min="7183" max="7183" width="16.28515625" style="244" bestFit="1" customWidth="1"/>
    <col min="7184" max="7189" width="10.42578125" style="244" bestFit="1" customWidth="1"/>
    <col min="7190" max="7190" width="10.140625" style="244" customWidth="1"/>
    <col min="7191" max="7424" width="9.140625" style="244"/>
    <col min="7425" max="7425" width="7.140625" style="244" customWidth="1"/>
    <col min="7426" max="7426" width="49.28515625" style="244" customWidth="1"/>
    <col min="7427" max="7427" width="13.5703125" style="244" customWidth="1"/>
    <col min="7428" max="7428" width="6.5703125" style="244" bestFit="1" customWidth="1"/>
    <col min="7429" max="7429" width="7.28515625" style="244" customWidth="1"/>
    <col min="7430" max="7430" width="8.7109375" style="244" customWidth="1"/>
    <col min="7431" max="7431" width="15.42578125" style="244" customWidth="1"/>
    <col min="7432" max="7432" width="17.85546875" style="244" customWidth="1"/>
    <col min="7433" max="7436" width="18.5703125" style="244" bestFit="1" customWidth="1"/>
    <col min="7437" max="7438" width="12.85546875" style="244" bestFit="1" customWidth="1"/>
    <col min="7439" max="7439" width="16.28515625" style="244" bestFit="1" customWidth="1"/>
    <col min="7440" max="7445" width="10.42578125" style="244" bestFit="1" customWidth="1"/>
    <col min="7446" max="7446" width="10.140625" style="244" customWidth="1"/>
    <col min="7447" max="7680" width="9.140625" style="244"/>
    <col min="7681" max="7681" width="7.140625" style="244" customWidth="1"/>
    <col min="7682" max="7682" width="49.28515625" style="244" customWidth="1"/>
    <col min="7683" max="7683" width="13.5703125" style="244" customWidth="1"/>
    <col min="7684" max="7684" width="6.5703125" style="244" bestFit="1" customWidth="1"/>
    <col min="7685" max="7685" width="7.28515625" style="244" customWidth="1"/>
    <col min="7686" max="7686" width="8.7109375" style="244" customWidth="1"/>
    <col min="7687" max="7687" width="15.42578125" style="244" customWidth="1"/>
    <col min="7688" max="7688" width="17.85546875" style="244" customWidth="1"/>
    <col min="7689" max="7692" width="18.5703125" style="244" bestFit="1" customWidth="1"/>
    <col min="7693" max="7694" width="12.85546875" style="244" bestFit="1" customWidth="1"/>
    <col min="7695" max="7695" width="16.28515625" style="244" bestFit="1" customWidth="1"/>
    <col min="7696" max="7701" width="10.42578125" style="244" bestFit="1" customWidth="1"/>
    <col min="7702" max="7702" width="10.140625" style="244" customWidth="1"/>
    <col min="7703" max="7936" width="9.140625" style="244"/>
    <col min="7937" max="7937" width="7.140625" style="244" customWidth="1"/>
    <col min="7938" max="7938" width="49.28515625" style="244" customWidth="1"/>
    <col min="7939" max="7939" width="13.5703125" style="244" customWidth="1"/>
    <col min="7940" max="7940" width="6.5703125" style="244" bestFit="1" customWidth="1"/>
    <col min="7941" max="7941" width="7.28515625" style="244" customWidth="1"/>
    <col min="7942" max="7942" width="8.7109375" style="244" customWidth="1"/>
    <col min="7943" max="7943" width="15.42578125" style="244" customWidth="1"/>
    <col min="7944" max="7944" width="17.85546875" style="244" customWidth="1"/>
    <col min="7945" max="7948" width="18.5703125" style="244" bestFit="1" customWidth="1"/>
    <col min="7949" max="7950" width="12.85546875" style="244" bestFit="1" customWidth="1"/>
    <col min="7951" max="7951" width="16.28515625" style="244" bestFit="1" customWidth="1"/>
    <col min="7952" max="7957" width="10.42578125" style="244" bestFit="1" customWidth="1"/>
    <col min="7958" max="7958" width="10.140625" style="244" customWidth="1"/>
    <col min="7959" max="8192" width="9.140625" style="244"/>
    <col min="8193" max="8193" width="7.140625" style="244" customWidth="1"/>
    <col min="8194" max="8194" width="49.28515625" style="244" customWidth="1"/>
    <col min="8195" max="8195" width="13.5703125" style="244" customWidth="1"/>
    <col min="8196" max="8196" width="6.5703125" style="244" bestFit="1" customWidth="1"/>
    <col min="8197" max="8197" width="7.28515625" style="244" customWidth="1"/>
    <col min="8198" max="8198" width="8.7109375" style="244" customWidth="1"/>
    <col min="8199" max="8199" width="15.42578125" style="244" customWidth="1"/>
    <col min="8200" max="8200" width="17.85546875" style="244" customWidth="1"/>
    <col min="8201" max="8204" width="18.5703125" style="244" bestFit="1" customWidth="1"/>
    <col min="8205" max="8206" width="12.85546875" style="244" bestFit="1" customWidth="1"/>
    <col min="8207" max="8207" width="16.28515625" style="244" bestFit="1" customWidth="1"/>
    <col min="8208" max="8213" width="10.42578125" style="244" bestFit="1" customWidth="1"/>
    <col min="8214" max="8214" width="10.140625" style="244" customWidth="1"/>
    <col min="8215" max="8448" width="9.140625" style="244"/>
    <col min="8449" max="8449" width="7.140625" style="244" customWidth="1"/>
    <col min="8450" max="8450" width="49.28515625" style="244" customWidth="1"/>
    <col min="8451" max="8451" width="13.5703125" style="244" customWidth="1"/>
    <col min="8452" max="8452" width="6.5703125" style="244" bestFit="1" customWidth="1"/>
    <col min="8453" max="8453" width="7.28515625" style="244" customWidth="1"/>
    <col min="8454" max="8454" width="8.7109375" style="244" customWidth="1"/>
    <col min="8455" max="8455" width="15.42578125" style="244" customWidth="1"/>
    <col min="8456" max="8456" width="17.85546875" style="244" customWidth="1"/>
    <col min="8457" max="8460" width="18.5703125" style="244" bestFit="1" customWidth="1"/>
    <col min="8461" max="8462" width="12.85546875" style="244" bestFit="1" customWidth="1"/>
    <col min="8463" max="8463" width="16.28515625" style="244" bestFit="1" customWidth="1"/>
    <col min="8464" max="8469" width="10.42578125" style="244" bestFit="1" customWidth="1"/>
    <col min="8470" max="8470" width="10.140625" style="244" customWidth="1"/>
    <col min="8471" max="8704" width="9.140625" style="244"/>
    <col min="8705" max="8705" width="7.140625" style="244" customWidth="1"/>
    <col min="8706" max="8706" width="49.28515625" style="244" customWidth="1"/>
    <col min="8707" max="8707" width="13.5703125" style="244" customWidth="1"/>
    <col min="8708" max="8708" width="6.5703125" style="244" bestFit="1" customWidth="1"/>
    <col min="8709" max="8709" width="7.28515625" style="244" customWidth="1"/>
    <col min="8710" max="8710" width="8.7109375" style="244" customWidth="1"/>
    <col min="8711" max="8711" width="15.42578125" style="244" customWidth="1"/>
    <col min="8712" max="8712" width="17.85546875" style="244" customWidth="1"/>
    <col min="8713" max="8716" width="18.5703125" style="244" bestFit="1" customWidth="1"/>
    <col min="8717" max="8718" width="12.85546875" style="244" bestFit="1" customWidth="1"/>
    <col min="8719" max="8719" width="16.28515625" style="244" bestFit="1" customWidth="1"/>
    <col min="8720" max="8725" width="10.42578125" style="244" bestFit="1" customWidth="1"/>
    <col min="8726" max="8726" width="10.140625" style="244" customWidth="1"/>
    <col min="8727" max="8960" width="9.140625" style="244"/>
    <col min="8961" max="8961" width="7.140625" style="244" customWidth="1"/>
    <col min="8962" max="8962" width="49.28515625" style="244" customWidth="1"/>
    <col min="8963" max="8963" width="13.5703125" style="244" customWidth="1"/>
    <col min="8964" max="8964" width="6.5703125" style="244" bestFit="1" customWidth="1"/>
    <col min="8965" max="8965" width="7.28515625" style="244" customWidth="1"/>
    <col min="8966" max="8966" width="8.7109375" style="244" customWidth="1"/>
    <col min="8967" max="8967" width="15.42578125" style="244" customWidth="1"/>
    <col min="8968" max="8968" width="17.85546875" style="244" customWidth="1"/>
    <col min="8969" max="8972" width="18.5703125" style="244" bestFit="1" customWidth="1"/>
    <col min="8973" max="8974" width="12.85546875" style="244" bestFit="1" customWidth="1"/>
    <col min="8975" max="8975" width="16.28515625" style="244" bestFit="1" customWidth="1"/>
    <col min="8976" max="8981" width="10.42578125" style="244" bestFit="1" customWidth="1"/>
    <col min="8982" max="8982" width="10.140625" style="244" customWidth="1"/>
    <col min="8983" max="9216" width="9.140625" style="244"/>
    <col min="9217" max="9217" width="7.140625" style="244" customWidth="1"/>
    <col min="9218" max="9218" width="49.28515625" style="244" customWidth="1"/>
    <col min="9219" max="9219" width="13.5703125" style="244" customWidth="1"/>
    <col min="9220" max="9220" width="6.5703125" style="244" bestFit="1" customWidth="1"/>
    <col min="9221" max="9221" width="7.28515625" style="244" customWidth="1"/>
    <col min="9222" max="9222" width="8.7109375" style="244" customWidth="1"/>
    <col min="9223" max="9223" width="15.42578125" style="244" customWidth="1"/>
    <col min="9224" max="9224" width="17.85546875" style="244" customWidth="1"/>
    <col min="9225" max="9228" width="18.5703125" style="244" bestFit="1" customWidth="1"/>
    <col min="9229" max="9230" width="12.85546875" style="244" bestFit="1" customWidth="1"/>
    <col min="9231" max="9231" width="16.28515625" style="244" bestFit="1" customWidth="1"/>
    <col min="9232" max="9237" width="10.42578125" style="244" bestFit="1" customWidth="1"/>
    <col min="9238" max="9238" width="10.140625" style="244" customWidth="1"/>
    <col min="9239" max="9472" width="9.140625" style="244"/>
    <col min="9473" max="9473" width="7.140625" style="244" customWidth="1"/>
    <col min="9474" max="9474" width="49.28515625" style="244" customWidth="1"/>
    <col min="9475" max="9475" width="13.5703125" style="244" customWidth="1"/>
    <col min="9476" max="9476" width="6.5703125" style="244" bestFit="1" customWidth="1"/>
    <col min="9477" max="9477" width="7.28515625" style="244" customWidth="1"/>
    <col min="9478" max="9478" width="8.7109375" style="244" customWidth="1"/>
    <col min="9479" max="9479" width="15.42578125" style="244" customWidth="1"/>
    <col min="9480" max="9480" width="17.85546875" style="244" customWidth="1"/>
    <col min="9481" max="9484" width="18.5703125" style="244" bestFit="1" customWidth="1"/>
    <col min="9485" max="9486" width="12.85546875" style="244" bestFit="1" customWidth="1"/>
    <col min="9487" max="9487" width="16.28515625" style="244" bestFit="1" customWidth="1"/>
    <col min="9488" max="9493" width="10.42578125" style="244" bestFit="1" customWidth="1"/>
    <col min="9494" max="9494" width="10.140625" style="244" customWidth="1"/>
    <col min="9495" max="9728" width="9.140625" style="244"/>
    <col min="9729" max="9729" width="7.140625" style="244" customWidth="1"/>
    <col min="9730" max="9730" width="49.28515625" style="244" customWidth="1"/>
    <col min="9731" max="9731" width="13.5703125" style="244" customWidth="1"/>
    <col min="9732" max="9732" width="6.5703125" style="244" bestFit="1" customWidth="1"/>
    <col min="9733" max="9733" width="7.28515625" style="244" customWidth="1"/>
    <col min="9734" max="9734" width="8.7109375" style="244" customWidth="1"/>
    <col min="9735" max="9735" width="15.42578125" style="244" customWidth="1"/>
    <col min="9736" max="9736" width="17.85546875" style="244" customWidth="1"/>
    <col min="9737" max="9740" width="18.5703125" style="244" bestFit="1" customWidth="1"/>
    <col min="9741" max="9742" width="12.85546875" style="244" bestFit="1" customWidth="1"/>
    <col min="9743" max="9743" width="16.28515625" style="244" bestFit="1" customWidth="1"/>
    <col min="9744" max="9749" width="10.42578125" style="244" bestFit="1" customWidth="1"/>
    <col min="9750" max="9750" width="10.140625" style="244" customWidth="1"/>
    <col min="9751" max="9984" width="9.140625" style="244"/>
    <col min="9985" max="9985" width="7.140625" style="244" customWidth="1"/>
    <col min="9986" max="9986" width="49.28515625" style="244" customWidth="1"/>
    <col min="9987" max="9987" width="13.5703125" style="244" customWidth="1"/>
    <col min="9988" max="9988" width="6.5703125" style="244" bestFit="1" customWidth="1"/>
    <col min="9989" max="9989" width="7.28515625" style="244" customWidth="1"/>
    <col min="9990" max="9990" width="8.7109375" style="244" customWidth="1"/>
    <col min="9991" max="9991" width="15.42578125" style="244" customWidth="1"/>
    <col min="9992" max="9992" width="17.85546875" style="244" customWidth="1"/>
    <col min="9993" max="9996" width="18.5703125" style="244" bestFit="1" customWidth="1"/>
    <col min="9997" max="9998" width="12.85546875" style="244" bestFit="1" customWidth="1"/>
    <col min="9999" max="9999" width="16.28515625" style="244" bestFit="1" customWidth="1"/>
    <col min="10000" max="10005" width="10.42578125" style="244" bestFit="1" customWidth="1"/>
    <col min="10006" max="10006" width="10.140625" style="244" customWidth="1"/>
    <col min="10007" max="10240" width="9.140625" style="244"/>
    <col min="10241" max="10241" width="7.140625" style="244" customWidth="1"/>
    <col min="10242" max="10242" width="49.28515625" style="244" customWidth="1"/>
    <col min="10243" max="10243" width="13.5703125" style="244" customWidth="1"/>
    <col min="10244" max="10244" width="6.5703125" style="244" bestFit="1" customWidth="1"/>
    <col min="10245" max="10245" width="7.28515625" style="244" customWidth="1"/>
    <col min="10246" max="10246" width="8.7109375" style="244" customWidth="1"/>
    <col min="10247" max="10247" width="15.42578125" style="244" customWidth="1"/>
    <col min="10248" max="10248" width="17.85546875" style="244" customWidth="1"/>
    <col min="10249" max="10252" width="18.5703125" style="244" bestFit="1" customWidth="1"/>
    <col min="10253" max="10254" width="12.85546875" style="244" bestFit="1" customWidth="1"/>
    <col min="10255" max="10255" width="16.28515625" style="244" bestFit="1" customWidth="1"/>
    <col min="10256" max="10261" width="10.42578125" style="244" bestFit="1" customWidth="1"/>
    <col min="10262" max="10262" width="10.140625" style="244" customWidth="1"/>
    <col min="10263" max="10496" width="9.140625" style="244"/>
    <col min="10497" max="10497" width="7.140625" style="244" customWidth="1"/>
    <col min="10498" max="10498" width="49.28515625" style="244" customWidth="1"/>
    <col min="10499" max="10499" width="13.5703125" style="244" customWidth="1"/>
    <col min="10500" max="10500" width="6.5703125" style="244" bestFit="1" customWidth="1"/>
    <col min="10501" max="10501" width="7.28515625" style="244" customWidth="1"/>
    <col min="10502" max="10502" width="8.7109375" style="244" customWidth="1"/>
    <col min="10503" max="10503" width="15.42578125" style="244" customWidth="1"/>
    <col min="10504" max="10504" width="17.85546875" style="244" customWidth="1"/>
    <col min="10505" max="10508" width="18.5703125" style="244" bestFit="1" customWidth="1"/>
    <col min="10509" max="10510" width="12.85546875" style="244" bestFit="1" customWidth="1"/>
    <col min="10511" max="10511" width="16.28515625" style="244" bestFit="1" customWidth="1"/>
    <col min="10512" max="10517" width="10.42578125" style="244" bestFit="1" customWidth="1"/>
    <col min="10518" max="10518" width="10.140625" style="244" customWidth="1"/>
    <col min="10519" max="10752" width="9.140625" style="244"/>
    <col min="10753" max="10753" width="7.140625" style="244" customWidth="1"/>
    <col min="10754" max="10754" width="49.28515625" style="244" customWidth="1"/>
    <col min="10755" max="10755" width="13.5703125" style="244" customWidth="1"/>
    <col min="10756" max="10756" width="6.5703125" style="244" bestFit="1" customWidth="1"/>
    <col min="10757" max="10757" width="7.28515625" style="244" customWidth="1"/>
    <col min="10758" max="10758" width="8.7109375" style="244" customWidth="1"/>
    <col min="10759" max="10759" width="15.42578125" style="244" customWidth="1"/>
    <col min="10760" max="10760" width="17.85546875" style="244" customWidth="1"/>
    <col min="10761" max="10764" width="18.5703125" style="244" bestFit="1" customWidth="1"/>
    <col min="10765" max="10766" width="12.85546875" style="244" bestFit="1" customWidth="1"/>
    <col min="10767" max="10767" width="16.28515625" style="244" bestFit="1" customWidth="1"/>
    <col min="10768" max="10773" width="10.42578125" style="244" bestFit="1" customWidth="1"/>
    <col min="10774" max="10774" width="10.140625" style="244" customWidth="1"/>
    <col min="10775" max="11008" width="9.140625" style="244"/>
    <col min="11009" max="11009" width="7.140625" style="244" customWidth="1"/>
    <col min="11010" max="11010" width="49.28515625" style="244" customWidth="1"/>
    <col min="11011" max="11011" width="13.5703125" style="244" customWidth="1"/>
    <col min="11012" max="11012" width="6.5703125" style="244" bestFit="1" customWidth="1"/>
    <col min="11013" max="11013" width="7.28515625" style="244" customWidth="1"/>
    <col min="11014" max="11014" width="8.7109375" style="244" customWidth="1"/>
    <col min="11015" max="11015" width="15.42578125" style="244" customWidth="1"/>
    <col min="11016" max="11016" width="17.85546875" style="244" customWidth="1"/>
    <col min="11017" max="11020" width="18.5703125" style="244" bestFit="1" customWidth="1"/>
    <col min="11021" max="11022" width="12.85546875" style="244" bestFit="1" customWidth="1"/>
    <col min="11023" max="11023" width="16.28515625" style="244" bestFit="1" customWidth="1"/>
    <col min="11024" max="11029" width="10.42578125" style="244" bestFit="1" customWidth="1"/>
    <col min="11030" max="11030" width="10.140625" style="244" customWidth="1"/>
    <col min="11031" max="11264" width="9.140625" style="244"/>
    <col min="11265" max="11265" width="7.140625" style="244" customWidth="1"/>
    <col min="11266" max="11266" width="49.28515625" style="244" customWidth="1"/>
    <col min="11267" max="11267" width="13.5703125" style="244" customWidth="1"/>
    <col min="11268" max="11268" width="6.5703125" style="244" bestFit="1" customWidth="1"/>
    <col min="11269" max="11269" width="7.28515625" style="244" customWidth="1"/>
    <col min="11270" max="11270" width="8.7109375" style="244" customWidth="1"/>
    <col min="11271" max="11271" width="15.42578125" style="244" customWidth="1"/>
    <col min="11272" max="11272" width="17.85546875" style="244" customWidth="1"/>
    <col min="11273" max="11276" width="18.5703125" style="244" bestFit="1" customWidth="1"/>
    <col min="11277" max="11278" width="12.85546875" style="244" bestFit="1" customWidth="1"/>
    <col min="11279" max="11279" width="16.28515625" style="244" bestFit="1" customWidth="1"/>
    <col min="11280" max="11285" width="10.42578125" style="244" bestFit="1" customWidth="1"/>
    <col min="11286" max="11286" width="10.140625" style="244" customWidth="1"/>
    <col min="11287" max="11520" width="9.140625" style="244"/>
    <col min="11521" max="11521" width="7.140625" style="244" customWidth="1"/>
    <col min="11522" max="11522" width="49.28515625" style="244" customWidth="1"/>
    <col min="11523" max="11523" width="13.5703125" style="244" customWidth="1"/>
    <col min="11524" max="11524" width="6.5703125" style="244" bestFit="1" customWidth="1"/>
    <col min="11525" max="11525" width="7.28515625" style="244" customWidth="1"/>
    <col min="11526" max="11526" width="8.7109375" style="244" customWidth="1"/>
    <col min="11527" max="11527" width="15.42578125" style="244" customWidth="1"/>
    <col min="11528" max="11528" width="17.85546875" style="244" customWidth="1"/>
    <col min="11529" max="11532" width="18.5703125" style="244" bestFit="1" customWidth="1"/>
    <col min="11533" max="11534" width="12.85546875" style="244" bestFit="1" customWidth="1"/>
    <col min="11535" max="11535" width="16.28515625" style="244" bestFit="1" customWidth="1"/>
    <col min="11536" max="11541" width="10.42578125" style="244" bestFit="1" customWidth="1"/>
    <col min="11542" max="11542" width="10.140625" style="244" customWidth="1"/>
    <col min="11543" max="11776" width="9.140625" style="244"/>
    <col min="11777" max="11777" width="7.140625" style="244" customWidth="1"/>
    <col min="11778" max="11778" width="49.28515625" style="244" customWidth="1"/>
    <col min="11779" max="11779" width="13.5703125" style="244" customWidth="1"/>
    <col min="11780" max="11780" width="6.5703125" style="244" bestFit="1" customWidth="1"/>
    <col min="11781" max="11781" width="7.28515625" style="244" customWidth="1"/>
    <col min="11782" max="11782" width="8.7109375" style="244" customWidth="1"/>
    <col min="11783" max="11783" width="15.42578125" style="244" customWidth="1"/>
    <col min="11784" max="11784" width="17.85546875" style="244" customWidth="1"/>
    <col min="11785" max="11788" width="18.5703125" style="244" bestFit="1" customWidth="1"/>
    <col min="11789" max="11790" width="12.85546875" style="244" bestFit="1" customWidth="1"/>
    <col min="11791" max="11791" width="16.28515625" style="244" bestFit="1" customWidth="1"/>
    <col min="11792" max="11797" width="10.42578125" style="244" bestFit="1" customWidth="1"/>
    <col min="11798" max="11798" width="10.140625" style="244" customWidth="1"/>
    <col min="11799" max="12032" width="9.140625" style="244"/>
    <col min="12033" max="12033" width="7.140625" style="244" customWidth="1"/>
    <col min="12034" max="12034" width="49.28515625" style="244" customWidth="1"/>
    <col min="12035" max="12035" width="13.5703125" style="244" customWidth="1"/>
    <col min="12036" max="12036" width="6.5703125" style="244" bestFit="1" customWidth="1"/>
    <col min="12037" max="12037" width="7.28515625" style="244" customWidth="1"/>
    <col min="12038" max="12038" width="8.7109375" style="244" customWidth="1"/>
    <col min="12039" max="12039" width="15.42578125" style="244" customWidth="1"/>
    <col min="12040" max="12040" width="17.85546875" style="244" customWidth="1"/>
    <col min="12041" max="12044" width="18.5703125" style="244" bestFit="1" customWidth="1"/>
    <col min="12045" max="12046" width="12.85546875" style="244" bestFit="1" customWidth="1"/>
    <col min="12047" max="12047" width="16.28515625" style="244" bestFit="1" customWidth="1"/>
    <col min="12048" max="12053" width="10.42578125" style="244" bestFit="1" customWidth="1"/>
    <col min="12054" max="12054" width="10.140625" style="244" customWidth="1"/>
    <col min="12055" max="12288" width="9.140625" style="244"/>
    <col min="12289" max="12289" width="7.140625" style="244" customWidth="1"/>
    <col min="12290" max="12290" width="49.28515625" style="244" customWidth="1"/>
    <col min="12291" max="12291" width="13.5703125" style="244" customWidth="1"/>
    <col min="12292" max="12292" width="6.5703125" style="244" bestFit="1" customWidth="1"/>
    <col min="12293" max="12293" width="7.28515625" style="244" customWidth="1"/>
    <col min="12294" max="12294" width="8.7109375" style="244" customWidth="1"/>
    <col min="12295" max="12295" width="15.42578125" style="244" customWidth="1"/>
    <col min="12296" max="12296" width="17.85546875" style="244" customWidth="1"/>
    <col min="12297" max="12300" width="18.5703125" style="244" bestFit="1" customWidth="1"/>
    <col min="12301" max="12302" width="12.85546875" style="244" bestFit="1" customWidth="1"/>
    <col min="12303" max="12303" width="16.28515625" style="244" bestFit="1" customWidth="1"/>
    <col min="12304" max="12309" width="10.42578125" style="244" bestFit="1" customWidth="1"/>
    <col min="12310" max="12310" width="10.140625" style="244" customWidth="1"/>
    <col min="12311" max="12544" width="9.140625" style="244"/>
    <col min="12545" max="12545" width="7.140625" style="244" customWidth="1"/>
    <col min="12546" max="12546" width="49.28515625" style="244" customWidth="1"/>
    <col min="12547" max="12547" width="13.5703125" style="244" customWidth="1"/>
    <col min="12548" max="12548" width="6.5703125" style="244" bestFit="1" customWidth="1"/>
    <col min="12549" max="12549" width="7.28515625" style="244" customWidth="1"/>
    <col min="12550" max="12550" width="8.7109375" style="244" customWidth="1"/>
    <col min="12551" max="12551" width="15.42578125" style="244" customWidth="1"/>
    <col min="12552" max="12552" width="17.85546875" style="244" customWidth="1"/>
    <col min="12553" max="12556" width="18.5703125" style="244" bestFit="1" customWidth="1"/>
    <col min="12557" max="12558" width="12.85546875" style="244" bestFit="1" customWidth="1"/>
    <col min="12559" max="12559" width="16.28515625" style="244" bestFit="1" customWidth="1"/>
    <col min="12560" max="12565" width="10.42578125" style="244" bestFit="1" customWidth="1"/>
    <col min="12566" max="12566" width="10.140625" style="244" customWidth="1"/>
    <col min="12567" max="12800" width="9.140625" style="244"/>
    <col min="12801" max="12801" width="7.140625" style="244" customWidth="1"/>
    <col min="12802" max="12802" width="49.28515625" style="244" customWidth="1"/>
    <col min="12803" max="12803" width="13.5703125" style="244" customWidth="1"/>
    <col min="12804" max="12804" width="6.5703125" style="244" bestFit="1" customWidth="1"/>
    <col min="12805" max="12805" width="7.28515625" style="244" customWidth="1"/>
    <col min="12806" max="12806" width="8.7109375" style="244" customWidth="1"/>
    <col min="12807" max="12807" width="15.42578125" style="244" customWidth="1"/>
    <col min="12808" max="12808" width="17.85546875" style="244" customWidth="1"/>
    <col min="12809" max="12812" width="18.5703125" style="244" bestFit="1" customWidth="1"/>
    <col min="12813" max="12814" width="12.85546875" style="244" bestFit="1" customWidth="1"/>
    <col min="12815" max="12815" width="16.28515625" style="244" bestFit="1" customWidth="1"/>
    <col min="12816" max="12821" width="10.42578125" style="244" bestFit="1" customWidth="1"/>
    <col min="12822" max="12822" width="10.140625" style="244" customWidth="1"/>
    <col min="12823" max="13056" width="9.140625" style="244"/>
    <col min="13057" max="13057" width="7.140625" style="244" customWidth="1"/>
    <col min="13058" max="13058" width="49.28515625" style="244" customWidth="1"/>
    <col min="13059" max="13059" width="13.5703125" style="244" customWidth="1"/>
    <col min="13060" max="13060" width="6.5703125" style="244" bestFit="1" customWidth="1"/>
    <col min="13061" max="13061" width="7.28515625" style="244" customWidth="1"/>
    <col min="13062" max="13062" width="8.7109375" style="244" customWidth="1"/>
    <col min="13063" max="13063" width="15.42578125" style="244" customWidth="1"/>
    <col min="13064" max="13064" width="17.85546875" style="244" customWidth="1"/>
    <col min="13065" max="13068" width="18.5703125" style="244" bestFit="1" customWidth="1"/>
    <col min="13069" max="13070" width="12.85546875" style="244" bestFit="1" customWidth="1"/>
    <col min="13071" max="13071" width="16.28515625" style="244" bestFit="1" customWidth="1"/>
    <col min="13072" max="13077" width="10.42578125" style="244" bestFit="1" customWidth="1"/>
    <col min="13078" max="13078" width="10.140625" style="244" customWidth="1"/>
    <col min="13079" max="13312" width="9.140625" style="244"/>
    <col min="13313" max="13313" width="7.140625" style="244" customWidth="1"/>
    <col min="13314" max="13314" width="49.28515625" style="244" customWidth="1"/>
    <col min="13315" max="13315" width="13.5703125" style="244" customWidth="1"/>
    <col min="13316" max="13316" width="6.5703125" style="244" bestFit="1" customWidth="1"/>
    <col min="13317" max="13317" width="7.28515625" style="244" customWidth="1"/>
    <col min="13318" max="13318" width="8.7109375" style="244" customWidth="1"/>
    <col min="13319" max="13319" width="15.42578125" style="244" customWidth="1"/>
    <col min="13320" max="13320" width="17.85546875" style="244" customWidth="1"/>
    <col min="13321" max="13324" width="18.5703125" style="244" bestFit="1" customWidth="1"/>
    <col min="13325" max="13326" width="12.85546875" style="244" bestFit="1" customWidth="1"/>
    <col min="13327" max="13327" width="16.28515625" style="244" bestFit="1" customWidth="1"/>
    <col min="13328" max="13333" width="10.42578125" style="244" bestFit="1" customWidth="1"/>
    <col min="13334" max="13334" width="10.140625" style="244" customWidth="1"/>
    <col min="13335" max="13568" width="9.140625" style="244"/>
    <col min="13569" max="13569" width="7.140625" style="244" customWidth="1"/>
    <col min="13570" max="13570" width="49.28515625" style="244" customWidth="1"/>
    <col min="13571" max="13571" width="13.5703125" style="244" customWidth="1"/>
    <col min="13572" max="13572" width="6.5703125" style="244" bestFit="1" customWidth="1"/>
    <col min="13573" max="13573" width="7.28515625" style="244" customWidth="1"/>
    <col min="13574" max="13574" width="8.7109375" style="244" customWidth="1"/>
    <col min="13575" max="13575" width="15.42578125" style="244" customWidth="1"/>
    <col min="13576" max="13576" width="17.85546875" style="244" customWidth="1"/>
    <col min="13577" max="13580" width="18.5703125" style="244" bestFit="1" customWidth="1"/>
    <col min="13581" max="13582" width="12.85546875" style="244" bestFit="1" customWidth="1"/>
    <col min="13583" max="13583" width="16.28515625" style="244" bestFit="1" customWidth="1"/>
    <col min="13584" max="13589" width="10.42578125" style="244" bestFit="1" customWidth="1"/>
    <col min="13590" max="13590" width="10.140625" style="244" customWidth="1"/>
    <col min="13591" max="13824" width="9.140625" style="244"/>
    <col min="13825" max="13825" width="7.140625" style="244" customWidth="1"/>
    <col min="13826" max="13826" width="49.28515625" style="244" customWidth="1"/>
    <col min="13827" max="13827" width="13.5703125" style="244" customWidth="1"/>
    <col min="13828" max="13828" width="6.5703125" style="244" bestFit="1" customWidth="1"/>
    <col min="13829" max="13829" width="7.28515625" style="244" customWidth="1"/>
    <col min="13830" max="13830" width="8.7109375" style="244" customWidth="1"/>
    <col min="13831" max="13831" width="15.42578125" style="244" customWidth="1"/>
    <col min="13832" max="13832" width="17.85546875" style="244" customWidth="1"/>
    <col min="13833" max="13836" width="18.5703125" style="244" bestFit="1" customWidth="1"/>
    <col min="13837" max="13838" width="12.85546875" style="244" bestFit="1" customWidth="1"/>
    <col min="13839" max="13839" width="16.28515625" style="244" bestFit="1" customWidth="1"/>
    <col min="13840" max="13845" width="10.42578125" style="244" bestFit="1" customWidth="1"/>
    <col min="13846" max="13846" width="10.140625" style="244" customWidth="1"/>
    <col min="13847" max="14080" width="9.140625" style="244"/>
    <col min="14081" max="14081" width="7.140625" style="244" customWidth="1"/>
    <col min="14082" max="14082" width="49.28515625" style="244" customWidth="1"/>
    <col min="14083" max="14083" width="13.5703125" style="244" customWidth="1"/>
    <col min="14084" max="14084" width="6.5703125" style="244" bestFit="1" customWidth="1"/>
    <col min="14085" max="14085" width="7.28515625" style="244" customWidth="1"/>
    <col min="14086" max="14086" width="8.7109375" style="244" customWidth="1"/>
    <col min="14087" max="14087" width="15.42578125" style="244" customWidth="1"/>
    <col min="14088" max="14088" width="17.85546875" style="244" customWidth="1"/>
    <col min="14089" max="14092" width="18.5703125" style="244" bestFit="1" customWidth="1"/>
    <col min="14093" max="14094" width="12.85546875" style="244" bestFit="1" customWidth="1"/>
    <col min="14095" max="14095" width="16.28515625" style="244" bestFit="1" customWidth="1"/>
    <col min="14096" max="14101" width="10.42578125" style="244" bestFit="1" customWidth="1"/>
    <col min="14102" max="14102" width="10.140625" style="244" customWidth="1"/>
    <col min="14103" max="14336" width="9.140625" style="244"/>
    <col min="14337" max="14337" width="7.140625" style="244" customWidth="1"/>
    <col min="14338" max="14338" width="49.28515625" style="244" customWidth="1"/>
    <col min="14339" max="14339" width="13.5703125" style="244" customWidth="1"/>
    <col min="14340" max="14340" width="6.5703125" style="244" bestFit="1" customWidth="1"/>
    <col min="14341" max="14341" width="7.28515625" style="244" customWidth="1"/>
    <col min="14342" max="14342" width="8.7109375" style="244" customWidth="1"/>
    <col min="14343" max="14343" width="15.42578125" style="244" customWidth="1"/>
    <col min="14344" max="14344" width="17.85546875" style="244" customWidth="1"/>
    <col min="14345" max="14348" width="18.5703125" style="244" bestFit="1" customWidth="1"/>
    <col min="14349" max="14350" width="12.85546875" style="244" bestFit="1" customWidth="1"/>
    <col min="14351" max="14351" width="16.28515625" style="244" bestFit="1" customWidth="1"/>
    <col min="14352" max="14357" width="10.42578125" style="244" bestFit="1" customWidth="1"/>
    <col min="14358" max="14358" width="10.140625" style="244" customWidth="1"/>
    <col min="14359" max="14592" width="9.140625" style="244"/>
    <col min="14593" max="14593" width="7.140625" style="244" customWidth="1"/>
    <col min="14594" max="14594" width="49.28515625" style="244" customWidth="1"/>
    <col min="14595" max="14595" width="13.5703125" style="244" customWidth="1"/>
    <col min="14596" max="14596" width="6.5703125" style="244" bestFit="1" customWidth="1"/>
    <col min="14597" max="14597" width="7.28515625" style="244" customWidth="1"/>
    <col min="14598" max="14598" width="8.7109375" style="244" customWidth="1"/>
    <col min="14599" max="14599" width="15.42578125" style="244" customWidth="1"/>
    <col min="14600" max="14600" width="17.85546875" style="244" customWidth="1"/>
    <col min="14601" max="14604" width="18.5703125" style="244" bestFit="1" customWidth="1"/>
    <col min="14605" max="14606" width="12.85546875" style="244" bestFit="1" customWidth="1"/>
    <col min="14607" max="14607" width="16.28515625" style="244" bestFit="1" customWidth="1"/>
    <col min="14608" max="14613" width="10.42578125" style="244" bestFit="1" customWidth="1"/>
    <col min="14614" max="14614" width="10.140625" style="244" customWidth="1"/>
    <col min="14615" max="14848" width="9.140625" style="244"/>
    <col min="14849" max="14849" width="7.140625" style="244" customWidth="1"/>
    <col min="14850" max="14850" width="49.28515625" style="244" customWidth="1"/>
    <col min="14851" max="14851" width="13.5703125" style="244" customWidth="1"/>
    <col min="14852" max="14852" width="6.5703125" style="244" bestFit="1" customWidth="1"/>
    <col min="14853" max="14853" width="7.28515625" style="244" customWidth="1"/>
    <col min="14854" max="14854" width="8.7109375" style="244" customWidth="1"/>
    <col min="14855" max="14855" width="15.42578125" style="244" customWidth="1"/>
    <col min="14856" max="14856" width="17.85546875" style="244" customWidth="1"/>
    <col min="14857" max="14860" width="18.5703125" style="244" bestFit="1" customWidth="1"/>
    <col min="14861" max="14862" width="12.85546875" style="244" bestFit="1" customWidth="1"/>
    <col min="14863" max="14863" width="16.28515625" style="244" bestFit="1" customWidth="1"/>
    <col min="14864" max="14869" width="10.42578125" style="244" bestFit="1" customWidth="1"/>
    <col min="14870" max="14870" width="10.140625" style="244" customWidth="1"/>
    <col min="14871" max="15104" width="9.140625" style="244"/>
    <col min="15105" max="15105" width="7.140625" style="244" customWidth="1"/>
    <col min="15106" max="15106" width="49.28515625" style="244" customWidth="1"/>
    <col min="15107" max="15107" width="13.5703125" style="244" customWidth="1"/>
    <col min="15108" max="15108" width="6.5703125" style="244" bestFit="1" customWidth="1"/>
    <col min="15109" max="15109" width="7.28515625" style="244" customWidth="1"/>
    <col min="15110" max="15110" width="8.7109375" style="244" customWidth="1"/>
    <col min="15111" max="15111" width="15.42578125" style="244" customWidth="1"/>
    <col min="15112" max="15112" width="17.85546875" style="244" customWidth="1"/>
    <col min="15113" max="15116" width="18.5703125" style="244" bestFit="1" customWidth="1"/>
    <col min="15117" max="15118" width="12.85546875" style="244" bestFit="1" customWidth="1"/>
    <col min="15119" max="15119" width="16.28515625" style="244" bestFit="1" customWidth="1"/>
    <col min="15120" max="15125" width="10.42578125" style="244" bestFit="1" customWidth="1"/>
    <col min="15126" max="15126" width="10.140625" style="244" customWidth="1"/>
    <col min="15127" max="15360" width="9.140625" style="244"/>
    <col min="15361" max="15361" width="7.140625" style="244" customWidth="1"/>
    <col min="15362" max="15362" width="49.28515625" style="244" customWidth="1"/>
    <col min="15363" max="15363" width="13.5703125" style="244" customWidth="1"/>
    <col min="15364" max="15364" width="6.5703125" style="244" bestFit="1" customWidth="1"/>
    <col min="15365" max="15365" width="7.28515625" style="244" customWidth="1"/>
    <col min="15366" max="15366" width="8.7109375" style="244" customWidth="1"/>
    <col min="15367" max="15367" width="15.42578125" style="244" customWidth="1"/>
    <col min="15368" max="15368" width="17.85546875" style="244" customWidth="1"/>
    <col min="15369" max="15372" width="18.5703125" style="244" bestFit="1" customWidth="1"/>
    <col min="15373" max="15374" width="12.85546875" style="244" bestFit="1" customWidth="1"/>
    <col min="15375" max="15375" width="16.28515625" style="244" bestFit="1" customWidth="1"/>
    <col min="15376" max="15381" width="10.42578125" style="244" bestFit="1" customWidth="1"/>
    <col min="15382" max="15382" width="10.140625" style="244" customWidth="1"/>
    <col min="15383" max="15616" width="9.140625" style="244"/>
    <col min="15617" max="15617" width="7.140625" style="244" customWidth="1"/>
    <col min="15618" max="15618" width="49.28515625" style="244" customWidth="1"/>
    <col min="15619" max="15619" width="13.5703125" style="244" customWidth="1"/>
    <col min="15620" max="15620" width="6.5703125" style="244" bestFit="1" customWidth="1"/>
    <col min="15621" max="15621" width="7.28515625" style="244" customWidth="1"/>
    <col min="15622" max="15622" width="8.7109375" style="244" customWidth="1"/>
    <col min="15623" max="15623" width="15.42578125" style="244" customWidth="1"/>
    <col min="15624" max="15624" width="17.85546875" style="244" customWidth="1"/>
    <col min="15625" max="15628" width="18.5703125" style="244" bestFit="1" customWidth="1"/>
    <col min="15629" max="15630" width="12.85546875" style="244" bestFit="1" customWidth="1"/>
    <col min="15631" max="15631" width="16.28515625" style="244" bestFit="1" customWidth="1"/>
    <col min="15632" max="15637" width="10.42578125" style="244" bestFit="1" customWidth="1"/>
    <col min="15638" max="15638" width="10.140625" style="244" customWidth="1"/>
    <col min="15639" max="15872" width="9.140625" style="244"/>
    <col min="15873" max="15873" width="7.140625" style="244" customWidth="1"/>
    <col min="15874" max="15874" width="49.28515625" style="244" customWidth="1"/>
    <col min="15875" max="15875" width="13.5703125" style="244" customWidth="1"/>
    <col min="15876" max="15876" width="6.5703125" style="244" bestFit="1" customWidth="1"/>
    <col min="15877" max="15877" width="7.28515625" style="244" customWidth="1"/>
    <col min="15878" max="15878" width="8.7109375" style="244" customWidth="1"/>
    <col min="15879" max="15879" width="15.42578125" style="244" customWidth="1"/>
    <col min="15880" max="15880" width="17.85546875" style="244" customWidth="1"/>
    <col min="15881" max="15884" width="18.5703125" style="244" bestFit="1" customWidth="1"/>
    <col min="15885" max="15886" width="12.85546875" style="244" bestFit="1" customWidth="1"/>
    <col min="15887" max="15887" width="16.28515625" style="244" bestFit="1" customWidth="1"/>
    <col min="15888" max="15893" width="10.42578125" style="244" bestFit="1" customWidth="1"/>
    <col min="15894" max="15894" width="10.140625" style="244" customWidth="1"/>
    <col min="15895" max="16128" width="9.140625" style="244"/>
    <col min="16129" max="16129" width="7.140625" style="244" customWidth="1"/>
    <col min="16130" max="16130" width="49.28515625" style="244" customWidth="1"/>
    <col min="16131" max="16131" width="13.5703125" style="244" customWidth="1"/>
    <col min="16132" max="16132" width="6.5703125" style="244" bestFit="1" customWidth="1"/>
    <col min="16133" max="16133" width="7.28515625" style="244" customWidth="1"/>
    <col min="16134" max="16134" width="8.7109375" style="244" customWidth="1"/>
    <col min="16135" max="16135" width="15.42578125" style="244" customWidth="1"/>
    <col min="16136" max="16136" width="17.85546875" style="244" customWidth="1"/>
    <col min="16137" max="16140" width="18.5703125" style="244" bestFit="1" customWidth="1"/>
    <col min="16141" max="16142" width="12.85546875" style="244" bestFit="1" customWidth="1"/>
    <col min="16143" max="16143" width="16.28515625" style="244" bestFit="1" customWidth="1"/>
    <col min="16144" max="16149" width="10.42578125" style="244" bestFit="1" customWidth="1"/>
    <col min="16150" max="16150" width="10.140625" style="244" customWidth="1"/>
    <col min="16151" max="16384" width="9.140625" style="244"/>
  </cols>
  <sheetData>
    <row r="1" spans="1:3">
      <c r="A1" s="215" t="s">
        <v>263</v>
      </c>
      <c r="B1" s="215"/>
      <c r="C1" s="216" t="s">
        <v>2668</v>
      </c>
    </row>
    <row r="2" spans="1:3">
      <c r="A2" s="215" t="s">
        <v>263</v>
      </c>
      <c r="B2" s="215"/>
      <c r="C2" s="216" t="s">
        <v>2650</v>
      </c>
    </row>
    <row r="3" spans="1:3" ht="11.25" customHeight="1">
      <c r="A3" s="412" t="s">
        <v>2763</v>
      </c>
      <c r="B3" s="412"/>
      <c r="C3" s="412"/>
    </row>
    <row r="4" spans="1:3" ht="29.25" customHeight="1">
      <c r="A4" s="412"/>
      <c r="B4" s="412"/>
      <c r="C4" s="412"/>
    </row>
    <row r="5" spans="1:3">
      <c r="A5" s="215" t="s">
        <v>263</v>
      </c>
      <c r="B5" s="215"/>
      <c r="C5" s="215"/>
    </row>
    <row r="6" spans="1:3" ht="27" customHeight="1">
      <c r="A6" s="217" t="s">
        <v>2491</v>
      </c>
      <c r="B6" s="217" t="s">
        <v>516</v>
      </c>
      <c r="C6" s="218" t="s">
        <v>2492</v>
      </c>
    </row>
    <row r="7" spans="1:3">
      <c r="A7" s="380">
        <v>1</v>
      </c>
      <c r="B7" s="245" t="s">
        <v>2493</v>
      </c>
      <c r="C7" s="221">
        <v>207067</v>
      </c>
    </row>
    <row r="8" spans="1:3">
      <c r="A8" s="380">
        <v>2</v>
      </c>
      <c r="B8" s="245" t="s">
        <v>2558</v>
      </c>
      <c r="C8" s="221">
        <v>4663.6000000000004</v>
      </c>
    </row>
    <row r="9" spans="1:3">
      <c r="A9" s="380">
        <v>3</v>
      </c>
      <c r="B9" s="245" t="s">
        <v>2495</v>
      </c>
      <c r="C9" s="221">
        <v>27861.599999999999</v>
      </c>
    </row>
    <row r="10" spans="1:3">
      <c r="A10" s="380">
        <v>4</v>
      </c>
      <c r="B10" s="245" t="s">
        <v>2559</v>
      </c>
      <c r="C10" s="221">
        <v>2627.8</v>
      </c>
    </row>
    <row r="11" spans="1:3">
      <c r="A11" s="380">
        <v>5</v>
      </c>
      <c r="B11" s="245" t="s">
        <v>2497</v>
      </c>
      <c r="C11" s="221">
        <v>6856.7</v>
      </c>
    </row>
    <row r="12" spans="1:3">
      <c r="A12" s="380">
        <v>6</v>
      </c>
      <c r="B12" s="245" t="s">
        <v>2560</v>
      </c>
      <c r="C12" s="221">
        <v>7990.7</v>
      </c>
    </row>
    <row r="13" spans="1:3">
      <c r="A13" s="380">
        <v>7</v>
      </c>
      <c r="B13" s="245" t="s">
        <v>2561</v>
      </c>
      <c r="C13" s="221">
        <v>2813.2</v>
      </c>
    </row>
    <row r="14" spans="1:3">
      <c r="A14" s="380">
        <v>8</v>
      </c>
      <c r="B14" s="245" t="s">
        <v>2562</v>
      </c>
      <c r="C14" s="221">
        <v>10897.8</v>
      </c>
    </row>
    <row r="15" spans="1:3">
      <c r="A15" s="380">
        <v>9</v>
      </c>
      <c r="B15" s="245" t="s">
        <v>2501</v>
      </c>
      <c r="C15" s="221">
        <v>13662.6</v>
      </c>
    </row>
    <row r="16" spans="1:3">
      <c r="A16" s="380">
        <v>10</v>
      </c>
      <c r="B16" s="245" t="s">
        <v>2502</v>
      </c>
      <c r="C16" s="221">
        <v>12241.6</v>
      </c>
    </row>
    <row r="17" spans="1:3">
      <c r="A17" s="380">
        <v>11</v>
      </c>
      <c r="B17" s="245" t="s">
        <v>2503</v>
      </c>
      <c r="C17" s="221">
        <v>19549.3</v>
      </c>
    </row>
    <row r="18" spans="1:3">
      <c r="A18" s="380">
        <v>12</v>
      </c>
      <c r="B18" s="245" t="s">
        <v>2563</v>
      </c>
      <c r="C18" s="221">
        <v>19135.5</v>
      </c>
    </row>
    <row r="19" spans="1:3">
      <c r="A19" s="380">
        <v>13</v>
      </c>
      <c r="B19" s="245" t="s">
        <v>2564</v>
      </c>
      <c r="C19" s="221">
        <v>9556.6</v>
      </c>
    </row>
    <row r="20" spans="1:3">
      <c r="A20" s="380">
        <v>14</v>
      </c>
      <c r="B20" s="245" t="s">
        <v>2565</v>
      </c>
      <c r="C20" s="221">
        <v>9741.5</v>
      </c>
    </row>
    <row r="21" spans="1:3">
      <c r="A21" s="380">
        <v>15</v>
      </c>
      <c r="B21" s="245" t="s">
        <v>2566</v>
      </c>
      <c r="C21" s="221">
        <v>3830.2</v>
      </c>
    </row>
    <row r="22" spans="1:3">
      <c r="A22" s="380">
        <v>16</v>
      </c>
      <c r="B22" s="245" t="s">
        <v>2567</v>
      </c>
      <c r="C22" s="221">
        <v>4705.6000000000004</v>
      </c>
    </row>
    <row r="23" spans="1:3">
      <c r="A23" s="380">
        <v>17</v>
      </c>
      <c r="B23" s="245" t="s">
        <v>2568</v>
      </c>
      <c r="C23" s="221">
        <v>5897.4</v>
      </c>
    </row>
    <row r="24" spans="1:3">
      <c r="A24" s="380">
        <v>18</v>
      </c>
      <c r="B24" s="245" t="s">
        <v>2569</v>
      </c>
      <c r="C24" s="221">
        <v>3648.2</v>
      </c>
    </row>
    <row r="25" spans="1:3">
      <c r="A25" s="380">
        <v>19</v>
      </c>
      <c r="B25" s="245" t="s">
        <v>2570</v>
      </c>
      <c r="C25" s="221">
        <v>3995.8</v>
      </c>
    </row>
    <row r="26" spans="1:3">
      <c r="A26" s="380">
        <v>20</v>
      </c>
      <c r="B26" s="245" t="s">
        <v>2571</v>
      </c>
      <c r="C26" s="221">
        <v>7128</v>
      </c>
    </row>
    <row r="27" spans="1:3">
      <c r="A27" s="380">
        <v>21</v>
      </c>
      <c r="B27" s="245" t="s">
        <v>2572</v>
      </c>
      <c r="C27" s="221">
        <v>8698.5</v>
      </c>
    </row>
    <row r="28" spans="1:3">
      <c r="A28" s="380">
        <v>22</v>
      </c>
      <c r="B28" s="245" t="s">
        <v>2573</v>
      </c>
      <c r="C28" s="221">
        <v>4955.8999999999996</v>
      </c>
    </row>
    <row r="29" spans="1:3">
      <c r="A29" s="380">
        <v>23</v>
      </c>
      <c r="B29" s="245" t="s">
        <v>2574</v>
      </c>
      <c r="C29" s="221">
        <v>5306.3</v>
      </c>
    </row>
    <row r="30" spans="1:3">
      <c r="A30" s="380">
        <v>24</v>
      </c>
      <c r="B30" s="245" t="s">
        <v>2575</v>
      </c>
      <c r="C30" s="221">
        <v>10259.799999999999</v>
      </c>
    </row>
    <row r="31" spans="1:3">
      <c r="A31" s="380">
        <v>25</v>
      </c>
      <c r="B31" s="245" t="s">
        <v>2576</v>
      </c>
      <c r="C31" s="221">
        <v>4507.1000000000004</v>
      </c>
    </row>
    <row r="32" spans="1:3">
      <c r="A32" s="380">
        <v>26</v>
      </c>
      <c r="B32" s="245" t="s">
        <v>2577</v>
      </c>
      <c r="C32" s="221">
        <v>9502.4</v>
      </c>
    </row>
    <row r="33" spans="1:3">
      <c r="A33" s="380">
        <v>27</v>
      </c>
      <c r="B33" s="245" t="s">
        <v>2578</v>
      </c>
      <c r="C33" s="221">
        <v>6625.7</v>
      </c>
    </row>
    <row r="34" spans="1:3">
      <c r="A34" s="380">
        <v>28</v>
      </c>
      <c r="B34" s="245" t="s">
        <v>2579</v>
      </c>
      <c r="C34" s="221">
        <v>8637.7000000000007</v>
      </c>
    </row>
    <row r="35" spans="1:3">
      <c r="A35" s="380">
        <v>29</v>
      </c>
      <c r="B35" s="245" t="s">
        <v>2580</v>
      </c>
      <c r="C35" s="221">
        <v>1939.5</v>
      </c>
    </row>
    <row r="36" spans="1:3">
      <c r="A36" s="380">
        <v>30</v>
      </c>
      <c r="B36" s="245" t="s">
        <v>2581</v>
      </c>
      <c r="C36" s="221">
        <v>3880</v>
      </c>
    </row>
    <row r="37" spans="1:3">
      <c r="A37" s="380">
        <v>31</v>
      </c>
      <c r="B37" s="245" t="s">
        <v>2582</v>
      </c>
      <c r="C37" s="221">
        <v>3713.2</v>
      </c>
    </row>
    <row r="38" spans="1:3">
      <c r="A38" s="380">
        <v>32</v>
      </c>
      <c r="B38" s="245" t="s">
        <v>2583</v>
      </c>
      <c r="C38" s="221">
        <v>19172.099999999999</v>
      </c>
    </row>
    <row r="39" spans="1:3">
      <c r="A39" s="380">
        <v>33</v>
      </c>
      <c r="B39" s="245" t="s">
        <v>2584</v>
      </c>
      <c r="C39" s="221">
        <v>4546.5</v>
      </c>
    </row>
    <row r="40" spans="1:3">
      <c r="A40" s="380">
        <v>34</v>
      </c>
      <c r="B40" s="245" t="s">
        <v>2585</v>
      </c>
      <c r="C40" s="221">
        <v>4869.5</v>
      </c>
    </row>
    <row r="41" spans="1:3">
      <c r="A41" s="380">
        <v>35</v>
      </c>
      <c r="B41" s="245" t="s">
        <v>2586</v>
      </c>
      <c r="C41" s="221">
        <v>3861.6</v>
      </c>
    </row>
    <row r="42" spans="1:3">
      <c r="A42" s="380">
        <v>36</v>
      </c>
      <c r="B42" s="245" t="s">
        <v>2587</v>
      </c>
      <c r="C42" s="221">
        <v>1912.5</v>
      </c>
    </row>
    <row r="43" spans="1:3">
      <c r="A43" s="380">
        <v>37</v>
      </c>
      <c r="B43" s="245" t="s">
        <v>2588</v>
      </c>
      <c r="C43" s="221">
        <v>3203.5</v>
      </c>
    </row>
    <row r="44" spans="1:3">
      <c r="A44" s="380">
        <v>38</v>
      </c>
      <c r="B44" s="245" t="s">
        <v>2589</v>
      </c>
      <c r="C44" s="221">
        <v>7623.3</v>
      </c>
    </row>
    <row r="45" spans="1:3">
      <c r="A45" s="380">
        <v>39</v>
      </c>
      <c r="B45" s="245" t="s">
        <v>2590</v>
      </c>
      <c r="C45" s="221">
        <v>4746</v>
      </c>
    </row>
    <row r="46" spans="1:3">
      <c r="A46" s="380">
        <v>40</v>
      </c>
      <c r="B46" s="245" t="s">
        <v>2591</v>
      </c>
      <c r="C46" s="221">
        <v>14238.9</v>
      </c>
    </row>
    <row r="47" spans="1:3">
      <c r="A47" s="380">
        <v>41</v>
      </c>
      <c r="B47" s="245" t="s">
        <v>1115</v>
      </c>
      <c r="C47" s="221">
        <v>3112</v>
      </c>
    </row>
    <row r="48" spans="1:3">
      <c r="A48" s="380">
        <v>42</v>
      </c>
      <c r="B48" s="245" t="s">
        <v>2539</v>
      </c>
      <c r="C48" s="221">
        <v>7773.9</v>
      </c>
    </row>
    <row r="49" spans="1:3">
      <c r="A49" s="380">
        <v>43</v>
      </c>
      <c r="B49" s="245" t="s">
        <v>2592</v>
      </c>
      <c r="C49" s="221">
        <v>4996.8999999999996</v>
      </c>
    </row>
    <row r="50" spans="1:3">
      <c r="A50" s="380">
        <v>44</v>
      </c>
      <c r="B50" s="245" t="s">
        <v>2593</v>
      </c>
      <c r="C50" s="221">
        <v>3989</v>
      </c>
    </row>
    <row r="51" spans="1:3">
      <c r="A51" s="380">
        <v>45</v>
      </c>
      <c r="B51" s="245" t="s">
        <v>2594</v>
      </c>
      <c r="C51" s="221">
        <v>4170.1000000000004</v>
      </c>
    </row>
    <row r="52" spans="1:3">
      <c r="A52" s="380">
        <v>46</v>
      </c>
      <c r="B52" s="245" t="s">
        <v>2595</v>
      </c>
      <c r="C52" s="221">
        <v>4205.3999999999996</v>
      </c>
    </row>
    <row r="53" spans="1:3">
      <c r="A53" s="380">
        <v>47</v>
      </c>
      <c r="B53" s="245" t="s">
        <v>2596</v>
      </c>
      <c r="C53" s="221">
        <v>1962.2</v>
      </c>
    </row>
    <row r="54" spans="1:3">
      <c r="A54" s="380">
        <v>48</v>
      </c>
      <c r="B54" s="245" t="s">
        <v>2597</v>
      </c>
      <c r="C54" s="221">
        <v>4718.5</v>
      </c>
    </row>
    <row r="55" spans="1:3" s="254" customFormat="1" ht="12.75">
      <c r="A55" s="382"/>
      <c r="B55" s="245" t="s">
        <v>2554</v>
      </c>
      <c r="C55" s="221">
        <v>11242.9</v>
      </c>
    </row>
    <row r="56" spans="1:3" s="254" customFormat="1" ht="12.75">
      <c r="A56" s="383"/>
      <c r="B56" s="252" t="s">
        <v>860</v>
      </c>
      <c r="C56" s="253">
        <v>562241.6</v>
      </c>
    </row>
  </sheetData>
  <mergeCells count="1">
    <mergeCell ref="A3:C4"/>
  </mergeCells>
  <pageMargins left="0.70866141732283472" right="0.55118110236220474" top="0.35433070866141736" bottom="0.31496062992125984" header="0.31496062992125984" footer="0.31496062992125984"/>
  <pageSetup paperSize="9" scale="95" firstPageNumber="66" orientation="portrait" useFirstPageNumber="1" r:id="rId1"/>
  <drawing r:id="rId2"/>
</worksheet>
</file>

<file path=xl/worksheets/sheet36.xml><?xml version="1.0" encoding="utf-8"?>
<worksheet xmlns="http://schemas.openxmlformats.org/spreadsheetml/2006/main" xmlns:r="http://schemas.openxmlformats.org/officeDocument/2006/relationships">
  <sheetPr>
    <pageSetUpPr fitToPage="1"/>
  </sheetPr>
  <dimension ref="A1:C56"/>
  <sheetViews>
    <sheetView zoomScaleNormal="100" workbookViewId="0">
      <selection activeCell="B18" sqref="B18"/>
    </sheetView>
  </sheetViews>
  <sheetFormatPr defaultRowHeight="15"/>
  <cols>
    <col min="1" max="1" width="7.140625" style="244" customWidth="1"/>
    <col min="2" max="2" width="49.28515625" style="244" customWidth="1"/>
    <col min="3" max="3" width="21.7109375" style="244" customWidth="1"/>
    <col min="4" max="4" width="6.5703125" style="244" bestFit="1" customWidth="1"/>
    <col min="5" max="5" width="7.28515625" style="244" customWidth="1"/>
    <col min="6" max="6" width="8.7109375" style="244" customWidth="1"/>
    <col min="7" max="7" width="15.42578125" style="244" customWidth="1"/>
    <col min="8" max="8" width="17.85546875" style="244" customWidth="1"/>
    <col min="9" max="12" width="18.5703125" style="244" bestFit="1" customWidth="1"/>
    <col min="13" max="14" width="12.85546875" style="244" bestFit="1" customWidth="1"/>
    <col min="15" max="15" width="16.28515625" style="244" bestFit="1" customWidth="1"/>
    <col min="16" max="21" width="10.42578125" style="244" bestFit="1" customWidth="1"/>
    <col min="22" max="22" width="10.140625" style="244" customWidth="1"/>
    <col min="23" max="256" width="9.140625" style="244"/>
    <col min="257" max="257" width="7.140625" style="244" customWidth="1"/>
    <col min="258" max="258" width="49.28515625" style="244" customWidth="1"/>
    <col min="259" max="259" width="13.5703125" style="244" customWidth="1"/>
    <col min="260" max="260" width="6.5703125" style="244" bestFit="1" customWidth="1"/>
    <col min="261" max="261" width="7.28515625" style="244" customWidth="1"/>
    <col min="262" max="262" width="8.7109375" style="244" customWidth="1"/>
    <col min="263" max="263" width="15.42578125" style="244" customWidth="1"/>
    <col min="264" max="264" width="17.85546875" style="244" customWidth="1"/>
    <col min="265" max="268" width="18.5703125" style="244" bestFit="1" customWidth="1"/>
    <col min="269" max="270" width="12.85546875" style="244" bestFit="1" customWidth="1"/>
    <col min="271" max="271" width="16.28515625" style="244" bestFit="1" customWidth="1"/>
    <col min="272" max="277" width="10.42578125" style="244" bestFit="1" customWidth="1"/>
    <col min="278" max="278" width="10.140625" style="244" customWidth="1"/>
    <col min="279" max="512" width="9.140625" style="244"/>
    <col min="513" max="513" width="7.140625" style="244" customWidth="1"/>
    <col min="514" max="514" width="49.28515625" style="244" customWidth="1"/>
    <col min="515" max="515" width="13.5703125" style="244" customWidth="1"/>
    <col min="516" max="516" width="6.5703125" style="244" bestFit="1" customWidth="1"/>
    <col min="517" max="517" width="7.28515625" style="244" customWidth="1"/>
    <col min="518" max="518" width="8.7109375" style="244" customWidth="1"/>
    <col min="519" max="519" width="15.42578125" style="244" customWidth="1"/>
    <col min="520" max="520" width="17.85546875" style="244" customWidth="1"/>
    <col min="521" max="524" width="18.5703125" style="244" bestFit="1" customWidth="1"/>
    <col min="525" max="526" width="12.85546875" style="244" bestFit="1" customWidth="1"/>
    <col min="527" max="527" width="16.28515625" style="244" bestFit="1" customWidth="1"/>
    <col min="528" max="533" width="10.42578125" style="244" bestFit="1" customWidth="1"/>
    <col min="534" max="534" width="10.140625" style="244" customWidth="1"/>
    <col min="535" max="768" width="9.140625" style="244"/>
    <col min="769" max="769" width="7.140625" style="244" customWidth="1"/>
    <col min="770" max="770" width="49.28515625" style="244" customWidth="1"/>
    <col min="771" max="771" width="13.5703125" style="244" customWidth="1"/>
    <col min="772" max="772" width="6.5703125" style="244" bestFit="1" customWidth="1"/>
    <col min="773" max="773" width="7.28515625" style="244" customWidth="1"/>
    <col min="774" max="774" width="8.7109375" style="244" customWidth="1"/>
    <col min="775" max="775" width="15.42578125" style="244" customWidth="1"/>
    <col min="776" max="776" width="17.85546875" style="244" customWidth="1"/>
    <col min="777" max="780" width="18.5703125" style="244" bestFit="1" customWidth="1"/>
    <col min="781" max="782" width="12.85546875" style="244" bestFit="1" customWidth="1"/>
    <col min="783" max="783" width="16.28515625" style="244" bestFit="1" customWidth="1"/>
    <col min="784" max="789" width="10.42578125" style="244" bestFit="1" customWidth="1"/>
    <col min="790" max="790" width="10.140625" style="244" customWidth="1"/>
    <col min="791" max="1024" width="9.140625" style="244"/>
    <col min="1025" max="1025" width="7.140625" style="244" customWidth="1"/>
    <col min="1026" max="1026" width="49.28515625" style="244" customWidth="1"/>
    <col min="1027" max="1027" width="13.5703125" style="244" customWidth="1"/>
    <col min="1028" max="1028" width="6.5703125" style="244" bestFit="1" customWidth="1"/>
    <col min="1029" max="1029" width="7.28515625" style="244" customWidth="1"/>
    <col min="1030" max="1030" width="8.7109375" style="244" customWidth="1"/>
    <col min="1031" max="1031" width="15.42578125" style="244" customWidth="1"/>
    <col min="1032" max="1032" width="17.85546875" style="244" customWidth="1"/>
    <col min="1033" max="1036" width="18.5703125" style="244" bestFit="1" customWidth="1"/>
    <col min="1037" max="1038" width="12.85546875" style="244" bestFit="1" customWidth="1"/>
    <col min="1039" max="1039" width="16.28515625" style="244" bestFit="1" customWidth="1"/>
    <col min="1040" max="1045" width="10.42578125" style="244" bestFit="1" customWidth="1"/>
    <col min="1046" max="1046" width="10.140625" style="244" customWidth="1"/>
    <col min="1047" max="1280" width="9.140625" style="244"/>
    <col min="1281" max="1281" width="7.140625" style="244" customWidth="1"/>
    <col min="1282" max="1282" width="49.28515625" style="244" customWidth="1"/>
    <col min="1283" max="1283" width="13.5703125" style="244" customWidth="1"/>
    <col min="1284" max="1284" width="6.5703125" style="244" bestFit="1" customWidth="1"/>
    <col min="1285" max="1285" width="7.28515625" style="244" customWidth="1"/>
    <col min="1286" max="1286" width="8.7109375" style="244" customWidth="1"/>
    <col min="1287" max="1287" width="15.42578125" style="244" customWidth="1"/>
    <col min="1288" max="1288" width="17.85546875" style="244" customWidth="1"/>
    <col min="1289" max="1292" width="18.5703125" style="244" bestFit="1" customWidth="1"/>
    <col min="1293" max="1294" width="12.85546875" style="244" bestFit="1" customWidth="1"/>
    <col min="1295" max="1295" width="16.28515625" style="244" bestFit="1" customWidth="1"/>
    <col min="1296" max="1301" width="10.42578125" style="244" bestFit="1" customWidth="1"/>
    <col min="1302" max="1302" width="10.140625" style="244" customWidth="1"/>
    <col min="1303" max="1536" width="9.140625" style="244"/>
    <col min="1537" max="1537" width="7.140625" style="244" customWidth="1"/>
    <col min="1538" max="1538" width="49.28515625" style="244" customWidth="1"/>
    <col min="1539" max="1539" width="13.5703125" style="244" customWidth="1"/>
    <col min="1540" max="1540" width="6.5703125" style="244" bestFit="1" customWidth="1"/>
    <col min="1541" max="1541" width="7.28515625" style="244" customWidth="1"/>
    <col min="1542" max="1542" width="8.7109375" style="244" customWidth="1"/>
    <col min="1543" max="1543" width="15.42578125" style="244" customWidth="1"/>
    <col min="1544" max="1544" width="17.85546875" style="244" customWidth="1"/>
    <col min="1545" max="1548" width="18.5703125" style="244" bestFit="1" customWidth="1"/>
    <col min="1549" max="1550" width="12.85546875" style="244" bestFit="1" customWidth="1"/>
    <col min="1551" max="1551" width="16.28515625" style="244" bestFit="1" customWidth="1"/>
    <col min="1552" max="1557" width="10.42578125" style="244" bestFit="1" customWidth="1"/>
    <col min="1558" max="1558" width="10.140625" style="244" customWidth="1"/>
    <col min="1559" max="1792" width="9.140625" style="244"/>
    <col min="1793" max="1793" width="7.140625" style="244" customWidth="1"/>
    <col min="1794" max="1794" width="49.28515625" style="244" customWidth="1"/>
    <col min="1795" max="1795" width="13.5703125" style="244" customWidth="1"/>
    <col min="1796" max="1796" width="6.5703125" style="244" bestFit="1" customWidth="1"/>
    <col min="1797" max="1797" width="7.28515625" style="244" customWidth="1"/>
    <col min="1798" max="1798" width="8.7109375" style="244" customWidth="1"/>
    <col min="1799" max="1799" width="15.42578125" style="244" customWidth="1"/>
    <col min="1800" max="1800" width="17.85546875" style="244" customWidth="1"/>
    <col min="1801" max="1804" width="18.5703125" style="244" bestFit="1" customWidth="1"/>
    <col min="1805" max="1806" width="12.85546875" style="244" bestFit="1" customWidth="1"/>
    <col min="1807" max="1807" width="16.28515625" style="244" bestFit="1" customWidth="1"/>
    <col min="1808" max="1813" width="10.42578125" style="244" bestFit="1" customWidth="1"/>
    <col min="1814" max="1814" width="10.140625" style="244" customWidth="1"/>
    <col min="1815" max="2048" width="9.140625" style="244"/>
    <col min="2049" max="2049" width="7.140625" style="244" customWidth="1"/>
    <col min="2050" max="2050" width="49.28515625" style="244" customWidth="1"/>
    <col min="2051" max="2051" width="13.5703125" style="244" customWidth="1"/>
    <col min="2052" max="2052" width="6.5703125" style="244" bestFit="1" customWidth="1"/>
    <col min="2053" max="2053" width="7.28515625" style="244" customWidth="1"/>
    <col min="2054" max="2054" width="8.7109375" style="244" customWidth="1"/>
    <col min="2055" max="2055" width="15.42578125" style="244" customWidth="1"/>
    <col min="2056" max="2056" width="17.85546875" style="244" customWidth="1"/>
    <col min="2057" max="2060" width="18.5703125" style="244" bestFit="1" customWidth="1"/>
    <col min="2061" max="2062" width="12.85546875" style="244" bestFit="1" customWidth="1"/>
    <col min="2063" max="2063" width="16.28515625" style="244" bestFit="1" customWidth="1"/>
    <col min="2064" max="2069" width="10.42578125" style="244" bestFit="1" customWidth="1"/>
    <col min="2070" max="2070" width="10.140625" style="244" customWidth="1"/>
    <col min="2071" max="2304" width="9.140625" style="244"/>
    <col min="2305" max="2305" width="7.140625" style="244" customWidth="1"/>
    <col min="2306" max="2306" width="49.28515625" style="244" customWidth="1"/>
    <col min="2307" max="2307" width="13.5703125" style="244" customWidth="1"/>
    <col min="2308" max="2308" width="6.5703125" style="244" bestFit="1" customWidth="1"/>
    <col min="2309" max="2309" width="7.28515625" style="244" customWidth="1"/>
    <col min="2310" max="2310" width="8.7109375" style="244" customWidth="1"/>
    <col min="2311" max="2311" width="15.42578125" style="244" customWidth="1"/>
    <col min="2312" max="2312" width="17.85546875" style="244" customWidth="1"/>
    <col min="2313" max="2316" width="18.5703125" style="244" bestFit="1" customWidth="1"/>
    <col min="2317" max="2318" width="12.85546875" style="244" bestFit="1" customWidth="1"/>
    <col min="2319" max="2319" width="16.28515625" style="244" bestFit="1" customWidth="1"/>
    <col min="2320" max="2325" width="10.42578125" style="244" bestFit="1" customWidth="1"/>
    <col min="2326" max="2326" width="10.140625" style="244" customWidth="1"/>
    <col min="2327" max="2560" width="9.140625" style="244"/>
    <col min="2561" max="2561" width="7.140625" style="244" customWidth="1"/>
    <col min="2562" max="2562" width="49.28515625" style="244" customWidth="1"/>
    <col min="2563" max="2563" width="13.5703125" style="244" customWidth="1"/>
    <col min="2564" max="2564" width="6.5703125" style="244" bestFit="1" customWidth="1"/>
    <col min="2565" max="2565" width="7.28515625" style="244" customWidth="1"/>
    <col min="2566" max="2566" width="8.7109375" style="244" customWidth="1"/>
    <col min="2567" max="2567" width="15.42578125" style="244" customWidth="1"/>
    <col min="2568" max="2568" width="17.85546875" style="244" customWidth="1"/>
    <col min="2569" max="2572" width="18.5703125" style="244" bestFit="1" customWidth="1"/>
    <col min="2573" max="2574" width="12.85546875" style="244" bestFit="1" customWidth="1"/>
    <col min="2575" max="2575" width="16.28515625" style="244" bestFit="1" customWidth="1"/>
    <col min="2576" max="2581" width="10.42578125" style="244" bestFit="1" customWidth="1"/>
    <col min="2582" max="2582" width="10.140625" style="244" customWidth="1"/>
    <col min="2583" max="2816" width="9.140625" style="244"/>
    <col min="2817" max="2817" width="7.140625" style="244" customWidth="1"/>
    <col min="2818" max="2818" width="49.28515625" style="244" customWidth="1"/>
    <col min="2819" max="2819" width="13.5703125" style="244" customWidth="1"/>
    <col min="2820" max="2820" width="6.5703125" style="244" bestFit="1" customWidth="1"/>
    <col min="2821" max="2821" width="7.28515625" style="244" customWidth="1"/>
    <col min="2822" max="2822" width="8.7109375" style="244" customWidth="1"/>
    <col min="2823" max="2823" width="15.42578125" style="244" customWidth="1"/>
    <col min="2824" max="2824" width="17.85546875" style="244" customWidth="1"/>
    <col min="2825" max="2828" width="18.5703125" style="244" bestFit="1" customWidth="1"/>
    <col min="2829" max="2830" width="12.85546875" style="244" bestFit="1" customWidth="1"/>
    <col min="2831" max="2831" width="16.28515625" style="244" bestFit="1" customWidth="1"/>
    <col min="2832" max="2837" width="10.42578125" style="244" bestFit="1" customWidth="1"/>
    <col min="2838" max="2838" width="10.140625" style="244" customWidth="1"/>
    <col min="2839" max="3072" width="9.140625" style="244"/>
    <col min="3073" max="3073" width="7.140625" style="244" customWidth="1"/>
    <col min="3074" max="3074" width="49.28515625" style="244" customWidth="1"/>
    <col min="3075" max="3075" width="13.5703125" style="244" customWidth="1"/>
    <col min="3076" max="3076" width="6.5703125" style="244" bestFit="1" customWidth="1"/>
    <col min="3077" max="3077" width="7.28515625" style="244" customWidth="1"/>
    <col min="3078" max="3078" width="8.7109375" style="244" customWidth="1"/>
    <col min="3079" max="3079" width="15.42578125" style="244" customWidth="1"/>
    <col min="3080" max="3080" width="17.85546875" style="244" customWidth="1"/>
    <col min="3081" max="3084" width="18.5703125" style="244" bestFit="1" customWidth="1"/>
    <col min="3085" max="3086" width="12.85546875" style="244" bestFit="1" customWidth="1"/>
    <col min="3087" max="3087" width="16.28515625" style="244" bestFit="1" customWidth="1"/>
    <col min="3088" max="3093" width="10.42578125" style="244" bestFit="1" customWidth="1"/>
    <col min="3094" max="3094" width="10.140625" style="244" customWidth="1"/>
    <col min="3095" max="3328" width="9.140625" style="244"/>
    <col min="3329" max="3329" width="7.140625" style="244" customWidth="1"/>
    <col min="3330" max="3330" width="49.28515625" style="244" customWidth="1"/>
    <col min="3331" max="3331" width="13.5703125" style="244" customWidth="1"/>
    <col min="3332" max="3332" width="6.5703125" style="244" bestFit="1" customWidth="1"/>
    <col min="3333" max="3333" width="7.28515625" style="244" customWidth="1"/>
    <col min="3334" max="3334" width="8.7109375" style="244" customWidth="1"/>
    <col min="3335" max="3335" width="15.42578125" style="244" customWidth="1"/>
    <col min="3336" max="3336" width="17.85546875" style="244" customWidth="1"/>
    <col min="3337" max="3340" width="18.5703125" style="244" bestFit="1" customWidth="1"/>
    <col min="3341" max="3342" width="12.85546875" style="244" bestFit="1" customWidth="1"/>
    <col min="3343" max="3343" width="16.28515625" style="244" bestFit="1" customWidth="1"/>
    <col min="3344" max="3349" width="10.42578125" style="244" bestFit="1" customWidth="1"/>
    <col min="3350" max="3350" width="10.140625" style="244" customWidth="1"/>
    <col min="3351" max="3584" width="9.140625" style="244"/>
    <col min="3585" max="3585" width="7.140625" style="244" customWidth="1"/>
    <col min="3586" max="3586" width="49.28515625" style="244" customWidth="1"/>
    <col min="3587" max="3587" width="13.5703125" style="244" customWidth="1"/>
    <col min="3588" max="3588" width="6.5703125" style="244" bestFit="1" customWidth="1"/>
    <col min="3589" max="3589" width="7.28515625" style="244" customWidth="1"/>
    <col min="3590" max="3590" width="8.7109375" style="244" customWidth="1"/>
    <col min="3591" max="3591" width="15.42578125" style="244" customWidth="1"/>
    <col min="3592" max="3592" width="17.85546875" style="244" customWidth="1"/>
    <col min="3593" max="3596" width="18.5703125" style="244" bestFit="1" customWidth="1"/>
    <col min="3597" max="3598" width="12.85546875" style="244" bestFit="1" customWidth="1"/>
    <col min="3599" max="3599" width="16.28515625" style="244" bestFit="1" customWidth="1"/>
    <col min="3600" max="3605" width="10.42578125" style="244" bestFit="1" customWidth="1"/>
    <col min="3606" max="3606" width="10.140625" style="244" customWidth="1"/>
    <col min="3607" max="3840" width="9.140625" style="244"/>
    <col min="3841" max="3841" width="7.140625" style="244" customWidth="1"/>
    <col min="3842" max="3842" width="49.28515625" style="244" customWidth="1"/>
    <col min="3843" max="3843" width="13.5703125" style="244" customWidth="1"/>
    <col min="3844" max="3844" width="6.5703125" style="244" bestFit="1" customWidth="1"/>
    <col min="3845" max="3845" width="7.28515625" style="244" customWidth="1"/>
    <col min="3846" max="3846" width="8.7109375" style="244" customWidth="1"/>
    <col min="3847" max="3847" width="15.42578125" style="244" customWidth="1"/>
    <col min="3848" max="3848" width="17.85546875" style="244" customWidth="1"/>
    <col min="3849" max="3852" width="18.5703125" style="244" bestFit="1" customWidth="1"/>
    <col min="3853" max="3854" width="12.85546875" style="244" bestFit="1" customWidth="1"/>
    <col min="3855" max="3855" width="16.28515625" style="244" bestFit="1" customWidth="1"/>
    <col min="3856" max="3861" width="10.42578125" style="244" bestFit="1" customWidth="1"/>
    <col min="3862" max="3862" width="10.140625" style="244" customWidth="1"/>
    <col min="3863" max="4096" width="9.140625" style="244"/>
    <col min="4097" max="4097" width="7.140625" style="244" customWidth="1"/>
    <col min="4098" max="4098" width="49.28515625" style="244" customWidth="1"/>
    <col min="4099" max="4099" width="13.5703125" style="244" customWidth="1"/>
    <col min="4100" max="4100" width="6.5703125" style="244" bestFit="1" customWidth="1"/>
    <col min="4101" max="4101" width="7.28515625" style="244" customWidth="1"/>
    <col min="4102" max="4102" width="8.7109375" style="244" customWidth="1"/>
    <col min="4103" max="4103" width="15.42578125" style="244" customWidth="1"/>
    <col min="4104" max="4104" width="17.85546875" style="244" customWidth="1"/>
    <col min="4105" max="4108" width="18.5703125" style="244" bestFit="1" customWidth="1"/>
    <col min="4109" max="4110" width="12.85546875" style="244" bestFit="1" customWidth="1"/>
    <col min="4111" max="4111" width="16.28515625" style="244" bestFit="1" customWidth="1"/>
    <col min="4112" max="4117" width="10.42578125" style="244" bestFit="1" customWidth="1"/>
    <col min="4118" max="4118" width="10.140625" style="244" customWidth="1"/>
    <col min="4119" max="4352" width="9.140625" style="244"/>
    <col min="4353" max="4353" width="7.140625" style="244" customWidth="1"/>
    <col min="4354" max="4354" width="49.28515625" style="244" customWidth="1"/>
    <col min="4355" max="4355" width="13.5703125" style="244" customWidth="1"/>
    <col min="4356" max="4356" width="6.5703125" style="244" bestFit="1" customWidth="1"/>
    <col min="4357" max="4357" width="7.28515625" style="244" customWidth="1"/>
    <col min="4358" max="4358" width="8.7109375" style="244" customWidth="1"/>
    <col min="4359" max="4359" width="15.42578125" style="244" customWidth="1"/>
    <col min="4360" max="4360" width="17.85546875" style="244" customWidth="1"/>
    <col min="4361" max="4364" width="18.5703125" style="244" bestFit="1" customWidth="1"/>
    <col min="4365" max="4366" width="12.85546875" style="244" bestFit="1" customWidth="1"/>
    <col min="4367" max="4367" width="16.28515625" style="244" bestFit="1" customWidth="1"/>
    <col min="4368" max="4373" width="10.42578125" style="244" bestFit="1" customWidth="1"/>
    <col min="4374" max="4374" width="10.140625" style="244" customWidth="1"/>
    <col min="4375" max="4608" width="9.140625" style="244"/>
    <col min="4609" max="4609" width="7.140625" style="244" customWidth="1"/>
    <col min="4610" max="4610" width="49.28515625" style="244" customWidth="1"/>
    <col min="4611" max="4611" width="13.5703125" style="244" customWidth="1"/>
    <col min="4612" max="4612" width="6.5703125" style="244" bestFit="1" customWidth="1"/>
    <col min="4613" max="4613" width="7.28515625" style="244" customWidth="1"/>
    <col min="4614" max="4614" width="8.7109375" style="244" customWidth="1"/>
    <col min="4615" max="4615" width="15.42578125" style="244" customWidth="1"/>
    <col min="4616" max="4616" width="17.85546875" style="244" customWidth="1"/>
    <col min="4617" max="4620" width="18.5703125" style="244" bestFit="1" customWidth="1"/>
    <col min="4621" max="4622" width="12.85546875" style="244" bestFit="1" customWidth="1"/>
    <col min="4623" max="4623" width="16.28515625" style="244" bestFit="1" customWidth="1"/>
    <col min="4624" max="4629" width="10.42578125" style="244" bestFit="1" customWidth="1"/>
    <col min="4630" max="4630" width="10.140625" style="244" customWidth="1"/>
    <col min="4631" max="4864" width="9.140625" style="244"/>
    <col min="4865" max="4865" width="7.140625" style="244" customWidth="1"/>
    <col min="4866" max="4866" width="49.28515625" style="244" customWidth="1"/>
    <col min="4867" max="4867" width="13.5703125" style="244" customWidth="1"/>
    <col min="4868" max="4868" width="6.5703125" style="244" bestFit="1" customWidth="1"/>
    <col min="4869" max="4869" width="7.28515625" style="244" customWidth="1"/>
    <col min="4870" max="4870" width="8.7109375" style="244" customWidth="1"/>
    <col min="4871" max="4871" width="15.42578125" style="244" customWidth="1"/>
    <col min="4872" max="4872" width="17.85546875" style="244" customWidth="1"/>
    <col min="4873" max="4876" width="18.5703125" style="244" bestFit="1" customWidth="1"/>
    <col min="4877" max="4878" width="12.85546875" style="244" bestFit="1" customWidth="1"/>
    <col min="4879" max="4879" width="16.28515625" style="244" bestFit="1" customWidth="1"/>
    <col min="4880" max="4885" width="10.42578125" style="244" bestFit="1" customWidth="1"/>
    <col min="4886" max="4886" width="10.140625" style="244" customWidth="1"/>
    <col min="4887" max="5120" width="9.140625" style="244"/>
    <col min="5121" max="5121" width="7.140625" style="244" customWidth="1"/>
    <col min="5122" max="5122" width="49.28515625" style="244" customWidth="1"/>
    <col min="5123" max="5123" width="13.5703125" style="244" customWidth="1"/>
    <col min="5124" max="5124" width="6.5703125" style="244" bestFit="1" customWidth="1"/>
    <col min="5125" max="5125" width="7.28515625" style="244" customWidth="1"/>
    <col min="5126" max="5126" width="8.7109375" style="244" customWidth="1"/>
    <col min="5127" max="5127" width="15.42578125" style="244" customWidth="1"/>
    <col min="5128" max="5128" width="17.85546875" style="244" customWidth="1"/>
    <col min="5129" max="5132" width="18.5703125" style="244" bestFit="1" customWidth="1"/>
    <col min="5133" max="5134" width="12.85546875" style="244" bestFit="1" customWidth="1"/>
    <col min="5135" max="5135" width="16.28515625" style="244" bestFit="1" customWidth="1"/>
    <col min="5136" max="5141" width="10.42578125" style="244" bestFit="1" customWidth="1"/>
    <col min="5142" max="5142" width="10.140625" style="244" customWidth="1"/>
    <col min="5143" max="5376" width="9.140625" style="244"/>
    <col min="5377" max="5377" width="7.140625" style="244" customWidth="1"/>
    <col min="5378" max="5378" width="49.28515625" style="244" customWidth="1"/>
    <col min="5379" max="5379" width="13.5703125" style="244" customWidth="1"/>
    <col min="5380" max="5380" width="6.5703125" style="244" bestFit="1" customWidth="1"/>
    <col min="5381" max="5381" width="7.28515625" style="244" customWidth="1"/>
    <col min="5382" max="5382" width="8.7109375" style="244" customWidth="1"/>
    <col min="5383" max="5383" width="15.42578125" style="244" customWidth="1"/>
    <col min="5384" max="5384" width="17.85546875" style="244" customWidth="1"/>
    <col min="5385" max="5388" width="18.5703125" style="244" bestFit="1" customWidth="1"/>
    <col min="5389" max="5390" width="12.85546875" style="244" bestFit="1" customWidth="1"/>
    <col min="5391" max="5391" width="16.28515625" style="244" bestFit="1" customWidth="1"/>
    <col min="5392" max="5397" width="10.42578125" style="244" bestFit="1" customWidth="1"/>
    <col min="5398" max="5398" width="10.140625" style="244" customWidth="1"/>
    <col min="5399" max="5632" width="9.140625" style="244"/>
    <col min="5633" max="5633" width="7.140625" style="244" customWidth="1"/>
    <col min="5634" max="5634" width="49.28515625" style="244" customWidth="1"/>
    <col min="5635" max="5635" width="13.5703125" style="244" customWidth="1"/>
    <col min="5636" max="5636" width="6.5703125" style="244" bestFit="1" customWidth="1"/>
    <col min="5637" max="5637" width="7.28515625" style="244" customWidth="1"/>
    <col min="5638" max="5638" width="8.7109375" style="244" customWidth="1"/>
    <col min="5639" max="5639" width="15.42578125" style="244" customWidth="1"/>
    <col min="5640" max="5640" width="17.85546875" style="244" customWidth="1"/>
    <col min="5641" max="5644" width="18.5703125" style="244" bestFit="1" customWidth="1"/>
    <col min="5645" max="5646" width="12.85546875" style="244" bestFit="1" customWidth="1"/>
    <col min="5647" max="5647" width="16.28515625" style="244" bestFit="1" customWidth="1"/>
    <col min="5648" max="5653" width="10.42578125" style="244" bestFit="1" customWidth="1"/>
    <col min="5654" max="5654" width="10.140625" style="244" customWidth="1"/>
    <col min="5655" max="5888" width="9.140625" style="244"/>
    <col min="5889" max="5889" width="7.140625" style="244" customWidth="1"/>
    <col min="5890" max="5890" width="49.28515625" style="244" customWidth="1"/>
    <col min="5891" max="5891" width="13.5703125" style="244" customWidth="1"/>
    <col min="5892" max="5892" width="6.5703125" style="244" bestFit="1" customWidth="1"/>
    <col min="5893" max="5893" width="7.28515625" style="244" customWidth="1"/>
    <col min="5894" max="5894" width="8.7109375" style="244" customWidth="1"/>
    <col min="5895" max="5895" width="15.42578125" style="244" customWidth="1"/>
    <col min="5896" max="5896" width="17.85546875" style="244" customWidth="1"/>
    <col min="5897" max="5900" width="18.5703125" style="244" bestFit="1" customWidth="1"/>
    <col min="5901" max="5902" width="12.85546875" style="244" bestFit="1" customWidth="1"/>
    <col min="5903" max="5903" width="16.28515625" style="244" bestFit="1" customWidth="1"/>
    <col min="5904" max="5909" width="10.42578125" style="244" bestFit="1" customWidth="1"/>
    <col min="5910" max="5910" width="10.140625" style="244" customWidth="1"/>
    <col min="5911" max="6144" width="9.140625" style="244"/>
    <col min="6145" max="6145" width="7.140625" style="244" customWidth="1"/>
    <col min="6146" max="6146" width="49.28515625" style="244" customWidth="1"/>
    <col min="6147" max="6147" width="13.5703125" style="244" customWidth="1"/>
    <col min="6148" max="6148" width="6.5703125" style="244" bestFit="1" customWidth="1"/>
    <col min="6149" max="6149" width="7.28515625" style="244" customWidth="1"/>
    <col min="6150" max="6150" width="8.7109375" style="244" customWidth="1"/>
    <col min="6151" max="6151" width="15.42578125" style="244" customWidth="1"/>
    <col min="6152" max="6152" width="17.85546875" style="244" customWidth="1"/>
    <col min="6153" max="6156" width="18.5703125" style="244" bestFit="1" customWidth="1"/>
    <col min="6157" max="6158" width="12.85546875" style="244" bestFit="1" customWidth="1"/>
    <col min="6159" max="6159" width="16.28515625" style="244" bestFit="1" customWidth="1"/>
    <col min="6160" max="6165" width="10.42578125" style="244" bestFit="1" customWidth="1"/>
    <col min="6166" max="6166" width="10.140625" style="244" customWidth="1"/>
    <col min="6167" max="6400" width="9.140625" style="244"/>
    <col min="6401" max="6401" width="7.140625" style="244" customWidth="1"/>
    <col min="6402" max="6402" width="49.28515625" style="244" customWidth="1"/>
    <col min="6403" max="6403" width="13.5703125" style="244" customWidth="1"/>
    <col min="6404" max="6404" width="6.5703125" style="244" bestFit="1" customWidth="1"/>
    <col min="6405" max="6405" width="7.28515625" style="244" customWidth="1"/>
    <col min="6406" max="6406" width="8.7109375" style="244" customWidth="1"/>
    <col min="6407" max="6407" width="15.42578125" style="244" customWidth="1"/>
    <col min="6408" max="6408" width="17.85546875" style="244" customWidth="1"/>
    <col min="6409" max="6412" width="18.5703125" style="244" bestFit="1" customWidth="1"/>
    <col min="6413" max="6414" width="12.85546875" style="244" bestFit="1" customWidth="1"/>
    <col min="6415" max="6415" width="16.28515625" style="244" bestFit="1" customWidth="1"/>
    <col min="6416" max="6421" width="10.42578125" style="244" bestFit="1" customWidth="1"/>
    <col min="6422" max="6422" width="10.140625" style="244" customWidth="1"/>
    <col min="6423" max="6656" width="9.140625" style="244"/>
    <col min="6657" max="6657" width="7.140625" style="244" customWidth="1"/>
    <col min="6658" max="6658" width="49.28515625" style="244" customWidth="1"/>
    <col min="6659" max="6659" width="13.5703125" style="244" customWidth="1"/>
    <col min="6660" max="6660" width="6.5703125" style="244" bestFit="1" customWidth="1"/>
    <col min="6661" max="6661" width="7.28515625" style="244" customWidth="1"/>
    <col min="6662" max="6662" width="8.7109375" style="244" customWidth="1"/>
    <col min="6663" max="6663" width="15.42578125" style="244" customWidth="1"/>
    <col min="6664" max="6664" width="17.85546875" style="244" customWidth="1"/>
    <col min="6665" max="6668" width="18.5703125" style="244" bestFit="1" customWidth="1"/>
    <col min="6669" max="6670" width="12.85546875" style="244" bestFit="1" customWidth="1"/>
    <col min="6671" max="6671" width="16.28515625" style="244" bestFit="1" customWidth="1"/>
    <col min="6672" max="6677" width="10.42578125" style="244" bestFit="1" customWidth="1"/>
    <col min="6678" max="6678" width="10.140625" style="244" customWidth="1"/>
    <col min="6679" max="6912" width="9.140625" style="244"/>
    <col min="6913" max="6913" width="7.140625" style="244" customWidth="1"/>
    <col min="6914" max="6914" width="49.28515625" style="244" customWidth="1"/>
    <col min="6915" max="6915" width="13.5703125" style="244" customWidth="1"/>
    <col min="6916" max="6916" width="6.5703125" style="244" bestFit="1" customWidth="1"/>
    <col min="6917" max="6917" width="7.28515625" style="244" customWidth="1"/>
    <col min="6918" max="6918" width="8.7109375" style="244" customWidth="1"/>
    <col min="6919" max="6919" width="15.42578125" style="244" customWidth="1"/>
    <col min="6920" max="6920" width="17.85546875" style="244" customWidth="1"/>
    <col min="6921" max="6924" width="18.5703125" style="244" bestFit="1" customWidth="1"/>
    <col min="6925" max="6926" width="12.85546875" style="244" bestFit="1" customWidth="1"/>
    <col min="6927" max="6927" width="16.28515625" style="244" bestFit="1" customWidth="1"/>
    <col min="6928" max="6933" width="10.42578125" style="244" bestFit="1" customWidth="1"/>
    <col min="6934" max="6934" width="10.140625" style="244" customWidth="1"/>
    <col min="6935" max="7168" width="9.140625" style="244"/>
    <col min="7169" max="7169" width="7.140625" style="244" customWidth="1"/>
    <col min="7170" max="7170" width="49.28515625" style="244" customWidth="1"/>
    <col min="7171" max="7171" width="13.5703125" style="244" customWidth="1"/>
    <col min="7172" max="7172" width="6.5703125" style="244" bestFit="1" customWidth="1"/>
    <col min="7173" max="7173" width="7.28515625" style="244" customWidth="1"/>
    <col min="7174" max="7174" width="8.7109375" style="244" customWidth="1"/>
    <col min="7175" max="7175" width="15.42578125" style="244" customWidth="1"/>
    <col min="7176" max="7176" width="17.85546875" style="244" customWidth="1"/>
    <col min="7177" max="7180" width="18.5703125" style="244" bestFit="1" customWidth="1"/>
    <col min="7181" max="7182" width="12.85546875" style="244" bestFit="1" customWidth="1"/>
    <col min="7183" max="7183" width="16.28515625" style="244" bestFit="1" customWidth="1"/>
    <col min="7184" max="7189" width="10.42578125" style="244" bestFit="1" customWidth="1"/>
    <col min="7190" max="7190" width="10.140625" style="244" customWidth="1"/>
    <col min="7191" max="7424" width="9.140625" style="244"/>
    <col min="7425" max="7425" width="7.140625" style="244" customWidth="1"/>
    <col min="7426" max="7426" width="49.28515625" style="244" customWidth="1"/>
    <col min="7427" max="7427" width="13.5703125" style="244" customWidth="1"/>
    <col min="7428" max="7428" width="6.5703125" style="244" bestFit="1" customWidth="1"/>
    <col min="7429" max="7429" width="7.28515625" style="244" customWidth="1"/>
    <col min="7430" max="7430" width="8.7109375" style="244" customWidth="1"/>
    <col min="7431" max="7431" width="15.42578125" style="244" customWidth="1"/>
    <col min="7432" max="7432" width="17.85546875" style="244" customWidth="1"/>
    <col min="7433" max="7436" width="18.5703125" style="244" bestFit="1" customWidth="1"/>
    <col min="7437" max="7438" width="12.85546875" style="244" bestFit="1" customWidth="1"/>
    <col min="7439" max="7439" width="16.28515625" style="244" bestFit="1" customWidth="1"/>
    <col min="7440" max="7445" width="10.42578125" style="244" bestFit="1" customWidth="1"/>
    <col min="7446" max="7446" width="10.140625" style="244" customWidth="1"/>
    <col min="7447" max="7680" width="9.140625" style="244"/>
    <col min="7681" max="7681" width="7.140625" style="244" customWidth="1"/>
    <col min="7682" max="7682" width="49.28515625" style="244" customWidth="1"/>
    <col min="7683" max="7683" width="13.5703125" style="244" customWidth="1"/>
    <col min="7684" max="7684" width="6.5703125" style="244" bestFit="1" customWidth="1"/>
    <col min="7685" max="7685" width="7.28515625" style="244" customWidth="1"/>
    <col min="7686" max="7686" width="8.7109375" style="244" customWidth="1"/>
    <col min="7687" max="7687" width="15.42578125" style="244" customWidth="1"/>
    <col min="7688" max="7688" width="17.85546875" style="244" customWidth="1"/>
    <col min="7689" max="7692" width="18.5703125" style="244" bestFit="1" customWidth="1"/>
    <col min="7693" max="7694" width="12.85546875" style="244" bestFit="1" customWidth="1"/>
    <col min="7695" max="7695" width="16.28515625" style="244" bestFit="1" customWidth="1"/>
    <col min="7696" max="7701" width="10.42578125" style="244" bestFit="1" customWidth="1"/>
    <col min="7702" max="7702" width="10.140625" style="244" customWidth="1"/>
    <col min="7703" max="7936" width="9.140625" style="244"/>
    <col min="7937" max="7937" width="7.140625" style="244" customWidth="1"/>
    <col min="7938" max="7938" width="49.28515625" style="244" customWidth="1"/>
    <col min="7939" max="7939" width="13.5703125" style="244" customWidth="1"/>
    <col min="7940" max="7940" width="6.5703125" style="244" bestFit="1" customWidth="1"/>
    <col min="7941" max="7941" width="7.28515625" style="244" customWidth="1"/>
    <col min="7942" max="7942" width="8.7109375" style="244" customWidth="1"/>
    <col min="7943" max="7943" width="15.42578125" style="244" customWidth="1"/>
    <col min="7944" max="7944" width="17.85546875" style="244" customWidth="1"/>
    <col min="7945" max="7948" width="18.5703125" style="244" bestFit="1" customWidth="1"/>
    <col min="7949" max="7950" width="12.85546875" style="244" bestFit="1" customWidth="1"/>
    <col min="7951" max="7951" width="16.28515625" style="244" bestFit="1" customWidth="1"/>
    <col min="7952" max="7957" width="10.42578125" style="244" bestFit="1" customWidth="1"/>
    <col min="7958" max="7958" width="10.140625" style="244" customWidth="1"/>
    <col min="7959" max="8192" width="9.140625" style="244"/>
    <col min="8193" max="8193" width="7.140625" style="244" customWidth="1"/>
    <col min="8194" max="8194" width="49.28515625" style="244" customWidth="1"/>
    <col min="8195" max="8195" width="13.5703125" style="244" customWidth="1"/>
    <col min="8196" max="8196" width="6.5703125" style="244" bestFit="1" customWidth="1"/>
    <col min="8197" max="8197" width="7.28515625" style="244" customWidth="1"/>
    <col min="8198" max="8198" width="8.7109375" style="244" customWidth="1"/>
    <col min="8199" max="8199" width="15.42578125" style="244" customWidth="1"/>
    <col min="8200" max="8200" width="17.85546875" style="244" customWidth="1"/>
    <col min="8201" max="8204" width="18.5703125" style="244" bestFit="1" customWidth="1"/>
    <col min="8205" max="8206" width="12.85546875" style="244" bestFit="1" customWidth="1"/>
    <col min="8207" max="8207" width="16.28515625" style="244" bestFit="1" customWidth="1"/>
    <col min="8208" max="8213" width="10.42578125" style="244" bestFit="1" customWidth="1"/>
    <col min="8214" max="8214" width="10.140625" style="244" customWidth="1"/>
    <col min="8215" max="8448" width="9.140625" style="244"/>
    <col min="8449" max="8449" width="7.140625" style="244" customWidth="1"/>
    <col min="8450" max="8450" width="49.28515625" style="244" customWidth="1"/>
    <col min="8451" max="8451" width="13.5703125" style="244" customWidth="1"/>
    <col min="8452" max="8452" width="6.5703125" style="244" bestFit="1" customWidth="1"/>
    <col min="8453" max="8453" width="7.28515625" style="244" customWidth="1"/>
    <col min="8454" max="8454" width="8.7109375" style="244" customWidth="1"/>
    <col min="8455" max="8455" width="15.42578125" style="244" customWidth="1"/>
    <col min="8456" max="8456" width="17.85546875" style="244" customWidth="1"/>
    <col min="8457" max="8460" width="18.5703125" style="244" bestFit="1" customWidth="1"/>
    <col min="8461" max="8462" width="12.85546875" style="244" bestFit="1" customWidth="1"/>
    <col min="8463" max="8463" width="16.28515625" style="244" bestFit="1" customWidth="1"/>
    <col min="8464" max="8469" width="10.42578125" style="244" bestFit="1" customWidth="1"/>
    <col min="8470" max="8470" width="10.140625" style="244" customWidth="1"/>
    <col min="8471" max="8704" width="9.140625" style="244"/>
    <col min="8705" max="8705" width="7.140625" style="244" customWidth="1"/>
    <col min="8706" max="8706" width="49.28515625" style="244" customWidth="1"/>
    <col min="8707" max="8707" width="13.5703125" style="244" customWidth="1"/>
    <col min="8708" max="8708" width="6.5703125" style="244" bestFit="1" customWidth="1"/>
    <col min="8709" max="8709" width="7.28515625" style="244" customWidth="1"/>
    <col min="8710" max="8710" width="8.7109375" style="244" customWidth="1"/>
    <col min="8711" max="8711" width="15.42578125" style="244" customWidth="1"/>
    <col min="8712" max="8712" width="17.85546875" style="244" customWidth="1"/>
    <col min="8713" max="8716" width="18.5703125" style="244" bestFit="1" customWidth="1"/>
    <col min="8717" max="8718" width="12.85546875" style="244" bestFit="1" customWidth="1"/>
    <col min="8719" max="8719" width="16.28515625" style="244" bestFit="1" customWidth="1"/>
    <col min="8720" max="8725" width="10.42578125" style="244" bestFit="1" customWidth="1"/>
    <col min="8726" max="8726" width="10.140625" style="244" customWidth="1"/>
    <col min="8727" max="8960" width="9.140625" style="244"/>
    <col min="8961" max="8961" width="7.140625" style="244" customWidth="1"/>
    <col min="8962" max="8962" width="49.28515625" style="244" customWidth="1"/>
    <col min="8963" max="8963" width="13.5703125" style="244" customWidth="1"/>
    <col min="8964" max="8964" width="6.5703125" style="244" bestFit="1" customWidth="1"/>
    <col min="8965" max="8965" width="7.28515625" style="244" customWidth="1"/>
    <col min="8966" max="8966" width="8.7109375" style="244" customWidth="1"/>
    <col min="8967" max="8967" width="15.42578125" style="244" customWidth="1"/>
    <col min="8968" max="8968" width="17.85546875" style="244" customWidth="1"/>
    <col min="8969" max="8972" width="18.5703125" style="244" bestFit="1" customWidth="1"/>
    <col min="8973" max="8974" width="12.85546875" style="244" bestFit="1" customWidth="1"/>
    <col min="8975" max="8975" width="16.28515625" style="244" bestFit="1" customWidth="1"/>
    <col min="8976" max="8981" width="10.42578125" style="244" bestFit="1" customWidth="1"/>
    <col min="8982" max="8982" width="10.140625" style="244" customWidth="1"/>
    <col min="8983" max="9216" width="9.140625" style="244"/>
    <col min="9217" max="9217" width="7.140625" style="244" customWidth="1"/>
    <col min="9218" max="9218" width="49.28515625" style="244" customWidth="1"/>
    <col min="9219" max="9219" width="13.5703125" style="244" customWidth="1"/>
    <col min="9220" max="9220" width="6.5703125" style="244" bestFit="1" customWidth="1"/>
    <col min="9221" max="9221" width="7.28515625" style="244" customWidth="1"/>
    <col min="9222" max="9222" width="8.7109375" style="244" customWidth="1"/>
    <col min="9223" max="9223" width="15.42578125" style="244" customWidth="1"/>
    <col min="9224" max="9224" width="17.85546875" style="244" customWidth="1"/>
    <col min="9225" max="9228" width="18.5703125" style="244" bestFit="1" customWidth="1"/>
    <col min="9229" max="9230" width="12.85546875" style="244" bestFit="1" customWidth="1"/>
    <col min="9231" max="9231" width="16.28515625" style="244" bestFit="1" customWidth="1"/>
    <col min="9232" max="9237" width="10.42578125" style="244" bestFit="1" customWidth="1"/>
    <col min="9238" max="9238" width="10.140625" style="244" customWidth="1"/>
    <col min="9239" max="9472" width="9.140625" style="244"/>
    <col min="9473" max="9473" width="7.140625" style="244" customWidth="1"/>
    <col min="9474" max="9474" width="49.28515625" style="244" customWidth="1"/>
    <col min="9475" max="9475" width="13.5703125" style="244" customWidth="1"/>
    <col min="9476" max="9476" width="6.5703125" style="244" bestFit="1" customWidth="1"/>
    <col min="9477" max="9477" width="7.28515625" style="244" customWidth="1"/>
    <col min="9478" max="9478" width="8.7109375" style="244" customWidth="1"/>
    <col min="9479" max="9479" width="15.42578125" style="244" customWidth="1"/>
    <col min="9480" max="9480" width="17.85546875" style="244" customWidth="1"/>
    <col min="9481" max="9484" width="18.5703125" style="244" bestFit="1" customWidth="1"/>
    <col min="9485" max="9486" width="12.85546875" style="244" bestFit="1" customWidth="1"/>
    <col min="9487" max="9487" width="16.28515625" style="244" bestFit="1" customWidth="1"/>
    <col min="9488" max="9493" width="10.42578125" style="244" bestFit="1" customWidth="1"/>
    <col min="9494" max="9494" width="10.140625" style="244" customWidth="1"/>
    <col min="9495" max="9728" width="9.140625" style="244"/>
    <col min="9729" max="9729" width="7.140625" style="244" customWidth="1"/>
    <col min="9730" max="9730" width="49.28515625" style="244" customWidth="1"/>
    <col min="9731" max="9731" width="13.5703125" style="244" customWidth="1"/>
    <col min="9732" max="9732" width="6.5703125" style="244" bestFit="1" customWidth="1"/>
    <col min="9733" max="9733" width="7.28515625" style="244" customWidth="1"/>
    <col min="9734" max="9734" width="8.7109375" style="244" customWidth="1"/>
    <col min="9735" max="9735" width="15.42578125" style="244" customWidth="1"/>
    <col min="9736" max="9736" width="17.85546875" style="244" customWidth="1"/>
    <col min="9737" max="9740" width="18.5703125" style="244" bestFit="1" customWidth="1"/>
    <col min="9741" max="9742" width="12.85546875" style="244" bestFit="1" customWidth="1"/>
    <col min="9743" max="9743" width="16.28515625" style="244" bestFit="1" customWidth="1"/>
    <col min="9744" max="9749" width="10.42578125" style="244" bestFit="1" customWidth="1"/>
    <col min="9750" max="9750" width="10.140625" style="244" customWidth="1"/>
    <col min="9751" max="9984" width="9.140625" style="244"/>
    <col min="9985" max="9985" width="7.140625" style="244" customWidth="1"/>
    <col min="9986" max="9986" width="49.28515625" style="244" customWidth="1"/>
    <col min="9987" max="9987" width="13.5703125" style="244" customWidth="1"/>
    <col min="9988" max="9988" width="6.5703125" style="244" bestFit="1" customWidth="1"/>
    <col min="9989" max="9989" width="7.28515625" style="244" customWidth="1"/>
    <col min="9990" max="9990" width="8.7109375" style="244" customWidth="1"/>
    <col min="9991" max="9991" width="15.42578125" style="244" customWidth="1"/>
    <col min="9992" max="9992" width="17.85546875" style="244" customWidth="1"/>
    <col min="9993" max="9996" width="18.5703125" style="244" bestFit="1" customWidth="1"/>
    <col min="9997" max="9998" width="12.85546875" style="244" bestFit="1" customWidth="1"/>
    <col min="9999" max="9999" width="16.28515625" style="244" bestFit="1" customWidth="1"/>
    <col min="10000" max="10005" width="10.42578125" style="244" bestFit="1" customWidth="1"/>
    <col min="10006" max="10006" width="10.140625" style="244" customWidth="1"/>
    <col min="10007" max="10240" width="9.140625" style="244"/>
    <col min="10241" max="10241" width="7.140625" style="244" customWidth="1"/>
    <col min="10242" max="10242" width="49.28515625" style="244" customWidth="1"/>
    <col min="10243" max="10243" width="13.5703125" style="244" customWidth="1"/>
    <col min="10244" max="10244" width="6.5703125" style="244" bestFit="1" customWidth="1"/>
    <col min="10245" max="10245" width="7.28515625" style="244" customWidth="1"/>
    <col min="10246" max="10246" width="8.7109375" style="244" customWidth="1"/>
    <col min="10247" max="10247" width="15.42578125" style="244" customWidth="1"/>
    <col min="10248" max="10248" width="17.85546875" style="244" customWidth="1"/>
    <col min="10249" max="10252" width="18.5703125" style="244" bestFit="1" customWidth="1"/>
    <col min="10253" max="10254" width="12.85546875" style="244" bestFit="1" customWidth="1"/>
    <col min="10255" max="10255" width="16.28515625" style="244" bestFit="1" customWidth="1"/>
    <col min="10256" max="10261" width="10.42578125" style="244" bestFit="1" customWidth="1"/>
    <col min="10262" max="10262" width="10.140625" style="244" customWidth="1"/>
    <col min="10263" max="10496" width="9.140625" style="244"/>
    <col min="10497" max="10497" width="7.140625" style="244" customWidth="1"/>
    <col min="10498" max="10498" width="49.28515625" style="244" customWidth="1"/>
    <col min="10499" max="10499" width="13.5703125" style="244" customWidth="1"/>
    <col min="10500" max="10500" width="6.5703125" style="244" bestFit="1" customWidth="1"/>
    <col min="10501" max="10501" width="7.28515625" style="244" customWidth="1"/>
    <col min="10502" max="10502" width="8.7109375" style="244" customWidth="1"/>
    <col min="10503" max="10503" width="15.42578125" style="244" customWidth="1"/>
    <col min="10504" max="10504" width="17.85546875" style="244" customWidth="1"/>
    <col min="10505" max="10508" width="18.5703125" style="244" bestFit="1" customWidth="1"/>
    <col min="10509" max="10510" width="12.85546875" style="244" bestFit="1" customWidth="1"/>
    <col min="10511" max="10511" width="16.28515625" style="244" bestFit="1" customWidth="1"/>
    <col min="10512" max="10517" width="10.42578125" style="244" bestFit="1" customWidth="1"/>
    <col min="10518" max="10518" width="10.140625" style="244" customWidth="1"/>
    <col min="10519" max="10752" width="9.140625" style="244"/>
    <col min="10753" max="10753" width="7.140625" style="244" customWidth="1"/>
    <col min="10754" max="10754" width="49.28515625" style="244" customWidth="1"/>
    <col min="10755" max="10755" width="13.5703125" style="244" customWidth="1"/>
    <col min="10756" max="10756" width="6.5703125" style="244" bestFit="1" customWidth="1"/>
    <col min="10757" max="10757" width="7.28515625" style="244" customWidth="1"/>
    <col min="10758" max="10758" width="8.7109375" style="244" customWidth="1"/>
    <col min="10759" max="10759" width="15.42578125" style="244" customWidth="1"/>
    <col min="10760" max="10760" width="17.85546875" style="244" customWidth="1"/>
    <col min="10761" max="10764" width="18.5703125" style="244" bestFit="1" customWidth="1"/>
    <col min="10765" max="10766" width="12.85546875" style="244" bestFit="1" customWidth="1"/>
    <col min="10767" max="10767" width="16.28515625" style="244" bestFit="1" customWidth="1"/>
    <col min="10768" max="10773" width="10.42578125" style="244" bestFit="1" customWidth="1"/>
    <col min="10774" max="10774" width="10.140625" style="244" customWidth="1"/>
    <col min="10775" max="11008" width="9.140625" style="244"/>
    <col min="11009" max="11009" width="7.140625" style="244" customWidth="1"/>
    <col min="11010" max="11010" width="49.28515625" style="244" customWidth="1"/>
    <col min="11011" max="11011" width="13.5703125" style="244" customWidth="1"/>
    <col min="11012" max="11012" width="6.5703125" style="244" bestFit="1" customWidth="1"/>
    <col min="11013" max="11013" width="7.28515625" style="244" customWidth="1"/>
    <col min="11014" max="11014" width="8.7109375" style="244" customWidth="1"/>
    <col min="11015" max="11015" width="15.42578125" style="244" customWidth="1"/>
    <col min="11016" max="11016" width="17.85546875" style="244" customWidth="1"/>
    <col min="11017" max="11020" width="18.5703125" style="244" bestFit="1" customWidth="1"/>
    <col min="11021" max="11022" width="12.85546875" style="244" bestFit="1" customWidth="1"/>
    <col min="11023" max="11023" width="16.28515625" style="244" bestFit="1" customWidth="1"/>
    <col min="11024" max="11029" width="10.42578125" style="244" bestFit="1" customWidth="1"/>
    <col min="11030" max="11030" width="10.140625" style="244" customWidth="1"/>
    <col min="11031" max="11264" width="9.140625" style="244"/>
    <col min="11265" max="11265" width="7.140625" style="244" customWidth="1"/>
    <col min="11266" max="11266" width="49.28515625" style="244" customWidth="1"/>
    <col min="11267" max="11267" width="13.5703125" style="244" customWidth="1"/>
    <col min="11268" max="11268" width="6.5703125" style="244" bestFit="1" customWidth="1"/>
    <col min="11269" max="11269" width="7.28515625" style="244" customWidth="1"/>
    <col min="11270" max="11270" width="8.7109375" style="244" customWidth="1"/>
    <col min="11271" max="11271" width="15.42578125" style="244" customWidth="1"/>
    <col min="11272" max="11272" width="17.85546875" style="244" customWidth="1"/>
    <col min="11273" max="11276" width="18.5703125" style="244" bestFit="1" customWidth="1"/>
    <col min="11277" max="11278" width="12.85546875" style="244" bestFit="1" customWidth="1"/>
    <col min="11279" max="11279" width="16.28515625" style="244" bestFit="1" customWidth="1"/>
    <col min="11280" max="11285" width="10.42578125" style="244" bestFit="1" customWidth="1"/>
    <col min="11286" max="11286" width="10.140625" style="244" customWidth="1"/>
    <col min="11287" max="11520" width="9.140625" style="244"/>
    <col min="11521" max="11521" width="7.140625" style="244" customWidth="1"/>
    <col min="11522" max="11522" width="49.28515625" style="244" customWidth="1"/>
    <col min="11523" max="11523" width="13.5703125" style="244" customWidth="1"/>
    <col min="11524" max="11524" width="6.5703125" style="244" bestFit="1" customWidth="1"/>
    <col min="11525" max="11525" width="7.28515625" style="244" customWidth="1"/>
    <col min="11526" max="11526" width="8.7109375" style="244" customWidth="1"/>
    <col min="11527" max="11527" width="15.42578125" style="244" customWidth="1"/>
    <col min="11528" max="11528" width="17.85546875" style="244" customWidth="1"/>
    <col min="11529" max="11532" width="18.5703125" style="244" bestFit="1" customWidth="1"/>
    <col min="11533" max="11534" width="12.85546875" style="244" bestFit="1" customWidth="1"/>
    <col min="11535" max="11535" width="16.28515625" style="244" bestFit="1" customWidth="1"/>
    <col min="11536" max="11541" width="10.42578125" style="244" bestFit="1" customWidth="1"/>
    <col min="11542" max="11542" width="10.140625" style="244" customWidth="1"/>
    <col min="11543" max="11776" width="9.140625" style="244"/>
    <col min="11777" max="11777" width="7.140625" style="244" customWidth="1"/>
    <col min="11778" max="11778" width="49.28515625" style="244" customWidth="1"/>
    <col min="11779" max="11779" width="13.5703125" style="244" customWidth="1"/>
    <col min="11780" max="11780" width="6.5703125" style="244" bestFit="1" customWidth="1"/>
    <col min="11781" max="11781" width="7.28515625" style="244" customWidth="1"/>
    <col min="11782" max="11782" width="8.7109375" style="244" customWidth="1"/>
    <col min="11783" max="11783" width="15.42578125" style="244" customWidth="1"/>
    <col min="11784" max="11784" width="17.85546875" style="244" customWidth="1"/>
    <col min="11785" max="11788" width="18.5703125" style="244" bestFit="1" customWidth="1"/>
    <col min="11789" max="11790" width="12.85546875" style="244" bestFit="1" customWidth="1"/>
    <col min="11791" max="11791" width="16.28515625" style="244" bestFit="1" customWidth="1"/>
    <col min="11792" max="11797" width="10.42578125" style="244" bestFit="1" customWidth="1"/>
    <col min="11798" max="11798" width="10.140625" style="244" customWidth="1"/>
    <col min="11799" max="12032" width="9.140625" style="244"/>
    <col min="12033" max="12033" width="7.140625" style="244" customWidth="1"/>
    <col min="12034" max="12034" width="49.28515625" style="244" customWidth="1"/>
    <col min="12035" max="12035" width="13.5703125" style="244" customWidth="1"/>
    <col min="12036" max="12036" width="6.5703125" style="244" bestFit="1" customWidth="1"/>
    <col min="12037" max="12037" width="7.28515625" style="244" customWidth="1"/>
    <col min="12038" max="12038" width="8.7109375" style="244" customWidth="1"/>
    <col min="12039" max="12039" width="15.42578125" style="244" customWidth="1"/>
    <col min="12040" max="12040" width="17.85546875" style="244" customWidth="1"/>
    <col min="12041" max="12044" width="18.5703125" style="244" bestFit="1" customWidth="1"/>
    <col min="12045" max="12046" width="12.85546875" style="244" bestFit="1" customWidth="1"/>
    <col min="12047" max="12047" width="16.28515625" style="244" bestFit="1" customWidth="1"/>
    <col min="12048" max="12053" width="10.42578125" style="244" bestFit="1" customWidth="1"/>
    <col min="12054" max="12054" width="10.140625" style="244" customWidth="1"/>
    <col min="12055" max="12288" width="9.140625" style="244"/>
    <col min="12289" max="12289" width="7.140625" style="244" customWidth="1"/>
    <col min="12290" max="12290" width="49.28515625" style="244" customWidth="1"/>
    <col min="12291" max="12291" width="13.5703125" style="244" customWidth="1"/>
    <col min="12292" max="12292" width="6.5703125" style="244" bestFit="1" customWidth="1"/>
    <col min="12293" max="12293" width="7.28515625" style="244" customWidth="1"/>
    <col min="12294" max="12294" width="8.7109375" style="244" customWidth="1"/>
    <col min="12295" max="12295" width="15.42578125" style="244" customWidth="1"/>
    <col min="12296" max="12296" width="17.85546875" style="244" customWidth="1"/>
    <col min="12297" max="12300" width="18.5703125" style="244" bestFit="1" customWidth="1"/>
    <col min="12301" max="12302" width="12.85546875" style="244" bestFit="1" customWidth="1"/>
    <col min="12303" max="12303" width="16.28515625" style="244" bestFit="1" customWidth="1"/>
    <col min="12304" max="12309" width="10.42578125" style="244" bestFit="1" customWidth="1"/>
    <col min="12310" max="12310" width="10.140625" style="244" customWidth="1"/>
    <col min="12311" max="12544" width="9.140625" style="244"/>
    <col min="12545" max="12545" width="7.140625" style="244" customWidth="1"/>
    <col min="12546" max="12546" width="49.28515625" style="244" customWidth="1"/>
    <col min="12547" max="12547" width="13.5703125" style="244" customWidth="1"/>
    <col min="12548" max="12548" width="6.5703125" style="244" bestFit="1" customWidth="1"/>
    <col min="12549" max="12549" width="7.28515625" style="244" customWidth="1"/>
    <col min="12550" max="12550" width="8.7109375" style="244" customWidth="1"/>
    <col min="12551" max="12551" width="15.42578125" style="244" customWidth="1"/>
    <col min="12552" max="12552" width="17.85546875" style="244" customWidth="1"/>
    <col min="12553" max="12556" width="18.5703125" style="244" bestFit="1" customWidth="1"/>
    <col min="12557" max="12558" width="12.85546875" style="244" bestFit="1" customWidth="1"/>
    <col min="12559" max="12559" width="16.28515625" style="244" bestFit="1" customWidth="1"/>
    <col min="12560" max="12565" width="10.42578125" style="244" bestFit="1" customWidth="1"/>
    <col min="12566" max="12566" width="10.140625" style="244" customWidth="1"/>
    <col min="12567" max="12800" width="9.140625" style="244"/>
    <col min="12801" max="12801" width="7.140625" style="244" customWidth="1"/>
    <col min="12802" max="12802" width="49.28515625" style="244" customWidth="1"/>
    <col min="12803" max="12803" width="13.5703125" style="244" customWidth="1"/>
    <col min="12804" max="12804" width="6.5703125" style="244" bestFit="1" customWidth="1"/>
    <col min="12805" max="12805" width="7.28515625" style="244" customWidth="1"/>
    <col min="12806" max="12806" width="8.7109375" style="244" customWidth="1"/>
    <col min="12807" max="12807" width="15.42578125" style="244" customWidth="1"/>
    <col min="12808" max="12808" width="17.85546875" style="244" customWidth="1"/>
    <col min="12809" max="12812" width="18.5703125" style="244" bestFit="1" customWidth="1"/>
    <col min="12813" max="12814" width="12.85546875" style="244" bestFit="1" customWidth="1"/>
    <col min="12815" max="12815" width="16.28515625" style="244" bestFit="1" customWidth="1"/>
    <col min="12816" max="12821" width="10.42578125" style="244" bestFit="1" customWidth="1"/>
    <col min="12822" max="12822" width="10.140625" style="244" customWidth="1"/>
    <col min="12823" max="13056" width="9.140625" style="244"/>
    <col min="13057" max="13057" width="7.140625" style="244" customWidth="1"/>
    <col min="13058" max="13058" width="49.28515625" style="244" customWidth="1"/>
    <col min="13059" max="13059" width="13.5703125" style="244" customWidth="1"/>
    <col min="13060" max="13060" width="6.5703125" style="244" bestFit="1" customWidth="1"/>
    <col min="13061" max="13061" width="7.28515625" style="244" customWidth="1"/>
    <col min="13062" max="13062" width="8.7109375" style="244" customWidth="1"/>
    <col min="13063" max="13063" width="15.42578125" style="244" customWidth="1"/>
    <col min="13064" max="13064" width="17.85546875" style="244" customWidth="1"/>
    <col min="13065" max="13068" width="18.5703125" style="244" bestFit="1" customWidth="1"/>
    <col min="13069" max="13070" width="12.85546875" style="244" bestFit="1" customWidth="1"/>
    <col min="13071" max="13071" width="16.28515625" style="244" bestFit="1" customWidth="1"/>
    <col min="13072" max="13077" width="10.42578125" style="244" bestFit="1" customWidth="1"/>
    <col min="13078" max="13078" width="10.140625" style="244" customWidth="1"/>
    <col min="13079" max="13312" width="9.140625" style="244"/>
    <col min="13313" max="13313" width="7.140625" style="244" customWidth="1"/>
    <col min="13314" max="13314" width="49.28515625" style="244" customWidth="1"/>
    <col min="13315" max="13315" width="13.5703125" style="244" customWidth="1"/>
    <col min="13316" max="13316" width="6.5703125" style="244" bestFit="1" customWidth="1"/>
    <col min="13317" max="13317" width="7.28515625" style="244" customWidth="1"/>
    <col min="13318" max="13318" width="8.7109375" style="244" customWidth="1"/>
    <col min="13319" max="13319" width="15.42578125" style="244" customWidth="1"/>
    <col min="13320" max="13320" width="17.85546875" style="244" customWidth="1"/>
    <col min="13321" max="13324" width="18.5703125" style="244" bestFit="1" customWidth="1"/>
    <col min="13325" max="13326" width="12.85546875" style="244" bestFit="1" customWidth="1"/>
    <col min="13327" max="13327" width="16.28515625" style="244" bestFit="1" customWidth="1"/>
    <col min="13328" max="13333" width="10.42578125" style="244" bestFit="1" customWidth="1"/>
    <col min="13334" max="13334" width="10.140625" style="244" customWidth="1"/>
    <col min="13335" max="13568" width="9.140625" style="244"/>
    <col min="13569" max="13569" width="7.140625" style="244" customWidth="1"/>
    <col min="13570" max="13570" width="49.28515625" style="244" customWidth="1"/>
    <col min="13571" max="13571" width="13.5703125" style="244" customWidth="1"/>
    <col min="13572" max="13572" width="6.5703125" style="244" bestFit="1" customWidth="1"/>
    <col min="13573" max="13573" width="7.28515625" style="244" customWidth="1"/>
    <col min="13574" max="13574" width="8.7109375" style="244" customWidth="1"/>
    <col min="13575" max="13575" width="15.42578125" style="244" customWidth="1"/>
    <col min="13576" max="13576" width="17.85546875" style="244" customWidth="1"/>
    <col min="13577" max="13580" width="18.5703125" style="244" bestFit="1" customWidth="1"/>
    <col min="13581" max="13582" width="12.85546875" style="244" bestFit="1" customWidth="1"/>
    <col min="13583" max="13583" width="16.28515625" style="244" bestFit="1" customWidth="1"/>
    <col min="13584" max="13589" width="10.42578125" style="244" bestFit="1" customWidth="1"/>
    <col min="13590" max="13590" width="10.140625" style="244" customWidth="1"/>
    <col min="13591" max="13824" width="9.140625" style="244"/>
    <col min="13825" max="13825" width="7.140625" style="244" customWidth="1"/>
    <col min="13826" max="13826" width="49.28515625" style="244" customWidth="1"/>
    <col min="13827" max="13827" width="13.5703125" style="244" customWidth="1"/>
    <col min="13828" max="13828" width="6.5703125" style="244" bestFit="1" customWidth="1"/>
    <col min="13829" max="13829" width="7.28515625" style="244" customWidth="1"/>
    <col min="13830" max="13830" width="8.7109375" style="244" customWidth="1"/>
    <col min="13831" max="13831" width="15.42578125" style="244" customWidth="1"/>
    <col min="13832" max="13832" width="17.85546875" style="244" customWidth="1"/>
    <col min="13833" max="13836" width="18.5703125" style="244" bestFit="1" customWidth="1"/>
    <col min="13837" max="13838" width="12.85546875" style="244" bestFit="1" customWidth="1"/>
    <col min="13839" max="13839" width="16.28515625" style="244" bestFit="1" customWidth="1"/>
    <col min="13840" max="13845" width="10.42578125" style="244" bestFit="1" customWidth="1"/>
    <col min="13846" max="13846" width="10.140625" style="244" customWidth="1"/>
    <col min="13847" max="14080" width="9.140625" style="244"/>
    <col min="14081" max="14081" width="7.140625" style="244" customWidth="1"/>
    <col min="14082" max="14082" width="49.28515625" style="244" customWidth="1"/>
    <col min="14083" max="14083" width="13.5703125" style="244" customWidth="1"/>
    <col min="14084" max="14084" width="6.5703125" style="244" bestFit="1" customWidth="1"/>
    <col min="14085" max="14085" width="7.28515625" style="244" customWidth="1"/>
    <col min="14086" max="14086" width="8.7109375" style="244" customWidth="1"/>
    <col min="14087" max="14087" width="15.42578125" style="244" customWidth="1"/>
    <col min="14088" max="14088" width="17.85546875" style="244" customWidth="1"/>
    <col min="14089" max="14092" width="18.5703125" style="244" bestFit="1" customWidth="1"/>
    <col min="14093" max="14094" width="12.85546875" style="244" bestFit="1" customWidth="1"/>
    <col min="14095" max="14095" width="16.28515625" style="244" bestFit="1" customWidth="1"/>
    <col min="14096" max="14101" width="10.42578125" style="244" bestFit="1" customWidth="1"/>
    <col min="14102" max="14102" width="10.140625" style="244" customWidth="1"/>
    <col min="14103" max="14336" width="9.140625" style="244"/>
    <col min="14337" max="14337" width="7.140625" style="244" customWidth="1"/>
    <col min="14338" max="14338" width="49.28515625" style="244" customWidth="1"/>
    <col min="14339" max="14339" width="13.5703125" style="244" customWidth="1"/>
    <col min="14340" max="14340" width="6.5703125" style="244" bestFit="1" customWidth="1"/>
    <col min="14341" max="14341" width="7.28515625" style="244" customWidth="1"/>
    <col min="14342" max="14342" width="8.7109375" style="244" customWidth="1"/>
    <col min="14343" max="14343" width="15.42578125" style="244" customWidth="1"/>
    <col min="14344" max="14344" width="17.85546875" style="244" customWidth="1"/>
    <col min="14345" max="14348" width="18.5703125" style="244" bestFit="1" customWidth="1"/>
    <col min="14349" max="14350" width="12.85546875" style="244" bestFit="1" customWidth="1"/>
    <col min="14351" max="14351" width="16.28515625" style="244" bestFit="1" customWidth="1"/>
    <col min="14352" max="14357" width="10.42578125" style="244" bestFit="1" customWidth="1"/>
    <col min="14358" max="14358" width="10.140625" style="244" customWidth="1"/>
    <col min="14359" max="14592" width="9.140625" style="244"/>
    <col min="14593" max="14593" width="7.140625" style="244" customWidth="1"/>
    <col min="14594" max="14594" width="49.28515625" style="244" customWidth="1"/>
    <col min="14595" max="14595" width="13.5703125" style="244" customWidth="1"/>
    <col min="14596" max="14596" width="6.5703125" style="244" bestFit="1" customWidth="1"/>
    <col min="14597" max="14597" width="7.28515625" style="244" customWidth="1"/>
    <col min="14598" max="14598" width="8.7109375" style="244" customWidth="1"/>
    <col min="14599" max="14599" width="15.42578125" style="244" customWidth="1"/>
    <col min="14600" max="14600" width="17.85546875" style="244" customWidth="1"/>
    <col min="14601" max="14604" width="18.5703125" style="244" bestFit="1" customWidth="1"/>
    <col min="14605" max="14606" width="12.85546875" style="244" bestFit="1" customWidth="1"/>
    <col min="14607" max="14607" width="16.28515625" style="244" bestFit="1" customWidth="1"/>
    <col min="14608" max="14613" width="10.42578125" style="244" bestFit="1" customWidth="1"/>
    <col min="14614" max="14614" width="10.140625" style="244" customWidth="1"/>
    <col min="14615" max="14848" width="9.140625" style="244"/>
    <col min="14849" max="14849" width="7.140625" style="244" customWidth="1"/>
    <col min="14850" max="14850" width="49.28515625" style="244" customWidth="1"/>
    <col min="14851" max="14851" width="13.5703125" style="244" customWidth="1"/>
    <col min="14852" max="14852" width="6.5703125" style="244" bestFit="1" customWidth="1"/>
    <col min="14853" max="14853" width="7.28515625" style="244" customWidth="1"/>
    <col min="14854" max="14854" width="8.7109375" style="244" customWidth="1"/>
    <col min="14855" max="14855" width="15.42578125" style="244" customWidth="1"/>
    <col min="14856" max="14856" width="17.85546875" style="244" customWidth="1"/>
    <col min="14857" max="14860" width="18.5703125" style="244" bestFit="1" customWidth="1"/>
    <col min="14861" max="14862" width="12.85546875" style="244" bestFit="1" customWidth="1"/>
    <col min="14863" max="14863" width="16.28515625" style="244" bestFit="1" customWidth="1"/>
    <col min="14864" max="14869" width="10.42578125" style="244" bestFit="1" customWidth="1"/>
    <col min="14870" max="14870" width="10.140625" style="244" customWidth="1"/>
    <col min="14871" max="15104" width="9.140625" style="244"/>
    <col min="15105" max="15105" width="7.140625" style="244" customWidth="1"/>
    <col min="15106" max="15106" width="49.28515625" style="244" customWidth="1"/>
    <col min="15107" max="15107" width="13.5703125" style="244" customWidth="1"/>
    <col min="15108" max="15108" width="6.5703125" style="244" bestFit="1" customWidth="1"/>
    <col min="15109" max="15109" width="7.28515625" style="244" customWidth="1"/>
    <col min="15110" max="15110" width="8.7109375" style="244" customWidth="1"/>
    <col min="15111" max="15111" width="15.42578125" style="244" customWidth="1"/>
    <col min="15112" max="15112" width="17.85546875" style="244" customWidth="1"/>
    <col min="15113" max="15116" width="18.5703125" style="244" bestFit="1" customWidth="1"/>
    <col min="15117" max="15118" width="12.85546875" style="244" bestFit="1" customWidth="1"/>
    <col min="15119" max="15119" width="16.28515625" style="244" bestFit="1" customWidth="1"/>
    <col min="15120" max="15125" width="10.42578125" style="244" bestFit="1" customWidth="1"/>
    <col min="15126" max="15126" width="10.140625" style="244" customWidth="1"/>
    <col min="15127" max="15360" width="9.140625" style="244"/>
    <col min="15361" max="15361" width="7.140625" style="244" customWidth="1"/>
    <col min="15362" max="15362" width="49.28515625" style="244" customWidth="1"/>
    <col min="15363" max="15363" width="13.5703125" style="244" customWidth="1"/>
    <col min="15364" max="15364" width="6.5703125" style="244" bestFit="1" customWidth="1"/>
    <col min="15365" max="15365" width="7.28515625" style="244" customWidth="1"/>
    <col min="15366" max="15366" width="8.7109375" style="244" customWidth="1"/>
    <col min="15367" max="15367" width="15.42578125" style="244" customWidth="1"/>
    <col min="15368" max="15368" width="17.85546875" style="244" customWidth="1"/>
    <col min="15369" max="15372" width="18.5703125" style="244" bestFit="1" customWidth="1"/>
    <col min="15373" max="15374" width="12.85546875" style="244" bestFit="1" customWidth="1"/>
    <col min="15375" max="15375" width="16.28515625" style="244" bestFit="1" customWidth="1"/>
    <col min="15376" max="15381" width="10.42578125" style="244" bestFit="1" customWidth="1"/>
    <col min="15382" max="15382" width="10.140625" style="244" customWidth="1"/>
    <col min="15383" max="15616" width="9.140625" style="244"/>
    <col min="15617" max="15617" width="7.140625" style="244" customWidth="1"/>
    <col min="15618" max="15618" width="49.28515625" style="244" customWidth="1"/>
    <col min="15619" max="15619" width="13.5703125" style="244" customWidth="1"/>
    <col min="15620" max="15620" width="6.5703125" style="244" bestFit="1" customWidth="1"/>
    <col min="15621" max="15621" width="7.28515625" style="244" customWidth="1"/>
    <col min="15622" max="15622" width="8.7109375" style="244" customWidth="1"/>
    <col min="15623" max="15623" width="15.42578125" style="244" customWidth="1"/>
    <col min="15624" max="15624" width="17.85546875" style="244" customWidth="1"/>
    <col min="15625" max="15628" width="18.5703125" style="244" bestFit="1" customWidth="1"/>
    <col min="15629" max="15630" width="12.85546875" style="244" bestFit="1" customWidth="1"/>
    <col min="15631" max="15631" width="16.28515625" style="244" bestFit="1" customWidth="1"/>
    <col min="15632" max="15637" width="10.42578125" style="244" bestFit="1" customWidth="1"/>
    <col min="15638" max="15638" width="10.140625" style="244" customWidth="1"/>
    <col min="15639" max="15872" width="9.140625" style="244"/>
    <col min="15873" max="15873" width="7.140625" style="244" customWidth="1"/>
    <col min="15874" max="15874" width="49.28515625" style="244" customWidth="1"/>
    <col min="15875" max="15875" width="13.5703125" style="244" customWidth="1"/>
    <col min="15876" max="15876" width="6.5703125" style="244" bestFit="1" customWidth="1"/>
    <col min="15877" max="15877" width="7.28515625" style="244" customWidth="1"/>
    <col min="15878" max="15878" width="8.7109375" style="244" customWidth="1"/>
    <col min="15879" max="15879" width="15.42578125" style="244" customWidth="1"/>
    <col min="15880" max="15880" width="17.85546875" style="244" customWidth="1"/>
    <col min="15881" max="15884" width="18.5703125" style="244" bestFit="1" customWidth="1"/>
    <col min="15885" max="15886" width="12.85546875" style="244" bestFit="1" customWidth="1"/>
    <col min="15887" max="15887" width="16.28515625" style="244" bestFit="1" customWidth="1"/>
    <col min="15888" max="15893" width="10.42578125" style="244" bestFit="1" customWidth="1"/>
    <col min="15894" max="15894" width="10.140625" style="244" customWidth="1"/>
    <col min="15895" max="16128" width="9.140625" style="244"/>
    <col min="16129" max="16129" width="7.140625" style="244" customWidth="1"/>
    <col min="16130" max="16130" width="49.28515625" style="244" customWidth="1"/>
    <col min="16131" max="16131" width="13.5703125" style="244" customWidth="1"/>
    <col min="16132" max="16132" width="6.5703125" style="244" bestFit="1" customWidth="1"/>
    <col min="16133" max="16133" width="7.28515625" style="244" customWidth="1"/>
    <col min="16134" max="16134" width="8.7109375" style="244" customWidth="1"/>
    <col min="16135" max="16135" width="15.42578125" style="244" customWidth="1"/>
    <col min="16136" max="16136" width="17.85546875" style="244" customWidth="1"/>
    <col min="16137" max="16140" width="18.5703125" style="244" bestFit="1" customWidth="1"/>
    <col min="16141" max="16142" width="12.85546875" style="244" bestFit="1" customWidth="1"/>
    <col min="16143" max="16143" width="16.28515625" style="244" bestFit="1" customWidth="1"/>
    <col min="16144" max="16149" width="10.42578125" style="244" bestFit="1" customWidth="1"/>
    <col min="16150" max="16150" width="10.140625" style="244" customWidth="1"/>
    <col min="16151" max="16384" width="9.140625" style="244"/>
  </cols>
  <sheetData>
    <row r="1" spans="1:3">
      <c r="A1" s="215"/>
      <c r="B1" s="215"/>
      <c r="C1" s="216" t="s">
        <v>2668</v>
      </c>
    </row>
    <row r="2" spans="1:3">
      <c r="A2" s="215" t="s">
        <v>263</v>
      </c>
      <c r="B2" s="234"/>
      <c r="C2" s="216" t="s">
        <v>2650</v>
      </c>
    </row>
    <row r="3" spans="1:3">
      <c r="A3" s="215" t="s">
        <v>263</v>
      </c>
      <c r="B3" s="215"/>
      <c r="C3" s="215"/>
    </row>
    <row r="4" spans="1:3" ht="11.25" customHeight="1">
      <c r="A4" s="412" t="s">
        <v>2748</v>
      </c>
      <c r="B4" s="412"/>
      <c r="C4" s="412"/>
    </row>
    <row r="5" spans="1:3" ht="28.5" customHeight="1">
      <c r="A5" s="412"/>
      <c r="B5" s="412"/>
      <c r="C5" s="412"/>
    </row>
    <row r="6" spans="1:3">
      <c r="A6" s="215" t="s">
        <v>263</v>
      </c>
      <c r="B6" s="215"/>
      <c r="C6" s="215"/>
    </row>
    <row r="7" spans="1:3" ht="27" customHeight="1">
      <c r="A7" s="217" t="s">
        <v>2491</v>
      </c>
      <c r="B7" s="217" t="s">
        <v>516</v>
      </c>
      <c r="C7" s="218" t="s">
        <v>2492</v>
      </c>
    </row>
    <row r="8" spans="1:3">
      <c r="A8" s="380">
        <v>1</v>
      </c>
      <c r="B8" s="245" t="s">
        <v>2493</v>
      </c>
      <c r="C8" s="221">
        <v>132806.29999999999</v>
      </c>
    </row>
    <row r="9" spans="1:3">
      <c r="A9" s="380">
        <v>2</v>
      </c>
      <c r="B9" s="245" t="s">
        <v>2558</v>
      </c>
      <c r="C9" s="221">
        <v>4865</v>
      </c>
    </row>
    <row r="10" spans="1:3">
      <c r="A10" s="380">
        <v>3</v>
      </c>
      <c r="B10" s="245" t="s">
        <v>2495</v>
      </c>
      <c r="C10" s="221">
        <v>22614.9</v>
      </c>
    </row>
    <row r="11" spans="1:3">
      <c r="A11" s="380">
        <v>4</v>
      </c>
      <c r="B11" s="245" t="s">
        <v>2559</v>
      </c>
      <c r="C11" s="221">
        <v>1726.9</v>
      </c>
    </row>
    <row r="12" spans="1:3">
      <c r="A12" s="380">
        <v>5</v>
      </c>
      <c r="B12" s="245" t="s">
        <v>2497</v>
      </c>
      <c r="C12" s="221">
        <v>4680.7</v>
      </c>
    </row>
    <row r="13" spans="1:3">
      <c r="A13" s="380">
        <v>6</v>
      </c>
      <c r="B13" s="245" t="s">
        <v>2560</v>
      </c>
      <c r="C13" s="221">
        <v>8622.6</v>
      </c>
    </row>
    <row r="14" spans="1:3">
      <c r="A14" s="380">
        <v>7</v>
      </c>
      <c r="B14" s="245" t="s">
        <v>2561</v>
      </c>
      <c r="C14" s="221">
        <v>3263.5</v>
      </c>
    </row>
    <row r="15" spans="1:3">
      <c r="A15" s="380">
        <v>8</v>
      </c>
      <c r="B15" s="245" t="s">
        <v>2562</v>
      </c>
      <c r="C15" s="221">
        <v>10725.8</v>
      </c>
    </row>
    <row r="16" spans="1:3">
      <c r="A16" s="380">
        <v>9</v>
      </c>
      <c r="B16" s="245" t="s">
        <v>2501</v>
      </c>
      <c r="C16" s="221">
        <v>9566.9</v>
      </c>
    </row>
    <row r="17" spans="1:3">
      <c r="A17" s="380">
        <v>10</v>
      </c>
      <c r="B17" s="245" t="s">
        <v>2502</v>
      </c>
      <c r="C17" s="221">
        <v>12153.5</v>
      </c>
    </row>
    <row r="18" spans="1:3">
      <c r="A18" s="380">
        <v>11</v>
      </c>
      <c r="B18" s="245" t="s">
        <v>2503</v>
      </c>
      <c r="C18" s="221">
        <v>14530.2</v>
      </c>
    </row>
    <row r="19" spans="1:3">
      <c r="A19" s="380">
        <v>12</v>
      </c>
      <c r="B19" s="245" t="s">
        <v>2563</v>
      </c>
      <c r="C19" s="221">
        <v>16174</v>
      </c>
    </row>
    <row r="20" spans="1:3">
      <c r="A20" s="380">
        <v>13</v>
      </c>
      <c r="B20" s="245" t="s">
        <v>2564</v>
      </c>
      <c r="C20" s="221">
        <v>9642.5</v>
      </c>
    </row>
    <row r="21" spans="1:3">
      <c r="A21" s="380">
        <v>14</v>
      </c>
      <c r="B21" s="245" t="s">
        <v>2565</v>
      </c>
      <c r="C21" s="221">
        <v>4428.3999999999996</v>
      </c>
    </row>
    <row r="22" spans="1:3">
      <c r="A22" s="380">
        <v>15</v>
      </c>
      <c r="B22" s="245" t="s">
        <v>2566</v>
      </c>
      <c r="C22" s="221">
        <v>2754.3</v>
      </c>
    </row>
    <row r="23" spans="1:3">
      <c r="A23" s="380">
        <v>16</v>
      </c>
      <c r="B23" s="245" t="s">
        <v>2567</v>
      </c>
      <c r="C23" s="221">
        <v>2400.8000000000002</v>
      </c>
    </row>
    <row r="24" spans="1:3">
      <c r="A24" s="380">
        <v>17</v>
      </c>
      <c r="B24" s="245" t="s">
        <v>2568</v>
      </c>
      <c r="C24" s="221">
        <v>7261.3</v>
      </c>
    </row>
    <row r="25" spans="1:3">
      <c r="A25" s="380">
        <v>18</v>
      </c>
      <c r="B25" s="245" t="s">
        <v>2569</v>
      </c>
      <c r="C25" s="221">
        <v>4052.2</v>
      </c>
    </row>
    <row r="26" spans="1:3">
      <c r="A26" s="380">
        <v>19</v>
      </c>
      <c r="B26" s="245" t="s">
        <v>2570</v>
      </c>
      <c r="C26" s="221">
        <v>1772.2</v>
      </c>
    </row>
    <row r="27" spans="1:3">
      <c r="A27" s="380">
        <v>20</v>
      </c>
      <c r="B27" s="245" t="s">
        <v>2571</v>
      </c>
      <c r="C27" s="221">
        <v>2763.4</v>
      </c>
    </row>
    <row r="28" spans="1:3">
      <c r="A28" s="380">
        <v>21</v>
      </c>
      <c r="B28" s="245" t="s">
        <v>2572</v>
      </c>
      <c r="C28" s="221">
        <v>4067.3</v>
      </c>
    </row>
    <row r="29" spans="1:3">
      <c r="A29" s="380">
        <v>22</v>
      </c>
      <c r="B29" s="245" t="s">
        <v>2573</v>
      </c>
      <c r="C29" s="221">
        <v>1844.8</v>
      </c>
    </row>
    <row r="30" spans="1:3">
      <c r="A30" s="380">
        <v>23</v>
      </c>
      <c r="B30" s="245" t="s">
        <v>2574</v>
      </c>
      <c r="C30" s="221">
        <v>5165.7</v>
      </c>
    </row>
    <row r="31" spans="1:3">
      <c r="A31" s="380">
        <v>24</v>
      </c>
      <c r="B31" s="245" t="s">
        <v>2575</v>
      </c>
      <c r="C31" s="221">
        <v>7738.7</v>
      </c>
    </row>
    <row r="32" spans="1:3">
      <c r="A32" s="380">
        <v>25</v>
      </c>
      <c r="B32" s="245" t="s">
        <v>2576</v>
      </c>
      <c r="C32" s="221">
        <v>3654.9</v>
      </c>
    </row>
    <row r="33" spans="1:3">
      <c r="A33" s="380">
        <v>26</v>
      </c>
      <c r="B33" s="245" t="s">
        <v>2577</v>
      </c>
      <c r="C33" s="221">
        <v>6904.7</v>
      </c>
    </row>
    <row r="34" spans="1:3">
      <c r="A34" s="380">
        <v>27</v>
      </c>
      <c r="B34" s="245" t="s">
        <v>2578</v>
      </c>
      <c r="C34" s="221">
        <v>5806.3</v>
      </c>
    </row>
    <row r="35" spans="1:3">
      <c r="A35" s="380">
        <v>28</v>
      </c>
      <c r="B35" s="245" t="s">
        <v>2579</v>
      </c>
      <c r="C35" s="221">
        <v>4763.8</v>
      </c>
    </row>
    <row r="36" spans="1:3">
      <c r="A36" s="380">
        <v>29</v>
      </c>
      <c r="B36" s="245" t="s">
        <v>2580</v>
      </c>
      <c r="C36" s="221">
        <v>2749.8</v>
      </c>
    </row>
    <row r="37" spans="1:3">
      <c r="A37" s="380">
        <v>30</v>
      </c>
      <c r="B37" s="245" t="s">
        <v>2581</v>
      </c>
      <c r="C37" s="221">
        <v>2536.8000000000002</v>
      </c>
    </row>
    <row r="38" spans="1:3">
      <c r="A38" s="380">
        <v>31</v>
      </c>
      <c r="B38" s="245" t="s">
        <v>2582</v>
      </c>
      <c r="C38" s="221">
        <v>3635.1</v>
      </c>
    </row>
    <row r="39" spans="1:3">
      <c r="A39" s="380">
        <v>32</v>
      </c>
      <c r="B39" s="245" t="s">
        <v>2583</v>
      </c>
      <c r="C39" s="221">
        <v>16172.5</v>
      </c>
    </row>
    <row r="40" spans="1:3">
      <c r="A40" s="380">
        <v>33</v>
      </c>
      <c r="B40" s="245" t="s">
        <v>2584</v>
      </c>
      <c r="C40" s="221">
        <v>2781.5</v>
      </c>
    </row>
    <row r="41" spans="1:3">
      <c r="A41" s="380">
        <v>34</v>
      </c>
      <c r="B41" s="245" t="s">
        <v>2585</v>
      </c>
      <c r="C41" s="221">
        <v>2423.5</v>
      </c>
    </row>
    <row r="42" spans="1:3">
      <c r="A42" s="380">
        <v>35</v>
      </c>
      <c r="B42" s="245" t="s">
        <v>2586</v>
      </c>
      <c r="C42" s="221">
        <v>3413.1</v>
      </c>
    </row>
    <row r="43" spans="1:3">
      <c r="A43" s="380">
        <v>36</v>
      </c>
      <c r="B43" s="245" t="s">
        <v>2587</v>
      </c>
      <c r="C43" s="221">
        <v>1988.3</v>
      </c>
    </row>
    <row r="44" spans="1:3">
      <c r="A44" s="380">
        <v>37</v>
      </c>
      <c r="B44" s="245" t="s">
        <v>2588</v>
      </c>
      <c r="C44" s="221">
        <v>1817.6</v>
      </c>
    </row>
    <row r="45" spans="1:3">
      <c r="A45" s="380">
        <v>38</v>
      </c>
      <c r="B45" s="245" t="s">
        <v>2589</v>
      </c>
      <c r="C45" s="221">
        <v>2452.1999999999998</v>
      </c>
    </row>
    <row r="46" spans="1:3">
      <c r="A46" s="380">
        <v>39</v>
      </c>
      <c r="B46" s="245" t="s">
        <v>2590</v>
      </c>
      <c r="C46" s="221">
        <v>3552</v>
      </c>
    </row>
    <row r="47" spans="1:3">
      <c r="A47" s="380">
        <v>40</v>
      </c>
      <c r="B47" s="245" t="s">
        <v>2591</v>
      </c>
      <c r="C47" s="221">
        <v>9006.2999999999993</v>
      </c>
    </row>
    <row r="48" spans="1:3">
      <c r="A48" s="380">
        <v>41</v>
      </c>
      <c r="B48" s="245" t="s">
        <v>1115</v>
      </c>
      <c r="C48" s="221">
        <v>1547.2</v>
      </c>
    </row>
    <row r="49" spans="1:3">
      <c r="A49" s="380">
        <v>42</v>
      </c>
      <c r="B49" s="245" t="s">
        <v>2539</v>
      </c>
      <c r="C49" s="221">
        <v>4686.8</v>
      </c>
    </row>
    <row r="50" spans="1:3">
      <c r="A50" s="380">
        <v>43</v>
      </c>
      <c r="B50" s="245" t="s">
        <v>2592</v>
      </c>
      <c r="C50" s="221">
        <v>2576</v>
      </c>
    </row>
    <row r="51" spans="1:3">
      <c r="A51" s="380">
        <v>44</v>
      </c>
      <c r="B51" s="245" t="s">
        <v>2593</v>
      </c>
      <c r="C51" s="221">
        <v>1226.8</v>
      </c>
    </row>
    <row r="52" spans="1:3">
      <c r="A52" s="380">
        <v>45</v>
      </c>
      <c r="B52" s="245" t="s">
        <v>2594</v>
      </c>
      <c r="C52" s="221">
        <v>2311.6</v>
      </c>
    </row>
    <row r="53" spans="1:3">
      <c r="A53" s="380">
        <v>46</v>
      </c>
      <c r="B53" s="245" t="s">
        <v>2595</v>
      </c>
      <c r="C53" s="221">
        <v>4318.1000000000004</v>
      </c>
    </row>
    <row r="54" spans="1:3">
      <c r="A54" s="380">
        <v>47</v>
      </c>
      <c r="B54" s="245" t="s">
        <v>2596</v>
      </c>
      <c r="C54" s="221">
        <v>1979.3</v>
      </c>
    </row>
    <row r="55" spans="1:3">
      <c r="A55" s="380">
        <v>48</v>
      </c>
      <c r="B55" s="245" t="s">
        <v>2597</v>
      </c>
      <c r="C55" s="221">
        <v>3265</v>
      </c>
    </row>
    <row r="56" spans="1:3" s="229" customFormat="1" ht="12.75">
      <c r="A56" s="383"/>
      <c r="B56" s="252" t="s">
        <v>860</v>
      </c>
      <c r="C56" s="253">
        <v>391191.09999999986</v>
      </c>
    </row>
  </sheetData>
  <mergeCells count="1">
    <mergeCell ref="A4:C5"/>
  </mergeCells>
  <pageMargins left="0.70866141732283472" right="0.55118110236220474" top="0.35433070866141736" bottom="0.31496062992125984" header="0.31496062992125984" footer="0.31496062992125984"/>
  <pageSetup paperSize="9" scale="95" firstPageNumber="67" orientation="portrait" useFirstPageNumber="1" r:id="rId1"/>
  <drawing r:id="rId2"/>
</worksheet>
</file>

<file path=xl/worksheets/sheet37.xml><?xml version="1.0" encoding="utf-8"?>
<worksheet xmlns="http://schemas.openxmlformats.org/spreadsheetml/2006/main" xmlns:r="http://schemas.openxmlformats.org/officeDocument/2006/relationships">
  <sheetPr>
    <pageSetUpPr fitToPage="1"/>
  </sheetPr>
  <dimension ref="A1:C57"/>
  <sheetViews>
    <sheetView zoomScaleNormal="100" workbookViewId="0">
      <selection activeCell="B42" sqref="B42"/>
    </sheetView>
  </sheetViews>
  <sheetFormatPr defaultRowHeight="15"/>
  <cols>
    <col min="2" max="2" width="40.5703125" customWidth="1"/>
    <col min="3" max="3" width="23.140625" customWidth="1"/>
  </cols>
  <sheetData>
    <row r="1" spans="1:3">
      <c r="A1" s="288" t="s">
        <v>263</v>
      </c>
      <c r="B1" s="298"/>
      <c r="C1" s="216" t="s">
        <v>2671</v>
      </c>
    </row>
    <row r="2" spans="1:3">
      <c r="A2" s="288" t="s">
        <v>263</v>
      </c>
      <c r="B2" s="298"/>
      <c r="C2" s="216" t="s">
        <v>2650</v>
      </c>
    </row>
    <row r="3" spans="1:3">
      <c r="A3" s="415" t="s">
        <v>2669</v>
      </c>
      <c r="B3" s="415"/>
      <c r="C3" s="415"/>
    </row>
    <row r="4" spans="1:3" ht="28.5" customHeight="1">
      <c r="A4" s="415"/>
      <c r="B4" s="415"/>
      <c r="C4" s="415"/>
    </row>
    <row r="5" spans="1:3">
      <c r="A5" s="288" t="s">
        <v>263</v>
      </c>
      <c r="B5" s="288"/>
      <c r="C5" s="288"/>
    </row>
    <row r="6" spans="1:3">
      <c r="A6" s="291" t="s">
        <v>2491</v>
      </c>
      <c r="B6" s="291" t="s">
        <v>516</v>
      </c>
      <c r="C6" s="292" t="s">
        <v>2492</v>
      </c>
    </row>
    <row r="7" spans="1:3">
      <c r="A7" s="380">
        <v>1</v>
      </c>
      <c r="B7" s="245" t="s">
        <v>2493</v>
      </c>
      <c r="C7" s="221">
        <v>572616.6</v>
      </c>
    </row>
    <row r="8" spans="1:3">
      <c r="A8" s="380">
        <v>2</v>
      </c>
      <c r="B8" s="245" t="s">
        <v>2558</v>
      </c>
      <c r="C8" s="221">
        <v>33412</v>
      </c>
    </row>
    <row r="9" spans="1:3">
      <c r="A9" s="380">
        <v>3</v>
      </c>
      <c r="B9" s="245" t="s">
        <v>2495</v>
      </c>
      <c r="C9" s="221">
        <v>128684.8</v>
      </c>
    </row>
    <row r="10" spans="1:3">
      <c r="A10" s="380">
        <v>4</v>
      </c>
      <c r="B10" s="245" t="s">
        <v>2559</v>
      </c>
      <c r="C10" s="221">
        <v>17968.099999999999</v>
      </c>
    </row>
    <row r="11" spans="1:3">
      <c r="A11" s="380">
        <v>5</v>
      </c>
      <c r="B11" s="245" t="s">
        <v>2497</v>
      </c>
      <c r="C11" s="221">
        <v>25155.4</v>
      </c>
    </row>
    <row r="12" spans="1:3">
      <c r="A12" s="380">
        <v>6</v>
      </c>
      <c r="B12" s="245" t="s">
        <v>2560</v>
      </c>
      <c r="C12" s="221">
        <v>52777</v>
      </c>
    </row>
    <row r="13" spans="1:3">
      <c r="A13" s="380">
        <v>7</v>
      </c>
      <c r="B13" s="245" t="s">
        <v>2561</v>
      </c>
      <c r="C13" s="221">
        <v>27001.9</v>
      </c>
    </row>
    <row r="14" spans="1:3">
      <c r="A14" s="380">
        <v>8</v>
      </c>
      <c r="B14" s="245" t="s">
        <v>2562</v>
      </c>
      <c r="C14" s="221">
        <v>23043.8</v>
      </c>
    </row>
    <row r="15" spans="1:3">
      <c r="A15" s="380">
        <v>9</v>
      </c>
      <c r="B15" s="245" t="s">
        <v>2501</v>
      </c>
      <c r="C15" s="221">
        <v>27122.1</v>
      </c>
    </row>
    <row r="16" spans="1:3">
      <c r="A16" s="380">
        <v>10</v>
      </c>
      <c r="B16" s="245" t="s">
        <v>2502</v>
      </c>
      <c r="C16" s="221">
        <v>32128.799999999999</v>
      </c>
    </row>
    <row r="17" spans="1:3">
      <c r="A17" s="380">
        <v>11</v>
      </c>
      <c r="B17" s="245" t="s">
        <v>2503</v>
      </c>
      <c r="C17" s="221">
        <v>65922.3</v>
      </c>
    </row>
    <row r="18" spans="1:3">
      <c r="A18" s="380">
        <v>12</v>
      </c>
      <c r="B18" s="245" t="s">
        <v>2563</v>
      </c>
      <c r="C18" s="221">
        <v>100120.9</v>
      </c>
    </row>
    <row r="19" spans="1:3">
      <c r="A19" s="380">
        <v>13</v>
      </c>
      <c r="B19" s="245" t="s">
        <v>2564</v>
      </c>
      <c r="C19" s="221">
        <v>57958.3</v>
      </c>
    </row>
    <row r="20" spans="1:3">
      <c r="A20" s="380">
        <v>14</v>
      </c>
      <c r="B20" s="245" t="s">
        <v>2565</v>
      </c>
      <c r="C20" s="221">
        <v>12050.8</v>
      </c>
    </row>
    <row r="21" spans="1:3">
      <c r="A21" s="380">
        <v>15</v>
      </c>
      <c r="B21" s="245" t="s">
        <v>2566</v>
      </c>
      <c r="C21" s="221">
        <v>13070.7</v>
      </c>
    </row>
    <row r="22" spans="1:3">
      <c r="A22" s="380">
        <v>16</v>
      </c>
      <c r="B22" s="245" t="s">
        <v>2567</v>
      </c>
      <c r="C22" s="221">
        <v>8753.2000000000007</v>
      </c>
    </row>
    <row r="23" spans="1:3">
      <c r="A23" s="380">
        <v>17</v>
      </c>
      <c r="B23" s="245" t="s">
        <v>2568</v>
      </c>
      <c r="C23" s="221">
        <v>41682.400000000001</v>
      </c>
    </row>
    <row r="24" spans="1:3">
      <c r="A24" s="380">
        <v>18</v>
      </c>
      <c r="B24" s="245" t="s">
        <v>2569</v>
      </c>
      <c r="C24" s="221">
        <v>19539.400000000001</v>
      </c>
    </row>
    <row r="25" spans="1:3">
      <c r="A25" s="380">
        <v>19</v>
      </c>
      <c r="B25" s="245" t="s">
        <v>2570</v>
      </c>
      <c r="C25" s="221">
        <v>13101.8</v>
      </c>
    </row>
    <row r="26" spans="1:3">
      <c r="A26" s="380">
        <v>20</v>
      </c>
      <c r="B26" s="245" t="s">
        <v>2571</v>
      </c>
      <c r="C26" s="221">
        <v>13443</v>
      </c>
    </row>
    <row r="27" spans="1:3">
      <c r="A27" s="380">
        <v>21</v>
      </c>
      <c r="B27" s="245" t="s">
        <v>2572</v>
      </c>
      <c r="C27" s="221">
        <v>21653.7</v>
      </c>
    </row>
    <row r="28" spans="1:3">
      <c r="A28" s="380">
        <v>22</v>
      </c>
      <c r="B28" s="245" t="s">
        <v>2573</v>
      </c>
      <c r="C28" s="221">
        <v>7801.1</v>
      </c>
    </row>
    <row r="29" spans="1:3">
      <c r="A29" s="380">
        <v>23</v>
      </c>
      <c r="B29" s="245" t="s">
        <v>2574</v>
      </c>
      <c r="C29" s="221">
        <v>25018</v>
      </c>
    </row>
    <row r="30" spans="1:3">
      <c r="A30" s="380">
        <v>24</v>
      </c>
      <c r="B30" s="245" t="s">
        <v>2575</v>
      </c>
      <c r="C30" s="221">
        <v>21568.799999999999</v>
      </c>
    </row>
    <row r="31" spans="1:3">
      <c r="A31" s="380">
        <v>25</v>
      </c>
      <c r="B31" s="245" t="s">
        <v>2576</v>
      </c>
      <c r="C31" s="221">
        <v>40813.300000000003</v>
      </c>
    </row>
    <row r="32" spans="1:3">
      <c r="A32" s="380">
        <v>26</v>
      </c>
      <c r="B32" s="245" t="s">
        <v>2577</v>
      </c>
      <c r="C32" s="221">
        <v>32280</v>
      </c>
    </row>
    <row r="33" spans="1:3">
      <c r="A33" s="380">
        <v>27</v>
      </c>
      <c r="B33" s="245" t="s">
        <v>2578</v>
      </c>
      <c r="C33" s="221">
        <v>29338.3</v>
      </c>
    </row>
    <row r="34" spans="1:3">
      <c r="A34" s="380">
        <v>28</v>
      </c>
      <c r="B34" s="245" t="s">
        <v>2579</v>
      </c>
      <c r="C34" s="221">
        <v>42918.3</v>
      </c>
    </row>
    <row r="35" spans="1:3">
      <c r="A35" s="380">
        <v>29</v>
      </c>
      <c r="B35" s="245" t="s">
        <v>2580</v>
      </c>
      <c r="C35" s="221">
        <v>16157.5</v>
      </c>
    </row>
    <row r="36" spans="1:3">
      <c r="A36" s="380">
        <v>30</v>
      </c>
      <c r="B36" s="245" t="s">
        <v>2581</v>
      </c>
      <c r="C36" s="221">
        <v>13472.9</v>
      </c>
    </row>
    <row r="37" spans="1:3">
      <c r="A37" s="380">
        <v>31</v>
      </c>
      <c r="B37" s="245" t="s">
        <v>2582</v>
      </c>
      <c r="C37" s="221">
        <v>17323.7</v>
      </c>
    </row>
    <row r="38" spans="1:3">
      <c r="A38" s="380">
        <v>32</v>
      </c>
      <c r="B38" s="245" t="s">
        <v>2583</v>
      </c>
      <c r="C38" s="221">
        <v>67603.399999999994</v>
      </c>
    </row>
    <row r="39" spans="1:3">
      <c r="A39" s="380">
        <v>33</v>
      </c>
      <c r="B39" s="245" t="s">
        <v>2584</v>
      </c>
      <c r="C39" s="221">
        <v>30728</v>
      </c>
    </row>
    <row r="40" spans="1:3">
      <c r="A40" s="380">
        <v>34</v>
      </c>
      <c r="B40" s="245" t="s">
        <v>2585</v>
      </c>
      <c r="C40" s="221">
        <v>11332.8</v>
      </c>
    </row>
    <row r="41" spans="1:3">
      <c r="A41" s="380">
        <v>35</v>
      </c>
      <c r="B41" s="245" t="s">
        <v>2586</v>
      </c>
      <c r="C41" s="221">
        <v>14164.3</v>
      </c>
    </row>
    <row r="42" spans="1:3">
      <c r="A42" s="380">
        <v>36</v>
      </c>
      <c r="B42" s="245" t="s">
        <v>2587</v>
      </c>
      <c r="C42" s="221">
        <v>10014.299999999999</v>
      </c>
    </row>
    <row r="43" spans="1:3">
      <c r="A43" s="380">
        <v>37</v>
      </c>
      <c r="B43" s="245" t="s">
        <v>2588</v>
      </c>
      <c r="C43" s="221">
        <v>15126.6</v>
      </c>
    </row>
    <row r="44" spans="1:3">
      <c r="A44" s="380">
        <v>38</v>
      </c>
      <c r="B44" s="245" t="s">
        <v>2589</v>
      </c>
      <c r="C44" s="221">
        <v>8532.2000000000007</v>
      </c>
    </row>
    <row r="45" spans="1:3">
      <c r="A45" s="380">
        <v>39</v>
      </c>
      <c r="B45" s="245" t="s">
        <v>2590</v>
      </c>
      <c r="C45" s="221">
        <v>11358.8</v>
      </c>
    </row>
    <row r="46" spans="1:3">
      <c r="A46" s="380">
        <v>40</v>
      </c>
      <c r="B46" s="245" t="s">
        <v>2591</v>
      </c>
      <c r="C46" s="221">
        <v>21155.4</v>
      </c>
    </row>
    <row r="47" spans="1:3">
      <c r="A47" s="380">
        <v>41</v>
      </c>
      <c r="B47" s="245" t="s">
        <v>1115</v>
      </c>
      <c r="C47" s="221">
        <v>3708.6</v>
      </c>
    </row>
    <row r="48" spans="1:3">
      <c r="A48" s="380">
        <v>42</v>
      </c>
      <c r="B48" s="245" t="s">
        <v>2539</v>
      </c>
      <c r="C48" s="221">
        <v>16033.9</v>
      </c>
    </row>
    <row r="49" spans="1:3">
      <c r="A49" s="380">
        <v>43</v>
      </c>
      <c r="B49" s="245" t="s">
        <v>2592</v>
      </c>
      <c r="C49" s="221">
        <v>24314.7</v>
      </c>
    </row>
    <row r="50" spans="1:3">
      <c r="A50" s="380">
        <v>44</v>
      </c>
      <c r="B50" s="245" t="s">
        <v>2593</v>
      </c>
      <c r="C50" s="221">
        <v>8377.7000000000007</v>
      </c>
    </row>
    <row r="51" spans="1:3">
      <c r="A51" s="380">
        <v>45</v>
      </c>
      <c r="B51" s="245" t="s">
        <v>2594</v>
      </c>
      <c r="C51" s="221">
        <v>12174.2</v>
      </c>
    </row>
    <row r="52" spans="1:3">
      <c r="A52" s="380">
        <v>46</v>
      </c>
      <c r="B52" s="245" t="s">
        <v>2595</v>
      </c>
      <c r="C52" s="221">
        <v>12568.3</v>
      </c>
    </row>
    <row r="53" spans="1:3">
      <c r="A53" s="380">
        <v>47</v>
      </c>
      <c r="B53" s="245" t="s">
        <v>2596</v>
      </c>
      <c r="C53" s="221">
        <v>11792.5</v>
      </c>
    </row>
    <row r="54" spans="1:3">
      <c r="A54" s="380">
        <v>48</v>
      </c>
      <c r="B54" s="245" t="s">
        <v>2597</v>
      </c>
      <c r="C54" s="221">
        <v>11104.7</v>
      </c>
    </row>
    <row r="55" spans="1:3">
      <c r="A55" s="386"/>
      <c r="B55" s="245" t="s">
        <v>2554</v>
      </c>
      <c r="C55" s="221">
        <v>21005</v>
      </c>
    </row>
    <row r="56" spans="1:3">
      <c r="A56" s="381"/>
      <c r="B56" s="252" t="s">
        <v>860</v>
      </c>
      <c r="C56" s="253">
        <v>1864994.3</v>
      </c>
    </row>
    <row r="57" spans="1:3" ht="6" customHeight="1"/>
  </sheetData>
  <mergeCells count="1">
    <mergeCell ref="A3:C4"/>
  </mergeCells>
  <pageMargins left="0.70866141732283472" right="0.55118110236220474" top="0.35433070866141736" bottom="0.31496062992125984" header="0.31496062992125984" footer="0.31496062992125984"/>
  <pageSetup paperSize="9" scale="96" firstPageNumber="68" orientation="portrait" useFirstPageNumber="1" r:id="rId1"/>
  <drawing r:id="rId2"/>
</worksheet>
</file>

<file path=xl/worksheets/sheet38.xml><?xml version="1.0" encoding="utf-8"?>
<worksheet xmlns="http://schemas.openxmlformats.org/spreadsheetml/2006/main" xmlns:r="http://schemas.openxmlformats.org/officeDocument/2006/relationships">
  <dimension ref="A1:C11"/>
  <sheetViews>
    <sheetView zoomScaleNormal="100" workbookViewId="0">
      <selection activeCell="B3" sqref="B3"/>
    </sheetView>
  </sheetViews>
  <sheetFormatPr defaultRowHeight="15"/>
  <cols>
    <col min="2" max="2" width="46" customWidth="1"/>
    <col min="3" max="3" width="23.5703125" customWidth="1"/>
  </cols>
  <sheetData>
    <row r="1" spans="1:3">
      <c r="C1" s="216" t="s">
        <v>2673</v>
      </c>
    </row>
    <row r="2" spans="1:3">
      <c r="A2" s="288"/>
      <c r="B2" s="288"/>
      <c r="C2" s="216" t="s">
        <v>2650</v>
      </c>
    </row>
    <row r="3" spans="1:3">
      <c r="A3" s="288" t="s">
        <v>263</v>
      </c>
      <c r="B3" s="290"/>
      <c r="C3" s="289"/>
    </row>
    <row r="4" spans="1:3">
      <c r="A4" s="288" t="s">
        <v>263</v>
      </c>
      <c r="B4" s="288"/>
      <c r="C4" s="288"/>
    </row>
    <row r="5" spans="1:3">
      <c r="A5" s="288" t="s">
        <v>263</v>
      </c>
      <c r="B5" s="288"/>
      <c r="C5" s="288"/>
    </row>
    <row r="6" spans="1:3">
      <c r="A6" s="415" t="s">
        <v>2672</v>
      </c>
      <c r="B6" s="415"/>
      <c r="C6" s="415"/>
    </row>
    <row r="7" spans="1:3" ht="68.25" customHeight="1">
      <c r="A7" s="415"/>
      <c r="B7" s="415"/>
      <c r="C7" s="415"/>
    </row>
    <row r="8" spans="1:3">
      <c r="A8" s="288" t="s">
        <v>263</v>
      </c>
      <c r="B8" s="288"/>
      <c r="C8" s="288"/>
    </row>
    <row r="9" spans="1:3">
      <c r="A9" s="291" t="s">
        <v>2491</v>
      </c>
      <c r="B9" s="291" t="s">
        <v>516</v>
      </c>
      <c r="C9" s="292" t="s">
        <v>2492</v>
      </c>
    </row>
    <row r="10" spans="1:3">
      <c r="A10" s="293">
        <v>1</v>
      </c>
      <c r="B10" s="245" t="s">
        <v>2493</v>
      </c>
      <c r="C10" s="221">
        <v>4560.3</v>
      </c>
    </row>
    <row r="11" spans="1:3">
      <c r="A11" s="295"/>
      <c r="B11" s="257" t="s">
        <v>860</v>
      </c>
      <c r="C11" s="253">
        <v>4560.3</v>
      </c>
    </row>
  </sheetData>
  <mergeCells count="1">
    <mergeCell ref="A6:C7"/>
  </mergeCells>
  <pageMargins left="0.70866141732283472" right="0.56000000000000005" top="0.34" bottom="0.31" header="0.31496062992125984" footer="0.31496062992125984"/>
  <pageSetup paperSize="9" firstPageNumber="69" orientation="portrait" useFirstPageNumber="1" r:id="rId1"/>
  <drawing r:id="rId2"/>
</worksheet>
</file>

<file path=xl/worksheets/sheet39.xml><?xml version="1.0" encoding="utf-8"?>
<worksheet xmlns="http://schemas.openxmlformats.org/spreadsheetml/2006/main" xmlns:r="http://schemas.openxmlformats.org/officeDocument/2006/relationships">
  <dimension ref="A1:C11"/>
  <sheetViews>
    <sheetView zoomScaleNormal="100" workbookViewId="0">
      <selection activeCell="B18" sqref="B18"/>
    </sheetView>
  </sheetViews>
  <sheetFormatPr defaultRowHeight="15"/>
  <cols>
    <col min="2" max="2" width="45.5703125" customWidth="1"/>
    <col min="3" max="3" width="20.7109375" customWidth="1"/>
  </cols>
  <sheetData>
    <row r="1" spans="1:3">
      <c r="C1" s="216" t="s">
        <v>2674</v>
      </c>
    </row>
    <row r="2" spans="1:3">
      <c r="A2" s="288"/>
      <c r="B2" s="288"/>
      <c r="C2" s="216" t="s">
        <v>2650</v>
      </c>
    </row>
    <row r="3" spans="1:3">
      <c r="A3" s="288" t="s">
        <v>263</v>
      </c>
      <c r="B3" s="290"/>
      <c r="C3" s="289"/>
    </row>
    <row r="4" spans="1:3">
      <c r="A4" s="288" t="s">
        <v>263</v>
      </c>
      <c r="B4" s="288"/>
      <c r="C4" s="288"/>
    </row>
    <row r="5" spans="1:3">
      <c r="A5" s="288" t="s">
        <v>263</v>
      </c>
      <c r="B5" s="288"/>
      <c r="C5" s="288"/>
    </row>
    <row r="6" spans="1:3">
      <c r="A6" s="415" t="s">
        <v>2675</v>
      </c>
      <c r="B6" s="415"/>
      <c r="C6" s="415"/>
    </row>
    <row r="7" spans="1:3" ht="38.25" customHeight="1">
      <c r="A7" s="415"/>
      <c r="B7" s="415"/>
      <c r="C7" s="415"/>
    </row>
    <row r="8" spans="1:3">
      <c r="A8" s="288" t="s">
        <v>263</v>
      </c>
      <c r="B8" s="288"/>
      <c r="C8" s="288"/>
    </row>
    <row r="9" spans="1:3">
      <c r="A9" s="291" t="s">
        <v>2491</v>
      </c>
      <c r="B9" s="291" t="s">
        <v>516</v>
      </c>
      <c r="C9" s="292" t="s">
        <v>2492</v>
      </c>
    </row>
    <row r="10" spans="1:3">
      <c r="A10" s="293">
        <v>1</v>
      </c>
      <c r="B10" s="245" t="s">
        <v>2493</v>
      </c>
      <c r="C10" s="221">
        <v>135208.9</v>
      </c>
    </row>
    <row r="11" spans="1:3">
      <c r="A11" s="295"/>
      <c r="B11" s="252" t="s">
        <v>860</v>
      </c>
      <c r="C11" s="253">
        <v>135208.9</v>
      </c>
    </row>
  </sheetData>
  <mergeCells count="1">
    <mergeCell ref="A6:C7"/>
  </mergeCells>
  <pageMargins left="0.70866141732283472" right="0.56000000000000005" top="0.34" bottom="0.31" header="0.31496062992125984" footer="0.31496062992125984"/>
  <pageSetup paperSize="9" firstPageNumber="70" orientation="portrait" useFirstPageNumber="1" r:id="rId1"/>
  <drawing r:id="rId2"/>
</worksheet>
</file>

<file path=xl/worksheets/sheet40.xml><?xml version="1.0" encoding="utf-8"?>
<worksheet xmlns="http://schemas.openxmlformats.org/spreadsheetml/2006/main" xmlns:r="http://schemas.openxmlformats.org/officeDocument/2006/relationships">
  <dimension ref="A1:C11"/>
  <sheetViews>
    <sheetView zoomScaleNormal="100" workbookViewId="0">
      <selection activeCell="B15" sqref="B15"/>
    </sheetView>
  </sheetViews>
  <sheetFormatPr defaultRowHeight="15"/>
  <cols>
    <col min="2" max="2" width="45.5703125" customWidth="1"/>
    <col min="3" max="3" width="19.5703125" customWidth="1"/>
  </cols>
  <sheetData>
    <row r="1" spans="1:3">
      <c r="C1" s="216" t="s">
        <v>2676</v>
      </c>
    </row>
    <row r="2" spans="1:3">
      <c r="A2" s="288"/>
      <c r="B2" s="288"/>
      <c r="C2" s="216" t="s">
        <v>2650</v>
      </c>
    </row>
    <row r="3" spans="1:3">
      <c r="A3" s="288" t="s">
        <v>263</v>
      </c>
      <c r="B3" s="290"/>
      <c r="C3" s="289"/>
    </row>
    <row r="4" spans="1:3">
      <c r="A4" s="288" t="s">
        <v>263</v>
      </c>
      <c r="B4" s="288"/>
      <c r="C4" s="288"/>
    </row>
    <row r="5" spans="1:3">
      <c r="A5" s="288" t="s">
        <v>263</v>
      </c>
      <c r="B5" s="288"/>
      <c r="C5" s="288"/>
    </row>
    <row r="6" spans="1:3">
      <c r="A6" s="415" t="s">
        <v>2677</v>
      </c>
      <c r="B6" s="415"/>
      <c r="C6" s="415"/>
    </row>
    <row r="7" spans="1:3" ht="33.75" customHeight="1">
      <c r="A7" s="415"/>
      <c r="B7" s="415"/>
      <c r="C7" s="415"/>
    </row>
    <row r="8" spans="1:3">
      <c r="A8" s="288" t="s">
        <v>263</v>
      </c>
      <c r="B8" s="288"/>
      <c r="C8" s="288"/>
    </row>
    <row r="9" spans="1:3">
      <c r="A9" s="291" t="s">
        <v>2491</v>
      </c>
      <c r="B9" s="291" t="s">
        <v>516</v>
      </c>
      <c r="C9" s="292" t="s">
        <v>2492</v>
      </c>
    </row>
    <row r="10" spans="1:3">
      <c r="A10" s="293">
        <v>1</v>
      </c>
      <c r="B10" s="245" t="s">
        <v>2493</v>
      </c>
      <c r="C10" s="221">
        <v>17493.599999999999</v>
      </c>
    </row>
    <row r="11" spans="1:3">
      <c r="A11" s="295"/>
      <c r="B11" s="252" t="s">
        <v>860</v>
      </c>
      <c r="C11" s="253">
        <v>17493.599999999999</v>
      </c>
    </row>
  </sheetData>
  <mergeCells count="1">
    <mergeCell ref="A6:C7"/>
  </mergeCells>
  <pageMargins left="0.70866141732283472" right="0.56000000000000005" top="0.34" bottom="0.31" header="0.31496062992125984" footer="0.31496062992125984"/>
  <pageSetup paperSize="9" firstPageNumber="71" orientation="portrait" useFirstPageNumber="1" r:id="rId1"/>
  <drawing r:id="rId2"/>
</worksheet>
</file>

<file path=xl/worksheets/sheet41.xml><?xml version="1.0" encoding="utf-8"?>
<worksheet xmlns="http://schemas.openxmlformats.org/spreadsheetml/2006/main" xmlns:r="http://schemas.openxmlformats.org/officeDocument/2006/relationships">
  <dimension ref="A1:C45"/>
  <sheetViews>
    <sheetView zoomScaleNormal="100" workbookViewId="0">
      <selection activeCell="B7" sqref="B7"/>
    </sheetView>
  </sheetViews>
  <sheetFormatPr defaultRowHeight="15"/>
  <cols>
    <col min="1" max="1" width="7.140625" style="244" customWidth="1"/>
    <col min="2" max="2" width="49.28515625" style="244" customWidth="1"/>
    <col min="3" max="3" width="22.140625" style="244" customWidth="1"/>
    <col min="4" max="4" width="6.5703125" style="244" bestFit="1" customWidth="1"/>
    <col min="5" max="5" width="7.28515625" style="244" customWidth="1"/>
    <col min="6" max="6" width="8.7109375" style="244" customWidth="1"/>
    <col min="7" max="7" width="15.42578125" style="244" customWidth="1"/>
    <col min="8" max="8" width="17.85546875" style="244" customWidth="1"/>
    <col min="9" max="12" width="18.5703125" style="244" bestFit="1" customWidth="1"/>
    <col min="13" max="14" width="12.85546875" style="244" bestFit="1" customWidth="1"/>
    <col min="15" max="15" width="16.28515625" style="244" bestFit="1" customWidth="1"/>
    <col min="16" max="21" width="10.42578125" style="244" bestFit="1" customWidth="1"/>
    <col min="22" max="22" width="10.140625" style="244" customWidth="1"/>
    <col min="23" max="256" width="9.140625" style="244"/>
    <col min="257" max="257" width="7.140625" style="244" customWidth="1"/>
    <col min="258" max="258" width="49.28515625" style="244" customWidth="1"/>
    <col min="259" max="259" width="13.5703125" style="244" customWidth="1"/>
    <col min="260" max="260" width="6.5703125" style="244" bestFit="1" customWidth="1"/>
    <col min="261" max="261" width="7.28515625" style="244" customWidth="1"/>
    <col min="262" max="262" width="8.7109375" style="244" customWidth="1"/>
    <col min="263" max="263" width="15.42578125" style="244" customWidth="1"/>
    <col min="264" max="264" width="17.85546875" style="244" customWidth="1"/>
    <col min="265" max="268" width="18.5703125" style="244" bestFit="1" customWidth="1"/>
    <col min="269" max="270" width="12.85546875" style="244" bestFit="1" customWidth="1"/>
    <col min="271" max="271" width="16.28515625" style="244" bestFit="1" customWidth="1"/>
    <col min="272" max="277" width="10.42578125" style="244" bestFit="1" customWidth="1"/>
    <col min="278" max="278" width="10.140625" style="244" customWidth="1"/>
    <col min="279" max="512" width="9.140625" style="244"/>
    <col min="513" max="513" width="7.140625" style="244" customWidth="1"/>
    <col min="514" max="514" width="49.28515625" style="244" customWidth="1"/>
    <col min="515" max="515" width="13.5703125" style="244" customWidth="1"/>
    <col min="516" max="516" width="6.5703125" style="244" bestFit="1" customWidth="1"/>
    <col min="517" max="517" width="7.28515625" style="244" customWidth="1"/>
    <col min="518" max="518" width="8.7109375" style="244" customWidth="1"/>
    <col min="519" max="519" width="15.42578125" style="244" customWidth="1"/>
    <col min="520" max="520" width="17.85546875" style="244" customWidth="1"/>
    <col min="521" max="524" width="18.5703125" style="244" bestFit="1" customWidth="1"/>
    <col min="525" max="526" width="12.85546875" style="244" bestFit="1" customWidth="1"/>
    <col min="527" max="527" width="16.28515625" style="244" bestFit="1" customWidth="1"/>
    <col min="528" max="533" width="10.42578125" style="244" bestFit="1" customWidth="1"/>
    <col min="534" max="534" width="10.140625" style="244" customWidth="1"/>
    <col min="535" max="768" width="9.140625" style="244"/>
    <col min="769" max="769" width="7.140625" style="244" customWidth="1"/>
    <col min="770" max="770" width="49.28515625" style="244" customWidth="1"/>
    <col min="771" max="771" width="13.5703125" style="244" customWidth="1"/>
    <col min="772" max="772" width="6.5703125" style="244" bestFit="1" customWidth="1"/>
    <col min="773" max="773" width="7.28515625" style="244" customWidth="1"/>
    <col min="774" max="774" width="8.7109375" style="244" customWidth="1"/>
    <col min="775" max="775" width="15.42578125" style="244" customWidth="1"/>
    <col min="776" max="776" width="17.85546875" style="244" customWidth="1"/>
    <col min="777" max="780" width="18.5703125" style="244" bestFit="1" customWidth="1"/>
    <col min="781" max="782" width="12.85546875" style="244" bestFit="1" customWidth="1"/>
    <col min="783" max="783" width="16.28515625" style="244" bestFit="1" customWidth="1"/>
    <col min="784" max="789" width="10.42578125" style="244" bestFit="1" customWidth="1"/>
    <col min="790" max="790" width="10.140625" style="244" customWidth="1"/>
    <col min="791" max="1024" width="9.140625" style="244"/>
    <col min="1025" max="1025" width="7.140625" style="244" customWidth="1"/>
    <col min="1026" max="1026" width="49.28515625" style="244" customWidth="1"/>
    <col min="1027" max="1027" width="13.5703125" style="244" customWidth="1"/>
    <col min="1028" max="1028" width="6.5703125" style="244" bestFit="1" customWidth="1"/>
    <col min="1029" max="1029" width="7.28515625" style="244" customWidth="1"/>
    <col min="1030" max="1030" width="8.7109375" style="244" customWidth="1"/>
    <col min="1031" max="1031" width="15.42578125" style="244" customWidth="1"/>
    <col min="1032" max="1032" width="17.85546875" style="244" customWidth="1"/>
    <col min="1033" max="1036" width="18.5703125" style="244" bestFit="1" customWidth="1"/>
    <col min="1037" max="1038" width="12.85546875" style="244" bestFit="1" customWidth="1"/>
    <col min="1039" max="1039" width="16.28515625" style="244" bestFit="1" customWidth="1"/>
    <col min="1040" max="1045" width="10.42578125" style="244" bestFit="1" customWidth="1"/>
    <col min="1046" max="1046" width="10.140625" style="244" customWidth="1"/>
    <col min="1047" max="1280" width="9.140625" style="244"/>
    <col min="1281" max="1281" width="7.140625" style="244" customWidth="1"/>
    <col min="1282" max="1282" width="49.28515625" style="244" customWidth="1"/>
    <col min="1283" max="1283" width="13.5703125" style="244" customWidth="1"/>
    <col min="1284" max="1284" width="6.5703125" style="244" bestFit="1" customWidth="1"/>
    <col min="1285" max="1285" width="7.28515625" style="244" customWidth="1"/>
    <col min="1286" max="1286" width="8.7109375" style="244" customWidth="1"/>
    <col min="1287" max="1287" width="15.42578125" style="244" customWidth="1"/>
    <col min="1288" max="1288" width="17.85546875" style="244" customWidth="1"/>
    <col min="1289" max="1292" width="18.5703125" style="244" bestFit="1" customWidth="1"/>
    <col min="1293" max="1294" width="12.85546875" style="244" bestFit="1" customWidth="1"/>
    <col min="1295" max="1295" width="16.28515625" style="244" bestFit="1" customWidth="1"/>
    <col min="1296" max="1301" width="10.42578125" style="244" bestFit="1" customWidth="1"/>
    <col min="1302" max="1302" width="10.140625" style="244" customWidth="1"/>
    <col min="1303" max="1536" width="9.140625" style="244"/>
    <col min="1537" max="1537" width="7.140625" style="244" customWidth="1"/>
    <col min="1538" max="1538" width="49.28515625" style="244" customWidth="1"/>
    <col min="1539" max="1539" width="13.5703125" style="244" customWidth="1"/>
    <col min="1540" max="1540" width="6.5703125" style="244" bestFit="1" customWidth="1"/>
    <col min="1541" max="1541" width="7.28515625" style="244" customWidth="1"/>
    <col min="1542" max="1542" width="8.7109375" style="244" customWidth="1"/>
    <col min="1543" max="1543" width="15.42578125" style="244" customWidth="1"/>
    <col min="1544" max="1544" width="17.85546875" style="244" customWidth="1"/>
    <col min="1545" max="1548" width="18.5703125" style="244" bestFit="1" customWidth="1"/>
    <col min="1549" max="1550" width="12.85546875" style="244" bestFit="1" customWidth="1"/>
    <col min="1551" max="1551" width="16.28515625" style="244" bestFit="1" customWidth="1"/>
    <col min="1552" max="1557" width="10.42578125" style="244" bestFit="1" customWidth="1"/>
    <col min="1558" max="1558" width="10.140625" style="244" customWidth="1"/>
    <col min="1559" max="1792" width="9.140625" style="244"/>
    <col min="1793" max="1793" width="7.140625" style="244" customWidth="1"/>
    <col min="1794" max="1794" width="49.28515625" style="244" customWidth="1"/>
    <col min="1795" max="1795" width="13.5703125" style="244" customWidth="1"/>
    <col min="1796" max="1796" width="6.5703125" style="244" bestFit="1" customWidth="1"/>
    <col min="1797" max="1797" width="7.28515625" style="244" customWidth="1"/>
    <col min="1798" max="1798" width="8.7109375" style="244" customWidth="1"/>
    <col min="1799" max="1799" width="15.42578125" style="244" customWidth="1"/>
    <col min="1800" max="1800" width="17.85546875" style="244" customWidth="1"/>
    <col min="1801" max="1804" width="18.5703125" style="244" bestFit="1" customWidth="1"/>
    <col min="1805" max="1806" width="12.85546875" style="244" bestFit="1" customWidth="1"/>
    <col min="1807" max="1807" width="16.28515625" style="244" bestFit="1" customWidth="1"/>
    <col min="1808" max="1813" width="10.42578125" style="244" bestFit="1" customWidth="1"/>
    <col min="1814" max="1814" width="10.140625" style="244" customWidth="1"/>
    <col min="1815" max="2048" width="9.140625" style="244"/>
    <col min="2049" max="2049" width="7.140625" style="244" customWidth="1"/>
    <col min="2050" max="2050" width="49.28515625" style="244" customWidth="1"/>
    <col min="2051" max="2051" width="13.5703125" style="244" customWidth="1"/>
    <col min="2052" max="2052" width="6.5703125" style="244" bestFit="1" customWidth="1"/>
    <col min="2053" max="2053" width="7.28515625" style="244" customWidth="1"/>
    <col min="2054" max="2054" width="8.7109375" style="244" customWidth="1"/>
    <col min="2055" max="2055" width="15.42578125" style="244" customWidth="1"/>
    <col min="2056" max="2056" width="17.85546875" style="244" customWidth="1"/>
    <col min="2057" max="2060" width="18.5703125" style="244" bestFit="1" customWidth="1"/>
    <col min="2061" max="2062" width="12.85546875" style="244" bestFit="1" customWidth="1"/>
    <col min="2063" max="2063" width="16.28515625" style="244" bestFit="1" customWidth="1"/>
    <col min="2064" max="2069" width="10.42578125" style="244" bestFit="1" customWidth="1"/>
    <col min="2070" max="2070" width="10.140625" style="244" customWidth="1"/>
    <col min="2071" max="2304" width="9.140625" style="244"/>
    <col min="2305" max="2305" width="7.140625" style="244" customWidth="1"/>
    <col min="2306" max="2306" width="49.28515625" style="244" customWidth="1"/>
    <col min="2307" max="2307" width="13.5703125" style="244" customWidth="1"/>
    <col min="2308" max="2308" width="6.5703125" style="244" bestFit="1" customWidth="1"/>
    <col min="2309" max="2309" width="7.28515625" style="244" customWidth="1"/>
    <col min="2310" max="2310" width="8.7109375" style="244" customWidth="1"/>
    <col min="2311" max="2311" width="15.42578125" style="244" customWidth="1"/>
    <col min="2312" max="2312" width="17.85546875" style="244" customWidth="1"/>
    <col min="2313" max="2316" width="18.5703125" style="244" bestFit="1" customWidth="1"/>
    <col min="2317" max="2318" width="12.85546875" style="244" bestFit="1" customWidth="1"/>
    <col min="2319" max="2319" width="16.28515625" style="244" bestFit="1" customWidth="1"/>
    <col min="2320" max="2325" width="10.42578125" style="244" bestFit="1" customWidth="1"/>
    <col min="2326" max="2326" width="10.140625" style="244" customWidth="1"/>
    <col min="2327" max="2560" width="9.140625" style="244"/>
    <col min="2561" max="2561" width="7.140625" style="244" customWidth="1"/>
    <col min="2562" max="2562" width="49.28515625" style="244" customWidth="1"/>
    <col min="2563" max="2563" width="13.5703125" style="244" customWidth="1"/>
    <col min="2564" max="2564" width="6.5703125" style="244" bestFit="1" customWidth="1"/>
    <col min="2565" max="2565" width="7.28515625" style="244" customWidth="1"/>
    <col min="2566" max="2566" width="8.7109375" style="244" customWidth="1"/>
    <col min="2567" max="2567" width="15.42578125" style="244" customWidth="1"/>
    <col min="2568" max="2568" width="17.85546875" style="244" customWidth="1"/>
    <col min="2569" max="2572" width="18.5703125" style="244" bestFit="1" customWidth="1"/>
    <col min="2573" max="2574" width="12.85546875" style="244" bestFit="1" customWidth="1"/>
    <col min="2575" max="2575" width="16.28515625" style="244" bestFit="1" customWidth="1"/>
    <col min="2576" max="2581" width="10.42578125" style="244" bestFit="1" customWidth="1"/>
    <col min="2582" max="2582" width="10.140625" style="244" customWidth="1"/>
    <col min="2583" max="2816" width="9.140625" style="244"/>
    <col min="2817" max="2817" width="7.140625" style="244" customWidth="1"/>
    <col min="2818" max="2818" width="49.28515625" style="244" customWidth="1"/>
    <col min="2819" max="2819" width="13.5703125" style="244" customWidth="1"/>
    <col min="2820" max="2820" width="6.5703125" style="244" bestFit="1" customWidth="1"/>
    <col min="2821" max="2821" width="7.28515625" style="244" customWidth="1"/>
    <col min="2822" max="2822" width="8.7109375" style="244" customWidth="1"/>
    <col min="2823" max="2823" width="15.42578125" style="244" customWidth="1"/>
    <col min="2824" max="2824" width="17.85546875" style="244" customWidth="1"/>
    <col min="2825" max="2828" width="18.5703125" style="244" bestFit="1" customWidth="1"/>
    <col min="2829" max="2830" width="12.85546875" style="244" bestFit="1" customWidth="1"/>
    <col min="2831" max="2831" width="16.28515625" style="244" bestFit="1" customWidth="1"/>
    <col min="2832" max="2837" width="10.42578125" style="244" bestFit="1" customWidth="1"/>
    <col min="2838" max="2838" width="10.140625" style="244" customWidth="1"/>
    <col min="2839" max="3072" width="9.140625" style="244"/>
    <col min="3073" max="3073" width="7.140625" style="244" customWidth="1"/>
    <col min="3074" max="3074" width="49.28515625" style="244" customWidth="1"/>
    <col min="3075" max="3075" width="13.5703125" style="244" customWidth="1"/>
    <col min="3076" max="3076" width="6.5703125" style="244" bestFit="1" customWidth="1"/>
    <col min="3077" max="3077" width="7.28515625" style="244" customWidth="1"/>
    <col min="3078" max="3078" width="8.7109375" style="244" customWidth="1"/>
    <col min="3079" max="3079" width="15.42578125" style="244" customWidth="1"/>
    <col min="3080" max="3080" width="17.85546875" style="244" customWidth="1"/>
    <col min="3081" max="3084" width="18.5703125" style="244" bestFit="1" customWidth="1"/>
    <col min="3085" max="3086" width="12.85546875" style="244" bestFit="1" customWidth="1"/>
    <col min="3087" max="3087" width="16.28515625" style="244" bestFit="1" customWidth="1"/>
    <col min="3088" max="3093" width="10.42578125" style="244" bestFit="1" customWidth="1"/>
    <col min="3094" max="3094" width="10.140625" style="244" customWidth="1"/>
    <col min="3095" max="3328" width="9.140625" style="244"/>
    <col min="3329" max="3329" width="7.140625" style="244" customWidth="1"/>
    <col min="3330" max="3330" width="49.28515625" style="244" customWidth="1"/>
    <col min="3331" max="3331" width="13.5703125" style="244" customWidth="1"/>
    <col min="3332" max="3332" width="6.5703125" style="244" bestFit="1" customWidth="1"/>
    <col min="3333" max="3333" width="7.28515625" style="244" customWidth="1"/>
    <col min="3334" max="3334" width="8.7109375" style="244" customWidth="1"/>
    <col min="3335" max="3335" width="15.42578125" style="244" customWidth="1"/>
    <col min="3336" max="3336" width="17.85546875" style="244" customWidth="1"/>
    <col min="3337" max="3340" width="18.5703125" style="244" bestFit="1" customWidth="1"/>
    <col min="3341" max="3342" width="12.85546875" style="244" bestFit="1" customWidth="1"/>
    <col min="3343" max="3343" width="16.28515625" style="244" bestFit="1" customWidth="1"/>
    <col min="3344" max="3349" width="10.42578125" style="244" bestFit="1" customWidth="1"/>
    <col min="3350" max="3350" width="10.140625" style="244" customWidth="1"/>
    <col min="3351" max="3584" width="9.140625" style="244"/>
    <col min="3585" max="3585" width="7.140625" style="244" customWidth="1"/>
    <col min="3586" max="3586" width="49.28515625" style="244" customWidth="1"/>
    <col min="3587" max="3587" width="13.5703125" style="244" customWidth="1"/>
    <col min="3588" max="3588" width="6.5703125" style="244" bestFit="1" customWidth="1"/>
    <col min="3589" max="3589" width="7.28515625" style="244" customWidth="1"/>
    <col min="3590" max="3590" width="8.7109375" style="244" customWidth="1"/>
    <col min="3591" max="3591" width="15.42578125" style="244" customWidth="1"/>
    <col min="3592" max="3592" width="17.85546875" style="244" customWidth="1"/>
    <col min="3593" max="3596" width="18.5703125" style="244" bestFit="1" customWidth="1"/>
    <col min="3597" max="3598" width="12.85546875" style="244" bestFit="1" customWidth="1"/>
    <col min="3599" max="3599" width="16.28515625" style="244" bestFit="1" customWidth="1"/>
    <col min="3600" max="3605" width="10.42578125" style="244" bestFit="1" customWidth="1"/>
    <col min="3606" max="3606" width="10.140625" style="244" customWidth="1"/>
    <col min="3607" max="3840" width="9.140625" style="244"/>
    <col min="3841" max="3841" width="7.140625" style="244" customWidth="1"/>
    <col min="3842" max="3842" width="49.28515625" style="244" customWidth="1"/>
    <col min="3843" max="3843" width="13.5703125" style="244" customWidth="1"/>
    <col min="3844" max="3844" width="6.5703125" style="244" bestFit="1" customWidth="1"/>
    <col min="3845" max="3845" width="7.28515625" style="244" customWidth="1"/>
    <col min="3846" max="3846" width="8.7109375" style="244" customWidth="1"/>
    <col min="3847" max="3847" width="15.42578125" style="244" customWidth="1"/>
    <col min="3848" max="3848" width="17.85546875" style="244" customWidth="1"/>
    <col min="3849" max="3852" width="18.5703125" style="244" bestFit="1" customWidth="1"/>
    <col min="3853" max="3854" width="12.85546875" style="244" bestFit="1" customWidth="1"/>
    <col min="3855" max="3855" width="16.28515625" style="244" bestFit="1" customWidth="1"/>
    <col min="3856" max="3861" width="10.42578125" style="244" bestFit="1" customWidth="1"/>
    <col min="3862" max="3862" width="10.140625" style="244" customWidth="1"/>
    <col min="3863" max="4096" width="9.140625" style="244"/>
    <col min="4097" max="4097" width="7.140625" style="244" customWidth="1"/>
    <col min="4098" max="4098" width="49.28515625" style="244" customWidth="1"/>
    <col min="4099" max="4099" width="13.5703125" style="244" customWidth="1"/>
    <col min="4100" max="4100" width="6.5703125" style="244" bestFit="1" customWidth="1"/>
    <col min="4101" max="4101" width="7.28515625" style="244" customWidth="1"/>
    <col min="4102" max="4102" width="8.7109375" style="244" customWidth="1"/>
    <col min="4103" max="4103" width="15.42578125" style="244" customWidth="1"/>
    <col min="4104" max="4104" width="17.85546875" style="244" customWidth="1"/>
    <col min="4105" max="4108" width="18.5703125" style="244" bestFit="1" customWidth="1"/>
    <col min="4109" max="4110" width="12.85546875" style="244" bestFit="1" customWidth="1"/>
    <col min="4111" max="4111" width="16.28515625" style="244" bestFit="1" customWidth="1"/>
    <col min="4112" max="4117" width="10.42578125" style="244" bestFit="1" customWidth="1"/>
    <col min="4118" max="4118" width="10.140625" style="244" customWidth="1"/>
    <col min="4119" max="4352" width="9.140625" style="244"/>
    <col min="4353" max="4353" width="7.140625" style="244" customWidth="1"/>
    <col min="4354" max="4354" width="49.28515625" style="244" customWidth="1"/>
    <col min="4355" max="4355" width="13.5703125" style="244" customWidth="1"/>
    <col min="4356" max="4356" width="6.5703125" style="244" bestFit="1" customWidth="1"/>
    <col min="4357" max="4357" width="7.28515625" style="244" customWidth="1"/>
    <col min="4358" max="4358" width="8.7109375" style="244" customWidth="1"/>
    <col min="4359" max="4359" width="15.42578125" style="244" customWidth="1"/>
    <col min="4360" max="4360" width="17.85546875" style="244" customWidth="1"/>
    <col min="4361" max="4364" width="18.5703125" style="244" bestFit="1" customWidth="1"/>
    <col min="4365" max="4366" width="12.85546875" style="244" bestFit="1" customWidth="1"/>
    <col min="4367" max="4367" width="16.28515625" style="244" bestFit="1" customWidth="1"/>
    <col min="4368" max="4373" width="10.42578125" style="244" bestFit="1" customWidth="1"/>
    <col min="4374" max="4374" width="10.140625" style="244" customWidth="1"/>
    <col min="4375" max="4608" width="9.140625" style="244"/>
    <col min="4609" max="4609" width="7.140625" style="244" customWidth="1"/>
    <col min="4610" max="4610" width="49.28515625" style="244" customWidth="1"/>
    <col min="4611" max="4611" width="13.5703125" style="244" customWidth="1"/>
    <col min="4612" max="4612" width="6.5703125" style="244" bestFit="1" customWidth="1"/>
    <col min="4613" max="4613" width="7.28515625" style="244" customWidth="1"/>
    <col min="4614" max="4614" width="8.7109375" style="244" customWidth="1"/>
    <col min="4615" max="4615" width="15.42578125" style="244" customWidth="1"/>
    <col min="4616" max="4616" width="17.85546875" style="244" customWidth="1"/>
    <col min="4617" max="4620" width="18.5703125" style="244" bestFit="1" customWidth="1"/>
    <col min="4621" max="4622" width="12.85546875" style="244" bestFit="1" customWidth="1"/>
    <col min="4623" max="4623" width="16.28515625" style="244" bestFit="1" customWidth="1"/>
    <col min="4624" max="4629" width="10.42578125" style="244" bestFit="1" customWidth="1"/>
    <col min="4630" max="4630" width="10.140625" style="244" customWidth="1"/>
    <col min="4631" max="4864" width="9.140625" style="244"/>
    <col min="4865" max="4865" width="7.140625" style="244" customWidth="1"/>
    <col min="4866" max="4866" width="49.28515625" style="244" customWidth="1"/>
    <col min="4867" max="4867" width="13.5703125" style="244" customWidth="1"/>
    <col min="4868" max="4868" width="6.5703125" style="244" bestFit="1" customWidth="1"/>
    <col min="4869" max="4869" width="7.28515625" style="244" customWidth="1"/>
    <col min="4870" max="4870" width="8.7109375" style="244" customWidth="1"/>
    <col min="4871" max="4871" width="15.42578125" style="244" customWidth="1"/>
    <col min="4872" max="4872" width="17.85546875" style="244" customWidth="1"/>
    <col min="4873" max="4876" width="18.5703125" style="244" bestFit="1" customWidth="1"/>
    <col min="4877" max="4878" width="12.85546875" style="244" bestFit="1" customWidth="1"/>
    <col min="4879" max="4879" width="16.28515625" style="244" bestFit="1" customWidth="1"/>
    <col min="4880" max="4885" width="10.42578125" style="244" bestFit="1" customWidth="1"/>
    <col min="4886" max="4886" width="10.140625" style="244" customWidth="1"/>
    <col min="4887" max="5120" width="9.140625" style="244"/>
    <col min="5121" max="5121" width="7.140625" style="244" customWidth="1"/>
    <col min="5122" max="5122" width="49.28515625" style="244" customWidth="1"/>
    <col min="5123" max="5123" width="13.5703125" style="244" customWidth="1"/>
    <col min="5124" max="5124" width="6.5703125" style="244" bestFit="1" customWidth="1"/>
    <col min="5125" max="5125" width="7.28515625" style="244" customWidth="1"/>
    <col min="5126" max="5126" width="8.7109375" style="244" customWidth="1"/>
    <col min="5127" max="5127" width="15.42578125" style="244" customWidth="1"/>
    <col min="5128" max="5128" width="17.85546875" style="244" customWidth="1"/>
    <col min="5129" max="5132" width="18.5703125" style="244" bestFit="1" customWidth="1"/>
    <col min="5133" max="5134" width="12.85546875" style="244" bestFit="1" customWidth="1"/>
    <col min="5135" max="5135" width="16.28515625" style="244" bestFit="1" customWidth="1"/>
    <col min="5136" max="5141" width="10.42578125" style="244" bestFit="1" customWidth="1"/>
    <col min="5142" max="5142" width="10.140625" style="244" customWidth="1"/>
    <col min="5143" max="5376" width="9.140625" style="244"/>
    <col min="5377" max="5377" width="7.140625" style="244" customWidth="1"/>
    <col min="5378" max="5378" width="49.28515625" style="244" customWidth="1"/>
    <col min="5379" max="5379" width="13.5703125" style="244" customWidth="1"/>
    <col min="5380" max="5380" width="6.5703125" style="244" bestFit="1" customWidth="1"/>
    <col min="5381" max="5381" width="7.28515625" style="244" customWidth="1"/>
    <col min="5382" max="5382" width="8.7109375" style="244" customWidth="1"/>
    <col min="5383" max="5383" width="15.42578125" style="244" customWidth="1"/>
    <col min="5384" max="5384" width="17.85546875" style="244" customWidth="1"/>
    <col min="5385" max="5388" width="18.5703125" style="244" bestFit="1" customWidth="1"/>
    <col min="5389" max="5390" width="12.85546875" style="244" bestFit="1" customWidth="1"/>
    <col min="5391" max="5391" width="16.28515625" style="244" bestFit="1" customWidth="1"/>
    <col min="5392" max="5397" width="10.42578125" style="244" bestFit="1" customWidth="1"/>
    <col min="5398" max="5398" width="10.140625" style="244" customWidth="1"/>
    <col min="5399" max="5632" width="9.140625" style="244"/>
    <col min="5633" max="5633" width="7.140625" style="244" customWidth="1"/>
    <col min="5634" max="5634" width="49.28515625" style="244" customWidth="1"/>
    <col min="5635" max="5635" width="13.5703125" style="244" customWidth="1"/>
    <col min="5636" max="5636" width="6.5703125" style="244" bestFit="1" customWidth="1"/>
    <col min="5637" max="5637" width="7.28515625" style="244" customWidth="1"/>
    <col min="5638" max="5638" width="8.7109375" style="244" customWidth="1"/>
    <col min="5639" max="5639" width="15.42578125" style="244" customWidth="1"/>
    <col min="5640" max="5640" width="17.85546875" style="244" customWidth="1"/>
    <col min="5641" max="5644" width="18.5703125" style="244" bestFit="1" customWidth="1"/>
    <col min="5645" max="5646" width="12.85546875" style="244" bestFit="1" customWidth="1"/>
    <col min="5647" max="5647" width="16.28515625" style="244" bestFit="1" customWidth="1"/>
    <col min="5648" max="5653" width="10.42578125" style="244" bestFit="1" customWidth="1"/>
    <col min="5654" max="5654" width="10.140625" style="244" customWidth="1"/>
    <col min="5655" max="5888" width="9.140625" style="244"/>
    <col min="5889" max="5889" width="7.140625" style="244" customWidth="1"/>
    <col min="5890" max="5890" width="49.28515625" style="244" customWidth="1"/>
    <col min="5891" max="5891" width="13.5703125" style="244" customWidth="1"/>
    <col min="5892" max="5892" width="6.5703125" style="244" bestFit="1" customWidth="1"/>
    <col min="5893" max="5893" width="7.28515625" style="244" customWidth="1"/>
    <col min="5894" max="5894" width="8.7109375" style="244" customWidth="1"/>
    <col min="5895" max="5895" width="15.42578125" style="244" customWidth="1"/>
    <col min="5896" max="5896" width="17.85546875" style="244" customWidth="1"/>
    <col min="5897" max="5900" width="18.5703125" style="244" bestFit="1" customWidth="1"/>
    <col min="5901" max="5902" width="12.85546875" style="244" bestFit="1" customWidth="1"/>
    <col min="5903" max="5903" width="16.28515625" style="244" bestFit="1" customWidth="1"/>
    <col min="5904" max="5909" width="10.42578125" style="244" bestFit="1" customWidth="1"/>
    <col min="5910" max="5910" width="10.140625" style="244" customWidth="1"/>
    <col min="5911" max="6144" width="9.140625" style="244"/>
    <col min="6145" max="6145" width="7.140625" style="244" customWidth="1"/>
    <col min="6146" max="6146" width="49.28515625" style="244" customWidth="1"/>
    <col min="6147" max="6147" width="13.5703125" style="244" customWidth="1"/>
    <col min="6148" max="6148" width="6.5703125" style="244" bestFit="1" customWidth="1"/>
    <col min="6149" max="6149" width="7.28515625" style="244" customWidth="1"/>
    <col min="6150" max="6150" width="8.7109375" style="244" customWidth="1"/>
    <col min="6151" max="6151" width="15.42578125" style="244" customWidth="1"/>
    <col min="6152" max="6152" width="17.85546875" style="244" customWidth="1"/>
    <col min="6153" max="6156" width="18.5703125" style="244" bestFit="1" customWidth="1"/>
    <col min="6157" max="6158" width="12.85546875" style="244" bestFit="1" customWidth="1"/>
    <col min="6159" max="6159" width="16.28515625" style="244" bestFit="1" customWidth="1"/>
    <col min="6160" max="6165" width="10.42578125" style="244" bestFit="1" customWidth="1"/>
    <col min="6166" max="6166" width="10.140625" style="244" customWidth="1"/>
    <col min="6167" max="6400" width="9.140625" style="244"/>
    <col min="6401" max="6401" width="7.140625" style="244" customWidth="1"/>
    <col min="6402" max="6402" width="49.28515625" style="244" customWidth="1"/>
    <col min="6403" max="6403" width="13.5703125" style="244" customWidth="1"/>
    <col min="6404" max="6404" width="6.5703125" style="244" bestFit="1" customWidth="1"/>
    <col min="6405" max="6405" width="7.28515625" style="244" customWidth="1"/>
    <col min="6406" max="6406" width="8.7109375" style="244" customWidth="1"/>
    <col min="6407" max="6407" width="15.42578125" style="244" customWidth="1"/>
    <col min="6408" max="6408" width="17.85546875" style="244" customWidth="1"/>
    <col min="6409" max="6412" width="18.5703125" style="244" bestFit="1" customWidth="1"/>
    <col min="6413" max="6414" width="12.85546875" style="244" bestFit="1" customWidth="1"/>
    <col min="6415" max="6415" width="16.28515625" style="244" bestFit="1" customWidth="1"/>
    <col min="6416" max="6421" width="10.42578125" style="244" bestFit="1" customWidth="1"/>
    <col min="6422" max="6422" width="10.140625" style="244" customWidth="1"/>
    <col min="6423" max="6656" width="9.140625" style="244"/>
    <col min="6657" max="6657" width="7.140625" style="244" customWidth="1"/>
    <col min="6658" max="6658" width="49.28515625" style="244" customWidth="1"/>
    <col min="6659" max="6659" width="13.5703125" style="244" customWidth="1"/>
    <col min="6660" max="6660" width="6.5703125" style="244" bestFit="1" customWidth="1"/>
    <col min="6661" max="6661" width="7.28515625" style="244" customWidth="1"/>
    <col min="6662" max="6662" width="8.7109375" style="244" customWidth="1"/>
    <col min="6663" max="6663" width="15.42578125" style="244" customWidth="1"/>
    <col min="6664" max="6664" width="17.85546875" style="244" customWidth="1"/>
    <col min="6665" max="6668" width="18.5703125" style="244" bestFit="1" customWidth="1"/>
    <col min="6669" max="6670" width="12.85546875" style="244" bestFit="1" customWidth="1"/>
    <col min="6671" max="6671" width="16.28515625" style="244" bestFit="1" customWidth="1"/>
    <col min="6672" max="6677" width="10.42578125" style="244" bestFit="1" customWidth="1"/>
    <col min="6678" max="6678" width="10.140625" style="244" customWidth="1"/>
    <col min="6679" max="6912" width="9.140625" style="244"/>
    <col min="6913" max="6913" width="7.140625" style="244" customWidth="1"/>
    <col min="6914" max="6914" width="49.28515625" style="244" customWidth="1"/>
    <col min="6915" max="6915" width="13.5703125" style="244" customWidth="1"/>
    <col min="6916" max="6916" width="6.5703125" style="244" bestFit="1" customWidth="1"/>
    <col min="6917" max="6917" width="7.28515625" style="244" customWidth="1"/>
    <col min="6918" max="6918" width="8.7109375" style="244" customWidth="1"/>
    <col min="6919" max="6919" width="15.42578125" style="244" customWidth="1"/>
    <col min="6920" max="6920" width="17.85546875" style="244" customWidth="1"/>
    <col min="6921" max="6924" width="18.5703125" style="244" bestFit="1" customWidth="1"/>
    <col min="6925" max="6926" width="12.85546875" style="244" bestFit="1" customWidth="1"/>
    <col min="6927" max="6927" width="16.28515625" style="244" bestFit="1" customWidth="1"/>
    <col min="6928" max="6933" width="10.42578125" style="244" bestFit="1" customWidth="1"/>
    <col min="6934" max="6934" width="10.140625" style="244" customWidth="1"/>
    <col min="6935" max="7168" width="9.140625" style="244"/>
    <col min="7169" max="7169" width="7.140625" style="244" customWidth="1"/>
    <col min="7170" max="7170" width="49.28515625" style="244" customWidth="1"/>
    <col min="7171" max="7171" width="13.5703125" style="244" customWidth="1"/>
    <col min="7172" max="7172" width="6.5703125" style="244" bestFit="1" customWidth="1"/>
    <col min="7173" max="7173" width="7.28515625" style="244" customWidth="1"/>
    <col min="7174" max="7174" width="8.7109375" style="244" customWidth="1"/>
    <col min="7175" max="7175" width="15.42578125" style="244" customWidth="1"/>
    <col min="7176" max="7176" width="17.85546875" style="244" customWidth="1"/>
    <col min="7177" max="7180" width="18.5703125" style="244" bestFit="1" customWidth="1"/>
    <col min="7181" max="7182" width="12.85546875" style="244" bestFit="1" customWidth="1"/>
    <col min="7183" max="7183" width="16.28515625" style="244" bestFit="1" customWidth="1"/>
    <col min="7184" max="7189" width="10.42578125" style="244" bestFit="1" customWidth="1"/>
    <col min="7190" max="7190" width="10.140625" style="244" customWidth="1"/>
    <col min="7191" max="7424" width="9.140625" style="244"/>
    <col min="7425" max="7425" width="7.140625" style="244" customWidth="1"/>
    <col min="7426" max="7426" width="49.28515625" style="244" customWidth="1"/>
    <col min="7427" max="7427" width="13.5703125" style="244" customWidth="1"/>
    <col min="7428" max="7428" width="6.5703125" style="244" bestFit="1" customWidth="1"/>
    <col min="7429" max="7429" width="7.28515625" style="244" customWidth="1"/>
    <col min="7430" max="7430" width="8.7109375" style="244" customWidth="1"/>
    <col min="7431" max="7431" width="15.42578125" style="244" customWidth="1"/>
    <col min="7432" max="7432" width="17.85546875" style="244" customWidth="1"/>
    <col min="7433" max="7436" width="18.5703125" style="244" bestFit="1" customWidth="1"/>
    <col min="7437" max="7438" width="12.85546875" style="244" bestFit="1" customWidth="1"/>
    <col min="7439" max="7439" width="16.28515625" style="244" bestFit="1" customWidth="1"/>
    <col min="7440" max="7445" width="10.42578125" style="244" bestFit="1" customWidth="1"/>
    <col min="7446" max="7446" width="10.140625" style="244" customWidth="1"/>
    <col min="7447" max="7680" width="9.140625" style="244"/>
    <col min="7681" max="7681" width="7.140625" style="244" customWidth="1"/>
    <col min="7682" max="7682" width="49.28515625" style="244" customWidth="1"/>
    <col min="7683" max="7683" width="13.5703125" style="244" customWidth="1"/>
    <col min="7684" max="7684" width="6.5703125" style="244" bestFit="1" customWidth="1"/>
    <col min="7685" max="7685" width="7.28515625" style="244" customWidth="1"/>
    <col min="7686" max="7686" width="8.7109375" style="244" customWidth="1"/>
    <col min="7687" max="7687" width="15.42578125" style="244" customWidth="1"/>
    <col min="7688" max="7688" width="17.85546875" style="244" customWidth="1"/>
    <col min="7689" max="7692" width="18.5703125" style="244" bestFit="1" customWidth="1"/>
    <col min="7693" max="7694" width="12.85546875" style="244" bestFit="1" customWidth="1"/>
    <col min="7695" max="7695" width="16.28515625" style="244" bestFit="1" customWidth="1"/>
    <col min="7696" max="7701" width="10.42578125" style="244" bestFit="1" customWidth="1"/>
    <col min="7702" max="7702" width="10.140625" style="244" customWidth="1"/>
    <col min="7703" max="7936" width="9.140625" style="244"/>
    <col min="7937" max="7937" width="7.140625" style="244" customWidth="1"/>
    <col min="7938" max="7938" width="49.28515625" style="244" customWidth="1"/>
    <col min="7939" max="7939" width="13.5703125" style="244" customWidth="1"/>
    <col min="7940" max="7940" width="6.5703125" style="244" bestFit="1" customWidth="1"/>
    <col min="7941" max="7941" width="7.28515625" style="244" customWidth="1"/>
    <col min="7942" max="7942" width="8.7109375" style="244" customWidth="1"/>
    <col min="7943" max="7943" width="15.42578125" style="244" customWidth="1"/>
    <col min="7944" max="7944" width="17.85546875" style="244" customWidth="1"/>
    <col min="7945" max="7948" width="18.5703125" style="244" bestFit="1" customWidth="1"/>
    <col min="7949" max="7950" width="12.85546875" style="244" bestFit="1" customWidth="1"/>
    <col min="7951" max="7951" width="16.28515625" style="244" bestFit="1" customWidth="1"/>
    <col min="7952" max="7957" width="10.42578125" style="244" bestFit="1" customWidth="1"/>
    <col min="7958" max="7958" width="10.140625" style="244" customWidth="1"/>
    <col min="7959" max="8192" width="9.140625" style="244"/>
    <col min="8193" max="8193" width="7.140625" style="244" customWidth="1"/>
    <col min="8194" max="8194" width="49.28515625" style="244" customWidth="1"/>
    <col min="8195" max="8195" width="13.5703125" style="244" customWidth="1"/>
    <col min="8196" max="8196" width="6.5703125" style="244" bestFit="1" customWidth="1"/>
    <col min="8197" max="8197" width="7.28515625" style="244" customWidth="1"/>
    <col min="8198" max="8198" width="8.7109375" style="244" customWidth="1"/>
    <col min="8199" max="8199" width="15.42578125" style="244" customWidth="1"/>
    <col min="8200" max="8200" width="17.85546875" style="244" customWidth="1"/>
    <col min="8201" max="8204" width="18.5703125" style="244" bestFit="1" customWidth="1"/>
    <col min="8205" max="8206" width="12.85546875" style="244" bestFit="1" customWidth="1"/>
    <col min="8207" max="8207" width="16.28515625" style="244" bestFit="1" customWidth="1"/>
    <col min="8208" max="8213" width="10.42578125" style="244" bestFit="1" customWidth="1"/>
    <col min="8214" max="8214" width="10.140625" style="244" customWidth="1"/>
    <col min="8215" max="8448" width="9.140625" style="244"/>
    <col min="8449" max="8449" width="7.140625" style="244" customWidth="1"/>
    <col min="8450" max="8450" width="49.28515625" style="244" customWidth="1"/>
    <col min="8451" max="8451" width="13.5703125" style="244" customWidth="1"/>
    <col min="8452" max="8452" width="6.5703125" style="244" bestFit="1" customWidth="1"/>
    <col min="8453" max="8453" width="7.28515625" style="244" customWidth="1"/>
    <col min="8454" max="8454" width="8.7109375" style="244" customWidth="1"/>
    <col min="8455" max="8455" width="15.42578125" style="244" customWidth="1"/>
    <col min="8456" max="8456" width="17.85546875" style="244" customWidth="1"/>
    <col min="8457" max="8460" width="18.5703125" style="244" bestFit="1" customWidth="1"/>
    <col min="8461" max="8462" width="12.85546875" style="244" bestFit="1" customWidth="1"/>
    <col min="8463" max="8463" width="16.28515625" style="244" bestFit="1" customWidth="1"/>
    <col min="8464" max="8469" width="10.42578125" style="244" bestFit="1" customWidth="1"/>
    <col min="8470" max="8470" width="10.140625" style="244" customWidth="1"/>
    <col min="8471" max="8704" width="9.140625" style="244"/>
    <col min="8705" max="8705" width="7.140625" style="244" customWidth="1"/>
    <col min="8706" max="8706" width="49.28515625" style="244" customWidth="1"/>
    <col min="8707" max="8707" width="13.5703125" style="244" customWidth="1"/>
    <col min="8708" max="8708" width="6.5703125" style="244" bestFit="1" customWidth="1"/>
    <col min="8709" max="8709" width="7.28515625" style="244" customWidth="1"/>
    <col min="8710" max="8710" width="8.7109375" style="244" customWidth="1"/>
    <col min="8711" max="8711" width="15.42578125" style="244" customWidth="1"/>
    <col min="8712" max="8712" width="17.85546875" style="244" customWidth="1"/>
    <col min="8713" max="8716" width="18.5703125" style="244" bestFit="1" customWidth="1"/>
    <col min="8717" max="8718" width="12.85546875" style="244" bestFit="1" customWidth="1"/>
    <col min="8719" max="8719" width="16.28515625" style="244" bestFit="1" customWidth="1"/>
    <col min="8720" max="8725" width="10.42578125" style="244" bestFit="1" customWidth="1"/>
    <col min="8726" max="8726" width="10.140625" style="244" customWidth="1"/>
    <col min="8727" max="8960" width="9.140625" style="244"/>
    <col min="8961" max="8961" width="7.140625" style="244" customWidth="1"/>
    <col min="8962" max="8962" width="49.28515625" style="244" customWidth="1"/>
    <col min="8963" max="8963" width="13.5703125" style="244" customWidth="1"/>
    <col min="8964" max="8964" width="6.5703125" style="244" bestFit="1" customWidth="1"/>
    <col min="8965" max="8965" width="7.28515625" style="244" customWidth="1"/>
    <col min="8966" max="8966" width="8.7109375" style="244" customWidth="1"/>
    <col min="8967" max="8967" width="15.42578125" style="244" customWidth="1"/>
    <col min="8968" max="8968" width="17.85546875" style="244" customWidth="1"/>
    <col min="8969" max="8972" width="18.5703125" style="244" bestFit="1" customWidth="1"/>
    <col min="8973" max="8974" width="12.85546875" style="244" bestFit="1" customWidth="1"/>
    <col min="8975" max="8975" width="16.28515625" style="244" bestFit="1" customWidth="1"/>
    <col min="8976" max="8981" width="10.42578125" style="244" bestFit="1" customWidth="1"/>
    <col min="8982" max="8982" width="10.140625" style="244" customWidth="1"/>
    <col min="8983" max="9216" width="9.140625" style="244"/>
    <col min="9217" max="9217" width="7.140625" style="244" customWidth="1"/>
    <col min="9218" max="9218" width="49.28515625" style="244" customWidth="1"/>
    <col min="9219" max="9219" width="13.5703125" style="244" customWidth="1"/>
    <col min="9220" max="9220" width="6.5703125" style="244" bestFit="1" customWidth="1"/>
    <col min="9221" max="9221" width="7.28515625" style="244" customWidth="1"/>
    <col min="9222" max="9222" width="8.7109375" style="244" customWidth="1"/>
    <col min="9223" max="9223" width="15.42578125" style="244" customWidth="1"/>
    <col min="9224" max="9224" width="17.85546875" style="244" customWidth="1"/>
    <col min="9225" max="9228" width="18.5703125" style="244" bestFit="1" customWidth="1"/>
    <col min="9229" max="9230" width="12.85546875" style="244" bestFit="1" customWidth="1"/>
    <col min="9231" max="9231" width="16.28515625" style="244" bestFit="1" customWidth="1"/>
    <col min="9232" max="9237" width="10.42578125" style="244" bestFit="1" customWidth="1"/>
    <col min="9238" max="9238" width="10.140625" style="244" customWidth="1"/>
    <col min="9239" max="9472" width="9.140625" style="244"/>
    <col min="9473" max="9473" width="7.140625" style="244" customWidth="1"/>
    <col min="9474" max="9474" width="49.28515625" style="244" customWidth="1"/>
    <col min="9475" max="9475" width="13.5703125" style="244" customWidth="1"/>
    <col min="9476" max="9476" width="6.5703125" style="244" bestFit="1" customWidth="1"/>
    <col min="9477" max="9477" width="7.28515625" style="244" customWidth="1"/>
    <col min="9478" max="9478" width="8.7109375" style="244" customWidth="1"/>
    <col min="9479" max="9479" width="15.42578125" style="244" customWidth="1"/>
    <col min="9480" max="9480" width="17.85546875" style="244" customWidth="1"/>
    <col min="9481" max="9484" width="18.5703125" style="244" bestFit="1" customWidth="1"/>
    <col min="9485" max="9486" width="12.85546875" style="244" bestFit="1" customWidth="1"/>
    <col min="9487" max="9487" width="16.28515625" style="244" bestFit="1" customWidth="1"/>
    <col min="9488" max="9493" width="10.42578125" style="244" bestFit="1" customWidth="1"/>
    <col min="9494" max="9494" width="10.140625" style="244" customWidth="1"/>
    <col min="9495" max="9728" width="9.140625" style="244"/>
    <col min="9729" max="9729" width="7.140625" style="244" customWidth="1"/>
    <col min="9730" max="9730" width="49.28515625" style="244" customWidth="1"/>
    <col min="9731" max="9731" width="13.5703125" style="244" customWidth="1"/>
    <col min="9732" max="9732" width="6.5703125" style="244" bestFit="1" customWidth="1"/>
    <col min="9733" max="9733" width="7.28515625" style="244" customWidth="1"/>
    <col min="9734" max="9734" width="8.7109375" style="244" customWidth="1"/>
    <col min="9735" max="9735" width="15.42578125" style="244" customWidth="1"/>
    <col min="9736" max="9736" width="17.85546875" style="244" customWidth="1"/>
    <col min="9737" max="9740" width="18.5703125" style="244" bestFit="1" customWidth="1"/>
    <col min="9741" max="9742" width="12.85546875" style="244" bestFit="1" customWidth="1"/>
    <col min="9743" max="9743" width="16.28515625" style="244" bestFit="1" customWidth="1"/>
    <col min="9744" max="9749" width="10.42578125" style="244" bestFit="1" customWidth="1"/>
    <col min="9750" max="9750" width="10.140625" style="244" customWidth="1"/>
    <col min="9751" max="9984" width="9.140625" style="244"/>
    <col min="9985" max="9985" width="7.140625" style="244" customWidth="1"/>
    <col min="9986" max="9986" width="49.28515625" style="244" customWidth="1"/>
    <col min="9987" max="9987" width="13.5703125" style="244" customWidth="1"/>
    <col min="9988" max="9988" width="6.5703125" style="244" bestFit="1" customWidth="1"/>
    <col min="9989" max="9989" width="7.28515625" style="244" customWidth="1"/>
    <col min="9990" max="9990" width="8.7109375" style="244" customWidth="1"/>
    <col min="9991" max="9991" width="15.42578125" style="244" customWidth="1"/>
    <col min="9992" max="9992" width="17.85546875" style="244" customWidth="1"/>
    <col min="9993" max="9996" width="18.5703125" style="244" bestFit="1" customWidth="1"/>
    <col min="9997" max="9998" width="12.85546875" style="244" bestFit="1" customWidth="1"/>
    <col min="9999" max="9999" width="16.28515625" style="244" bestFit="1" customWidth="1"/>
    <col min="10000" max="10005" width="10.42578125" style="244" bestFit="1" customWidth="1"/>
    <col min="10006" max="10006" width="10.140625" style="244" customWidth="1"/>
    <col min="10007" max="10240" width="9.140625" style="244"/>
    <col min="10241" max="10241" width="7.140625" style="244" customWidth="1"/>
    <col min="10242" max="10242" width="49.28515625" style="244" customWidth="1"/>
    <col min="10243" max="10243" width="13.5703125" style="244" customWidth="1"/>
    <col min="10244" max="10244" width="6.5703125" style="244" bestFit="1" customWidth="1"/>
    <col min="10245" max="10245" width="7.28515625" style="244" customWidth="1"/>
    <col min="10246" max="10246" width="8.7109375" style="244" customWidth="1"/>
    <col min="10247" max="10247" width="15.42578125" style="244" customWidth="1"/>
    <col min="10248" max="10248" width="17.85546875" style="244" customWidth="1"/>
    <col min="10249" max="10252" width="18.5703125" style="244" bestFit="1" customWidth="1"/>
    <col min="10253" max="10254" width="12.85546875" style="244" bestFit="1" customWidth="1"/>
    <col min="10255" max="10255" width="16.28515625" style="244" bestFit="1" customWidth="1"/>
    <col min="10256" max="10261" width="10.42578125" style="244" bestFit="1" customWidth="1"/>
    <col min="10262" max="10262" width="10.140625" style="244" customWidth="1"/>
    <col min="10263" max="10496" width="9.140625" style="244"/>
    <col min="10497" max="10497" width="7.140625" style="244" customWidth="1"/>
    <col min="10498" max="10498" width="49.28515625" style="244" customWidth="1"/>
    <col min="10499" max="10499" width="13.5703125" style="244" customWidth="1"/>
    <col min="10500" max="10500" width="6.5703125" style="244" bestFit="1" customWidth="1"/>
    <col min="10501" max="10501" width="7.28515625" style="244" customWidth="1"/>
    <col min="10502" max="10502" width="8.7109375" style="244" customWidth="1"/>
    <col min="10503" max="10503" width="15.42578125" style="244" customWidth="1"/>
    <col min="10504" max="10504" width="17.85546875" style="244" customWidth="1"/>
    <col min="10505" max="10508" width="18.5703125" style="244" bestFit="1" customWidth="1"/>
    <col min="10509" max="10510" width="12.85546875" style="244" bestFit="1" customWidth="1"/>
    <col min="10511" max="10511" width="16.28515625" style="244" bestFit="1" customWidth="1"/>
    <col min="10512" max="10517" width="10.42578125" style="244" bestFit="1" customWidth="1"/>
    <col min="10518" max="10518" width="10.140625" style="244" customWidth="1"/>
    <col min="10519" max="10752" width="9.140625" style="244"/>
    <col min="10753" max="10753" width="7.140625" style="244" customWidth="1"/>
    <col min="10754" max="10754" width="49.28515625" style="244" customWidth="1"/>
    <col min="10755" max="10755" width="13.5703125" style="244" customWidth="1"/>
    <col min="10756" max="10756" width="6.5703125" style="244" bestFit="1" customWidth="1"/>
    <col min="10757" max="10757" width="7.28515625" style="244" customWidth="1"/>
    <col min="10758" max="10758" width="8.7109375" style="244" customWidth="1"/>
    <col min="10759" max="10759" width="15.42578125" style="244" customWidth="1"/>
    <col min="10760" max="10760" width="17.85546875" style="244" customWidth="1"/>
    <col min="10761" max="10764" width="18.5703125" style="244" bestFit="1" customWidth="1"/>
    <col min="10765" max="10766" width="12.85546875" style="244" bestFit="1" customWidth="1"/>
    <col min="10767" max="10767" width="16.28515625" style="244" bestFit="1" customWidth="1"/>
    <col min="10768" max="10773" width="10.42578125" style="244" bestFit="1" customWidth="1"/>
    <col min="10774" max="10774" width="10.140625" style="244" customWidth="1"/>
    <col min="10775" max="11008" width="9.140625" style="244"/>
    <col min="11009" max="11009" width="7.140625" style="244" customWidth="1"/>
    <col min="11010" max="11010" width="49.28515625" style="244" customWidth="1"/>
    <col min="11011" max="11011" width="13.5703125" style="244" customWidth="1"/>
    <col min="11012" max="11012" width="6.5703125" style="244" bestFit="1" customWidth="1"/>
    <col min="11013" max="11013" width="7.28515625" style="244" customWidth="1"/>
    <col min="11014" max="11014" width="8.7109375" style="244" customWidth="1"/>
    <col min="11015" max="11015" width="15.42578125" style="244" customWidth="1"/>
    <col min="11016" max="11016" width="17.85546875" style="244" customWidth="1"/>
    <col min="11017" max="11020" width="18.5703125" style="244" bestFit="1" customWidth="1"/>
    <col min="11021" max="11022" width="12.85546875" style="244" bestFit="1" customWidth="1"/>
    <col min="11023" max="11023" width="16.28515625" style="244" bestFit="1" customWidth="1"/>
    <col min="11024" max="11029" width="10.42578125" style="244" bestFit="1" customWidth="1"/>
    <col min="11030" max="11030" width="10.140625" style="244" customWidth="1"/>
    <col min="11031" max="11264" width="9.140625" style="244"/>
    <col min="11265" max="11265" width="7.140625" style="244" customWidth="1"/>
    <col min="11266" max="11266" width="49.28515625" style="244" customWidth="1"/>
    <col min="11267" max="11267" width="13.5703125" style="244" customWidth="1"/>
    <col min="11268" max="11268" width="6.5703125" style="244" bestFit="1" customWidth="1"/>
    <col min="11269" max="11269" width="7.28515625" style="244" customWidth="1"/>
    <col min="11270" max="11270" width="8.7109375" style="244" customWidth="1"/>
    <col min="11271" max="11271" width="15.42578125" style="244" customWidth="1"/>
    <col min="11272" max="11272" width="17.85546875" style="244" customWidth="1"/>
    <col min="11273" max="11276" width="18.5703125" style="244" bestFit="1" customWidth="1"/>
    <col min="11277" max="11278" width="12.85546875" style="244" bestFit="1" customWidth="1"/>
    <col min="11279" max="11279" width="16.28515625" style="244" bestFit="1" customWidth="1"/>
    <col min="11280" max="11285" width="10.42578125" style="244" bestFit="1" customWidth="1"/>
    <col min="11286" max="11286" width="10.140625" style="244" customWidth="1"/>
    <col min="11287" max="11520" width="9.140625" style="244"/>
    <col min="11521" max="11521" width="7.140625" style="244" customWidth="1"/>
    <col min="11522" max="11522" width="49.28515625" style="244" customWidth="1"/>
    <col min="11523" max="11523" width="13.5703125" style="244" customWidth="1"/>
    <col min="11524" max="11524" width="6.5703125" style="244" bestFit="1" customWidth="1"/>
    <col min="11525" max="11525" width="7.28515625" style="244" customWidth="1"/>
    <col min="11526" max="11526" width="8.7109375" style="244" customWidth="1"/>
    <col min="11527" max="11527" width="15.42578125" style="244" customWidth="1"/>
    <col min="11528" max="11528" width="17.85546875" style="244" customWidth="1"/>
    <col min="11529" max="11532" width="18.5703125" style="244" bestFit="1" customWidth="1"/>
    <col min="11533" max="11534" width="12.85546875" style="244" bestFit="1" customWidth="1"/>
    <col min="11535" max="11535" width="16.28515625" style="244" bestFit="1" customWidth="1"/>
    <col min="11536" max="11541" width="10.42578125" style="244" bestFit="1" customWidth="1"/>
    <col min="11542" max="11542" width="10.140625" style="244" customWidth="1"/>
    <col min="11543" max="11776" width="9.140625" style="244"/>
    <col min="11777" max="11777" width="7.140625" style="244" customWidth="1"/>
    <col min="11778" max="11778" width="49.28515625" style="244" customWidth="1"/>
    <col min="11779" max="11779" width="13.5703125" style="244" customWidth="1"/>
    <col min="11780" max="11780" width="6.5703125" style="244" bestFit="1" customWidth="1"/>
    <col min="11781" max="11781" width="7.28515625" style="244" customWidth="1"/>
    <col min="11782" max="11782" width="8.7109375" style="244" customWidth="1"/>
    <col min="11783" max="11783" width="15.42578125" style="244" customWidth="1"/>
    <col min="11784" max="11784" width="17.85546875" style="244" customWidth="1"/>
    <col min="11785" max="11788" width="18.5703125" style="244" bestFit="1" customWidth="1"/>
    <col min="11789" max="11790" width="12.85546875" style="244" bestFit="1" customWidth="1"/>
    <col min="11791" max="11791" width="16.28515625" style="244" bestFit="1" customWidth="1"/>
    <col min="11792" max="11797" width="10.42578125" style="244" bestFit="1" customWidth="1"/>
    <col min="11798" max="11798" width="10.140625" style="244" customWidth="1"/>
    <col min="11799" max="12032" width="9.140625" style="244"/>
    <col min="12033" max="12033" width="7.140625" style="244" customWidth="1"/>
    <col min="12034" max="12034" width="49.28515625" style="244" customWidth="1"/>
    <col min="12035" max="12035" width="13.5703125" style="244" customWidth="1"/>
    <col min="12036" max="12036" width="6.5703125" style="244" bestFit="1" customWidth="1"/>
    <col min="12037" max="12037" width="7.28515625" style="244" customWidth="1"/>
    <col min="12038" max="12038" width="8.7109375" style="244" customWidth="1"/>
    <col min="12039" max="12039" width="15.42578125" style="244" customWidth="1"/>
    <col min="12040" max="12040" width="17.85546875" style="244" customWidth="1"/>
    <col min="12041" max="12044" width="18.5703125" style="244" bestFit="1" customWidth="1"/>
    <col min="12045" max="12046" width="12.85546875" style="244" bestFit="1" customWidth="1"/>
    <col min="12047" max="12047" width="16.28515625" style="244" bestFit="1" customWidth="1"/>
    <col min="12048" max="12053" width="10.42578125" style="244" bestFit="1" customWidth="1"/>
    <col min="12054" max="12054" width="10.140625" style="244" customWidth="1"/>
    <col min="12055" max="12288" width="9.140625" style="244"/>
    <col min="12289" max="12289" width="7.140625" style="244" customWidth="1"/>
    <col min="12290" max="12290" width="49.28515625" style="244" customWidth="1"/>
    <col min="12291" max="12291" width="13.5703125" style="244" customWidth="1"/>
    <col min="12292" max="12292" width="6.5703125" style="244" bestFit="1" customWidth="1"/>
    <col min="12293" max="12293" width="7.28515625" style="244" customWidth="1"/>
    <col min="12294" max="12294" width="8.7109375" style="244" customWidth="1"/>
    <col min="12295" max="12295" width="15.42578125" style="244" customWidth="1"/>
    <col min="12296" max="12296" width="17.85546875" style="244" customWidth="1"/>
    <col min="12297" max="12300" width="18.5703125" style="244" bestFit="1" customWidth="1"/>
    <col min="12301" max="12302" width="12.85546875" style="244" bestFit="1" customWidth="1"/>
    <col min="12303" max="12303" width="16.28515625" style="244" bestFit="1" customWidth="1"/>
    <col min="12304" max="12309" width="10.42578125" style="244" bestFit="1" customWidth="1"/>
    <col min="12310" max="12310" width="10.140625" style="244" customWidth="1"/>
    <col min="12311" max="12544" width="9.140625" style="244"/>
    <col min="12545" max="12545" width="7.140625" style="244" customWidth="1"/>
    <col min="12546" max="12546" width="49.28515625" style="244" customWidth="1"/>
    <col min="12547" max="12547" width="13.5703125" style="244" customWidth="1"/>
    <col min="12548" max="12548" width="6.5703125" style="244" bestFit="1" customWidth="1"/>
    <col min="12549" max="12549" width="7.28515625" style="244" customWidth="1"/>
    <col min="12550" max="12550" width="8.7109375" style="244" customWidth="1"/>
    <col min="12551" max="12551" width="15.42578125" style="244" customWidth="1"/>
    <col min="12552" max="12552" width="17.85546875" style="244" customWidth="1"/>
    <col min="12553" max="12556" width="18.5703125" style="244" bestFit="1" customWidth="1"/>
    <col min="12557" max="12558" width="12.85546875" style="244" bestFit="1" customWidth="1"/>
    <col min="12559" max="12559" width="16.28515625" style="244" bestFit="1" customWidth="1"/>
    <col min="12560" max="12565" width="10.42578125" style="244" bestFit="1" customWidth="1"/>
    <col min="12566" max="12566" width="10.140625" style="244" customWidth="1"/>
    <col min="12567" max="12800" width="9.140625" style="244"/>
    <col min="12801" max="12801" width="7.140625" style="244" customWidth="1"/>
    <col min="12802" max="12802" width="49.28515625" style="244" customWidth="1"/>
    <col min="12803" max="12803" width="13.5703125" style="244" customWidth="1"/>
    <col min="12804" max="12804" width="6.5703125" style="244" bestFit="1" customWidth="1"/>
    <col min="12805" max="12805" width="7.28515625" style="244" customWidth="1"/>
    <col min="12806" max="12806" width="8.7109375" style="244" customWidth="1"/>
    <col min="12807" max="12807" width="15.42578125" style="244" customWidth="1"/>
    <col min="12808" max="12808" width="17.85546875" style="244" customWidth="1"/>
    <col min="12809" max="12812" width="18.5703125" style="244" bestFit="1" customWidth="1"/>
    <col min="12813" max="12814" width="12.85546875" style="244" bestFit="1" customWidth="1"/>
    <col min="12815" max="12815" width="16.28515625" style="244" bestFit="1" customWidth="1"/>
    <col min="12816" max="12821" width="10.42578125" style="244" bestFit="1" customWidth="1"/>
    <col min="12822" max="12822" width="10.140625" style="244" customWidth="1"/>
    <col min="12823" max="13056" width="9.140625" style="244"/>
    <col min="13057" max="13057" width="7.140625" style="244" customWidth="1"/>
    <col min="13058" max="13058" width="49.28515625" style="244" customWidth="1"/>
    <col min="13059" max="13059" width="13.5703125" style="244" customWidth="1"/>
    <col min="13060" max="13060" width="6.5703125" style="244" bestFit="1" customWidth="1"/>
    <col min="13061" max="13061" width="7.28515625" style="244" customWidth="1"/>
    <col min="13062" max="13062" width="8.7109375" style="244" customWidth="1"/>
    <col min="13063" max="13063" width="15.42578125" style="244" customWidth="1"/>
    <col min="13064" max="13064" width="17.85546875" style="244" customWidth="1"/>
    <col min="13065" max="13068" width="18.5703125" style="244" bestFit="1" customWidth="1"/>
    <col min="13069" max="13070" width="12.85546875" style="244" bestFit="1" customWidth="1"/>
    <col min="13071" max="13071" width="16.28515625" style="244" bestFit="1" customWidth="1"/>
    <col min="13072" max="13077" width="10.42578125" style="244" bestFit="1" customWidth="1"/>
    <col min="13078" max="13078" width="10.140625" style="244" customWidth="1"/>
    <col min="13079" max="13312" width="9.140625" style="244"/>
    <col min="13313" max="13313" width="7.140625" style="244" customWidth="1"/>
    <col min="13314" max="13314" width="49.28515625" style="244" customWidth="1"/>
    <col min="13315" max="13315" width="13.5703125" style="244" customWidth="1"/>
    <col min="13316" max="13316" width="6.5703125" style="244" bestFit="1" customWidth="1"/>
    <col min="13317" max="13317" width="7.28515625" style="244" customWidth="1"/>
    <col min="13318" max="13318" width="8.7109375" style="244" customWidth="1"/>
    <col min="13319" max="13319" width="15.42578125" style="244" customWidth="1"/>
    <col min="13320" max="13320" width="17.85546875" style="244" customWidth="1"/>
    <col min="13321" max="13324" width="18.5703125" style="244" bestFit="1" customWidth="1"/>
    <col min="13325" max="13326" width="12.85546875" style="244" bestFit="1" customWidth="1"/>
    <col min="13327" max="13327" width="16.28515625" style="244" bestFit="1" customWidth="1"/>
    <col min="13328" max="13333" width="10.42578125" style="244" bestFit="1" customWidth="1"/>
    <col min="13334" max="13334" width="10.140625" style="244" customWidth="1"/>
    <col min="13335" max="13568" width="9.140625" style="244"/>
    <col min="13569" max="13569" width="7.140625" style="244" customWidth="1"/>
    <col min="13570" max="13570" width="49.28515625" style="244" customWidth="1"/>
    <col min="13571" max="13571" width="13.5703125" style="244" customWidth="1"/>
    <col min="13572" max="13572" width="6.5703125" style="244" bestFit="1" customWidth="1"/>
    <col min="13573" max="13573" width="7.28515625" style="244" customWidth="1"/>
    <col min="13574" max="13574" width="8.7109375" style="244" customWidth="1"/>
    <col min="13575" max="13575" width="15.42578125" style="244" customWidth="1"/>
    <col min="13576" max="13576" width="17.85546875" style="244" customWidth="1"/>
    <col min="13577" max="13580" width="18.5703125" style="244" bestFit="1" customWidth="1"/>
    <col min="13581" max="13582" width="12.85546875" style="244" bestFit="1" customWidth="1"/>
    <col min="13583" max="13583" width="16.28515625" style="244" bestFit="1" customWidth="1"/>
    <col min="13584" max="13589" width="10.42578125" style="244" bestFit="1" customWidth="1"/>
    <col min="13590" max="13590" width="10.140625" style="244" customWidth="1"/>
    <col min="13591" max="13824" width="9.140625" style="244"/>
    <col min="13825" max="13825" width="7.140625" style="244" customWidth="1"/>
    <col min="13826" max="13826" width="49.28515625" style="244" customWidth="1"/>
    <col min="13827" max="13827" width="13.5703125" style="244" customWidth="1"/>
    <col min="13828" max="13828" width="6.5703125" style="244" bestFit="1" customWidth="1"/>
    <col min="13829" max="13829" width="7.28515625" style="244" customWidth="1"/>
    <col min="13830" max="13830" width="8.7109375" style="244" customWidth="1"/>
    <col min="13831" max="13831" width="15.42578125" style="244" customWidth="1"/>
    <col min="13832" max="13832" width="17.85546875" style="244" customWidth="1"/>
    <col min="13833" max="13836" width="18.5703125" style="244" bestFit="1" customWidth="1"/>
    <col min="13837" max="13838" width="12.85546875" style="244" bestFit="1" customWidth="1"/>
    <col min="13839" max="13839" width="16.28515625" style="244" bestFit="1" customWidth="1"/>
    <col min="13840" max="13845" width="10.42578125" style="244" bestFit="1" customWidth="1"/>
    <col min="13846" max="13846" width="10.140625" style="244" customWidth="1"/>
    <col min="13847" max="14080" width="9.140625" style="244"/>
    <col min="14081" max="14081" width="7.140625" style="244" customWidth="1"/>
    <col min="14082" max="14082" width="49.28515625" style="244" customWidth="1"/>
    <col min="14083" max="14083" width="13.5703125" style="244" customWidth="1"/>
    <col min="14084" max="14084" width="6.5703125" style="244" bestFit="1" customWidth="1"/>
    <col min="14085" max="14085" width="7.28515625" style="244" customWidth="1"/>
    <col min="14086" max="14086" width="8.7109375" style="244" customWidth="1"/>
    <col min="14087" max="14087" width="15.42578125" style="244" customWidth="1"/>
    <col min="14088" max="14088" width="17.85546875" style="244" customWidth="1"/>
    <col min="14089" max="14092" width="18.5703125" style="244" bestFit="1" customWidth="1"/>
    <col min="14093" max="14094" width="12.85546875" style="244" bestFit="1" customWidth="1"/>
    <col min="14095" max="14095" width="16.28515625" style="244" bestFit="1" customWidth="1"/>
    <col min="14096" max="14101" width="10.42578125" style="244" bestFit="1" customWidth="1"/>
    <col min="14102" max="14102" width="10.140625" style="244" customWidth="1"/>
    <col min="14103" max="14336" width="9.140625" style="244"/>
    <col min="14337" max="14337" width="7.140625" style="244" customWidth="1"/>
    <col min="14338" max="14338" width="49.28515625" style="244" customWidth="1"/>
    <col min="14339" max="14339" width="13.5703125" style="244" customWidth="1"/>
    <col min="14340" max="14340" width="6.5703125" style="244" bestFit="1" customWidth="1"/>
    <col min="14341" max="14341" width="7.28515625" style="244" customWidth="1"/>
    <col min="14342" max="14342" width="8.7109375" style="244" customWidth="1"/>
    <col min="14343" max="14343" width="15.42578125" style="244" customWidth="1"/>
    <col min="14344" max="14344" width="17.85546875" style="244" customWidth="1"/>
    <col min="14345" max="14348" width="18.5703125" style="244" bestFit="1" customWidth="1"/>
    <col min="14349" max="14350" width="12.85546875" style="244" bestFit="1" customWidth="1"/>
    <col min="14351" max="14351" width="16.28515625" style="244" bestFit="1" customWidth="1"/>
    <col min="14352" max="14357" width="10.42578125" style="244" bestFit="1" customWidth="1"/>
    <col min="14358" max="14358" width="10.140625" style="244" customWidth="1"/>
    <col min="14359" max="14592" width="9.140625" style="244"/>
    <col min="14593" max="14593" width="7.140625" style="244" customWidth="1"/>
    <col min="14594" max="14594" width="49.28515625" style="244" customWidth="1"/>
    <col min="14595" max="14595" width="13.5703125" style="244" customWidth="1"/>
    <col min="14596" max="14596" width="6.5703125" style="244" bestFit="1" customWidth="1"/>
    <col min="14597" max="14597" width="7.28515625" style="244" customWidth="1"/>
    <col min="14598" max="14598" width="8.7109375" style="244" customWidth="1"/>
    <col min="14599" max="14599" width="15.42578125" style="244" customWidth="1"/>
    <col min="14600" max="14600" width="17.85546875" style="244" customWidth="1"/>
    <col min="14601" max="14604" width="18.5703125" style="244" bestFit="1" customWidth="1"/>
    <col min="14605" max="14606" width="12.85546875" style="244" bestFit="1" customWidth="1"/>
    <col min="14607" max="14607" width="16.28515625" style="244" bestFit="1" customWidth="1"/>
    <col min="14608" max="14613" width="10.42578125" style="244" bestFit="1" customWidth="1"/>
    <col min="14614" max="14614" width="10.140625" style="244" customWidth="1"/>
    <col min="14615" max="14848" width="9.140625" style="244"/>
    <col min="14849" max="14849" width="7.140625" style="244" customWidth="1"/>
    <col min="14850" max="14850" width="49.28515625" style="244" customWidth="1"/>
    <col min="14851" max="14851" width="13.5703125" style="244" customWidth="1"/>
    <col min="14852" max="14852" width="6.5703125" style="244" bestFit="1" customWidth="1"/>
    <col min="14853" max="14853" width="7.28515625" style="244" customWidth="1"/>
    <col min="14854" max="14854" width="8.7109375" style="244" customWidth="1"/>
    <col min="14855" max="14855" width="15.42578125" style="244" customWidth="1"/>
    <col min="14856" max="14856" width="17.85546875" style="244" customWidth="1"/>
    <col min="14857" max="14860" width="18.5703125" style="244" bestFit="1" customWidth="1"/>
    <col min="14861" max="14862" width="12.85546875" style="244" bestFit="1" customWidth="1"/>
    <col min="14863" max="14863" width="16.28515625" style="244" bestFit="1" customWidth="1"/>
    <col min="14864" max="14869" width="10.42578125" style="244" bestFit="1" customWidth="1"/>
    <col min="14870" max="14870" width="10.140625" style="244" customWidth="1"/>
    <col min="14871" max="15104" width="9.140625" style="244"/>
    <col min="15105" max="15105" width="7.140625" style="244" customWidth="1"/>
    <col min="15106" max="15106" width="49.28515625" style="244" customWidth="1"/>
    <col min="15107" max="15107" width="13.5703125" style="244" customWidth="1"/>
    <col min="15108" max="15108" width="6.5703125" style="244" bestFit="1" customWidth="1"/>
    <col min="15109" max="15109" width="7.28515625" style="244" customWidth="1"/>
    <col min="15110" max="15110" width="8.7109375" style="244" customWidth="1"/>
    <col min="15111" max="15111" width="15.42578125" style="244" customWidth="1"/>
    <col min="15112" max="15112" width="17.85546875" style="244" customWidth="1"/>
    <col min="15113" max="15116" width="18.5703125" style="244" bestFit="1" customWidth="1"/>
    <col min="15117" max="15118" width="12.85546875" style="244" bestFit="1" customWidth="1"/>
    <col min="15119" max="15119" width="16.28515625" style="244" bestFit="1" customWidth="1"/>
    <col min="15120" max="15125" width="10.42578125" style="244" bestFit="1" customWidth="1"/>
    <col min="15126" max="15126" width="10.140625" style="244" customWidth="1"/>
    <col min="15127" max="15360" width="9.140625" style="244"/>
    <col min="15361" max="15361" width="7.140625" style="244" customWidth="1"/>
    <col min="15362" max="15362" width="49.28515625" style="244" customWidth="1"/>
    <col min="15363" max="15363" width="13.5703125" style="244" customWidth="1"/>
    <col min="15364" max="15364" width="6.5703125" style="244" bestFit="1" customWidth="1"/>
    <col min="15365" max="15365" width="7.28515625" style="244" customWidth="1"/>
    <col min="15366" max="15366" width="8.7109375" style="244" customWidth="1"/>
    <col min="15367" max="15367" width="15.42578125" style="244" customWidth="1"/>
    <col min="15368" max="15368" width="17.85546875" style="244" customWidth="1"/>
    <col min="15369" max="15372" width="18.5703125" style="244" bestFit="1" customWidth="1"/>
    <col min="15373" max="15374" width="12.85546875" style="244" bestFit="1" customWidth="1"/>
    <col min="15375" max="15375" width="16.28515625" style="244" bestFit="1" customWidth="1"/>
    <col min="15376" max="15381" width="10.42578125" style="244" bestFit="1" customWidth="1"/>
    <col min="15382" max="15382" width="10.140625" style="244" customWidth="1"/>
    <col min="15383" max="15616" width="9.140625" style="244"/>
    <col min="15617" max="15617" width="7.140625" style="244" customWidth="1"/>
    <col min="15618" max="15618" width="49.28515625" style="244" customWidth="1"/>
    <col min="15619" max="15619" width="13.5703125" style="244" customWidth="1"/>
    <col min="15620" max="15620" width="6.5703125" style="244" bestFit="1" customWidth="1"/>
    <col min="15621" max="15621" width="7.28515625" style="244" customWidth="1"/>
    <col min="15622" max="15622" width="8.7109375" style="244" customWidth="1"/>
    <col min="15623" max="15623" width="15.42578125" style="244" customWidth="1"/>
    <col min="15624" max="15624" width="17.85546875" style="244" customWidth="1"/>
    <col min="15625" max="15628" width="18.5703125" style="244" bestFit="1" customWidth="1"/>
    <col min="15629" max="15630" width="12.85546875" style="244" bestFit="1" customWidth="1"/>
    <col min="15631" max="15631" width="16.28515625" style="244" bestFit="1" customWidth="1"/>
    <col min="15632" max="15637" width="10.42578125" style="244" bestFit="1" customWidth="1"/>
    <col min="15638" max="15638" width="10.140625" style="244" customWidth="1"/>
    <col min="15639" max="15872" width="9.140625" style="244"/>
    <col min="15873" max="15873" width="7.140625" style="244" customWidth="1"/>
    <col min="15874" max="15874" width="49.28515625" style="244" customWidth="1"/>
    <col min="15875" max="15875" width="13.5703125" style="244" customWidth="1"/>
    <col min="15876" max="15876" width="6.5703125" style="244" bestFit="1" customWidth="1"/>
    <col min="15877" max="15877" width="7.28515625" style="244" customWidth="1"/>
    <col min="15878" max="15878" width="8.7109375" style="244" customWidth="1"/>
    <col min="15879" max="15879" width="15.42578125" style="244" customWidth="1"/>
    <col min="15880" max="15880" width="17.85546875" style="244" customWidth="1"/>
    <col min="15881" max="15884" width="18.5703125" style="244" bestFit="1" customWidth="1"/>
    <col min="15885" max="15886" width="12.85546875" style="244" bestFit="1" customWidth="1"/>
    <col min="15887" max="15887" width="16.28515625" style="244" bestFit="1" customWidth="1"/>
    <col min="15888" max="15893" width="10.42578125" style="244" bestFit="1" customWidth="1"/>
    <col min="15894" max="15894" width="10.140625" style="244" customWidth="1"/>
    <col min="15895" max="16128" width="9.140625" style="244"/>
    <col min="16129" max="16129" width="7.140625" style="244" customWidth="1"/>
    <col min="16130" max="16130" width="49.28515625" style="244" customWidth="1"/>
    <col min="16131" max="16131" width="13.5703125" style="244" customWidth="1"/>
    <col min="16132" max="16132" width="6.5703125" style="244" bestFit="1" customWidth="1"/>
    <col min="16133" max="16133" width="7.28515625" style="244" customWidth="1"/>
    <col min="16134" max="16134" width="8.7109375" style="244" customWidth="1"/>
    <col min="16135" max="16135" width="15.42578125" style="244" customWidth="1"/>
    <col min="16136" max="16136" width="17.85546875" style="244" customWidth="1"/>
    <col min="16137" max="16140" width="18.5703125" style="244" bestFit="1" customWidth="1"/>
    <col min="16141" max="16142" width="12.85546875" style="244" bestFit="1" customWidth="1"/>
    <col min="16143" max="16143" width="16.28515625" style="244" bestFit="1" customWidth="1"/>
    <col min="16144" max="16149" width="10.42578125" style="244" bestFit="1" customWidth="1"/>
    <col min="16150" max="16150" width="10.140625" style="244" customWidth="1"/>
    <col min="16151" max="16384" width="9.140625" style="244"/>
  </cols>
  <sheetData>
    <row r="1" spans="1:3">
      <c r="A1" s="215"/>
      <c r="B1" s="215"/>
      <c r="C1" s="216" t="s">
        <v>2678</v>
      </c>
    </row>
    <row r="2" spans="1:3">
      <c r="A2" s="215" t="s">
        <v>263</v>
      </c>
      <c r="B2" s="234"/>
      <c r="C2" s="216" t="s">
        <v>2650</v>
      </c>
    </row>
    <row r="3" spans="1:3" ht="11.25" customHeight="1">
      <c r="A3" s="412" t="s">
        <v>2641</v>
      </c>
      <c r="B3" s="412"/>
      <c r="C3" s="412"/>
    </row>
    <row r="4" spans="1:3" ht="43.5" customHeight="1">
      <c r="A4" s="412"/>
      <c r="B4" s="412"/>
      <c r="C4" s="412"/>
    </row>
    <row r="5" spans="1:3">
      <c r="A5" s="215" t="s">
        <v>263</v>
      </c>
      <c r="B5" s="215"/>
      <c r="C5" s="215"/>
    </row>
    <row r="6" spans="1:3" ht="27" customHeight="1">
      <c r="A6" s="217" t="s">
        <v>2491</v>
      </c>
      <c r="B6" s="217" t="s">
        <v>516</v>
      </c>
      <c r="C6" s="218" t="s">
        <v>2492</v>
      </c>
    </row>
    <row r="7" spans="1:3">
      <c r="A7" s="225">
        <v>1</v>
      </c>
      <c r="B7" s="245" t="s">
        <v>2493</v>
      </c>
      <c r="C7" s="221">
        <v>18</v>
      </c>
    </row>
    <row r="8" spans="1:3">
      <c r="A8" s="225">
        <v>2</v>
      </c>
      <c r="B8" s="245" t="s">
        <v>2558</v>
      </c>
      <c r="C8" s="221">
        <v>0.4</v>
      </c>
    </row>
    <row r="9" spans="1:3">
      <c r="A9" s="225">
        <v>3</v>
      </c>
      <c r="B9" s="245" t="s">
        <v>2495</v>
      </c>
      <c r="C9" s="221">
        <v>9.6</v>
      </c>
    </row>
    <row r="10" spans="1:3">
      <c r="A10" s="225">
        <v>4</v>
      </c>
      <c r="B10" s="245" t="s">
        <v>2560</v>
      </c>
      <c r="C10" s="221">
        <v>1.4</v>
      </c>
    </row>
    <row r="11" spans="1:3">
      <c r="A11" s="225">
        <v>5</v>
      </c>
      <c r="B11" s="245" t="s">
        <v>2561</v>
      </c>
      <c r="C11" s="221">
        <v>0.4</v>
      </c>
    </row>
    <row r="12" spans="1:3">
      <c r="A12" s="225">
        <v>6</v>
      </c>
      <c r="B12" s="245" t="s">
        <v>2562</v>
      </c>
      <c r="C12" s="221">
        <v>1.8</v>
      </c>
    </row>
    <row r="13" spans="1:3">
      <c r="A13" s="225">
        <v>7</v>
      </c>
      <c r="B13" s="245" t="s">
        <v>2501</v>
      </c>
      <c r="C13" s="221">
        <v>0.9</v>
      </c>
    </row>
    <row r="14" spans="1:3">
      <c r="A14" s="225">
        <v>8</v>
      </c>
      <c r="B14" s="245" t="s">
        <v>2502</v>
      </c>
      <c r="C14" s="221">
        <v>2.2999999999999998</v>
      </c>
    </row>
    <row r="15" spans="1:3">
      <c r="A15" s="225">
        <v>9</v>
      </c>
      <c r="B15" s="245" t="s">
        <v>2503</v>
      </c>
      <c r="C15" s="221">
        <v>1</v>
      </c>
    </row>
    <row r="16" spans="1:3">
      <c r="A16" s="225">
        <v>10</v>
      </c>
      <c r="B16" s="245" t="s">
        <v>2563</v>
      </c>
      <c r="C16" s="221">
        <v>2</v>
      </c>
    </row>
    <row r="17" spans="1:3">
      <c r="A17" s="225">
        <v>11</v>
      </c>
      <c r="B17" s="245" t="s">
        <v>2564</v>
      </c>
      <c r="C17" s="221">
        <v>0.5</v>
      </c>
    </row>
    <row r="18" spans="1:3">
      <c r="A18" s="225">
        <v>12</v>
      </c>
      <c r="B18" s="245" t="s">
        <v>2565</v>
      </c>
      <c r="C18" s="221">
        <v>0.4</v>
      </c>
    </row>
    <row r="19" spans="1:3">
      <c r="A19" s="225">
        <v>13</v>
      </c>
      <c r="B19" s="245" t="s">
        <v>2566</v>
      </c>
      <c r="C19" s="221">
        <v>0.3</v>
      </c>
    </row>
    <row r="20" spans="1:3">
      <c r="A20" s="225">
        <v>14</v>
      </c>
      <c r="B20" s="245" t="s">
        <v>2567</v>
      </c>
      <c r="C20" s="221">
        <v>0.3</v>
      </c>
    </row>
    <row r="21" spans="1:3">
      <c r="A21" s="225">
        <v>15</v>
      </c>
      <c r="B21" s="245" t="s">
        <v>2569</v>
      </c>
      <c r="C21" s="221">
        <v>0.4</v>
      </c>
    </row>
    <row r="22" spans="1:3">
      <c r="A22" s="225">
        <v>16</v>
      </c>
      <c r="B22" s="245" t="s">
        <v>2570</v>
      </c>
      <c r="C22" s="221">
        <v>0.3</v>
      </c>
    </row>
    <row r="23" spans="1:3">
      <c r="A23" s="225">
        <v>17</v>
      </c>
      <c r="B23" s="245" t="s">
        <v>2571</v>
      </c>
      <c r="C23" s="221">
        <v>0.7</v>
      </c>
    </row>
    <row r="24" spans="1:3">
      <c r="A24" s="225">
        <v>18</v>
      </c>
      <c r="B24" s="245" t="s">
        <v>2574</v>
      </c>
      <c r="C24" s="221">
        <v>0.4</v>
      </c>
    </row>
    <row r="25" spans="1:3">
      <c r="A25" s="225">
        <v>19</v>
      </c>
      <c r="B25" s="245" t="s">
        <v>2575</v>
      </c>
      <c r="C25" s="221">
        <v>2.7</v>
      </c>
    </row>
    <row r="26" spans="1:3">
      <c r="A26" s="225">
        <v>20</v>
      </c>
      <c r="B26" s="245" t="s">
        <v>2576</v>
      </c>
      <c r="C26" s="221">
        <v>0.4</v>
      </c>
    </row>
    <row r="27" spans="1:3">
      <c r="A27" s="225">
        <v>21</v>
      </c>
      <c r="B27" s="245" t="s">
        <v>2577</v>
      </c>
      <c r="C27" s="221">
        <v>3.6</v>
      </c>
    </row>
    <row r="28" spans="1:3">
      <c r="A28" s="225">
        <v>22</v>
      </c>
      <c r="B28" s="245" t="s">
        <v>2578</v>
      </c>
      <c r="C28" s="221">
        <v>4.4000000000000004</v>
      </c>
    </row>
    <row r="29" spans="1:3">
      <c r="A29" s="225">
        <v>23</v>
      </c>
      <c r="B29" s="245" t="s">
        <v>2580</v>
      </c>
      <c r="C29" s="221">
        <v>0.3</v>
      </c>
    </row>
    <row r="30" spans="1:3">
      <c r="A30" s="225">
        <v>24</v>
      </c>
      <c r="B30" s="245" t="s">
        <v>2581</v>
      </c>
      <c r="C30" s="221">
        <v>0.7</v>
      </c>
    </row>
    <row r="31" spans="1:3">
      <c r="A31" s="225">
        <v>25</v>
      </c>
      <c r="B31" s="245" t="s">
        <v>2582</v>
      </c>
      <c r="C31" s="221">
        <v>0.8</v>
      </c>
    </row>
    <row r="32" spans="1:3">
      <c r="A32" s="225">
        <v>26</v>
      </c>
      <c r="B32" s="245" t="s">
        <v>2583</v>
      </c>
      <c r="C32" s="221">
        <v>4.0999999999999996</v>
      </c>
    </row>
    <row r="33" spans="1:3">
      <c r="A33" s="225">
        <v>27</v>
      </c>
      <c r="B33" s="245" t="s">
        <v>2584</v>
      </c>
      <c r="C33" s="221">
        <v>0.7</v>
      </c>
    </row>
    <row r="34" spans="1:3">
      <c r="A34" s="225">
        <v>28</v>
      </c>
      <c r="B34" s="245" t="s">
        <v>2585</v>
      </c>
      <c r="C34" s="221">
        <v>1.7</v>
      </c>
    </row>
    <row r="35" spans="1:3">
      <c r="A35" s="225">
        <v>29</v>
      </c>
      <c r="B35" s="245" t="s">
        <v>2586</v>
      </c>
      <c r="C35" s="221">
        <v>1.4</v>
      </c>
    </row>
    <row r="36" spans="1:3">
      <c r="A36" s="225">
        <v>30</v>
      </c>
      <c r="B36" s="245" t="s">
        <v>2588</v>
      </c>
      <c r="C36" s="221">
        <v>1.4</v>
      </c>
    </row>
    <row r="37" spans="1:3">
      <c r="A37" s="225">
        <v>31</v>
      </c>
      <c r="B37" s="245" t="s">
        <v>2589</v>
      </c>
      <c r="C37" s="221">
        <v>0.7</v>
      </c>
    </row>
    <row r="38" spans="1:3">
      <c r="A38" s="225">
        <v>32</v>
      </c>
      <c r="B38" s="245" t="s">
        <v>2590</v>
      </c>
      <c r="C38" s="221">
        <v>0.8</v>
      </c>
    </row>
    <row r="39" spans="1:3">
      <c r="A39" s="225">
        <v>33</v>
      </c>
      <c r="B39" s="245" t="s">
        <v>2539</v>
      </c>
      <c r="C39" s="221">
        <v>6.1</v>
      </c>
    </row>
    <row r="40" spans="1:3">
      <c r="A40" s="225">
        <v>34</v>
      </c>
      <c r="B40" s="245" t="s">
        <v>2592</v>
      </c>
      <c r="C40" s="221">
        <v>793.6</v>
      </c>
    </row>
    <row r="41" spans="1:3">
      <c r="A41" s="225">
        <v>35</v>
      </c>
      <c r="B41" s="245" t="s">
        <v>2593</v>
      </c>
      <c r="C41" s="221">
        <v>684.2</v>
      </c>
    </row>
    <row r="42" spans="1:3">
      <c r="A42" s="225">
        <v>36</v>
      </c>
      <c r="B42" s="245" t="s">
        <v>2594</v>
      </c>
      <c r="C42" s="221">
        <v>736</v>
      </c>
    </row>
    <row r="43" spans="1:3">
      <c r="A43" s="225">
        <v>37</v>
      </c>
      <c r="B43" s="245" t="s">
        <v>2595</v>
      </c>
      <c r="C43" s="221">
        <v>11.7</v>
      </c>
    </row>
    <row r="44" spans="1:3">
      <c r="A44" s="225">
        <v>38</v>
      </c>
      <c r="B44" s="245" t="s">
        <v>2597</v>
      </c>
      <c r="C44" s="221">
        <v>1.5</v>
      </c>
    </row>
    <row r="45" spans="1:3" s="229" customFormat="1" ht="12.75">
      <c r="A45" s="238"/>
      <c r="B45" s="252" t="s">
        <v>860</v>
      </c>
      <c r="C45" s="253">
        <v>2297.8999999999996</v>
      </c>
    </row>
  </sheetData>
  <mergeCells count="1">
    <mergeCell ref="A3:C4"/>
  </mergeCells>
  <pageMargins left="0.70866141732283472" right="0.56000000000000005" top="0.34" bottom="0.31" header="0.31496062992125984" footer="0.31496062992125984"/>
  <pageSetup paperSize="9" firstPageNumber="72" orientation="portrait" useFirstPageNumber="1" r:id="rId1"/>
  <drawing r:id="rId2"/>
</worksheet>
</file>

<file path=xl/worksheets/sheet42.xml><?xml version="1.0" encoding="utf-8"?>
<worksheet xmlns="http://schemas.openxmlformats.org/spreadsheetml/2006/main" xmlns:r="http://schemas.openxmlformats.org/officeDocument/2006/relationships">
  <dimension ref="A1:C51"/>
  <sheetViews>
    <sheetView zoomScaleNormal="100" workbookViewId="0">
      <selection activeCell="F12" sqref="F12"/>
    </sheetView>
  </sheetViews>
  <sheetFormatPr defaultRowHeight="15"/>
  <cols>
    <col min="1" max="1" width="7.140625" style="227" customWidth="1"/>
    <col min="2" max="2" width="49.28515625" style="227" customWidth="1"/>
    <col min="3" max="3" width="22.140625" style="227" customWidth="1"/>
    <col min="4" max="4" width="6.5703125" style="227" bestFit="1" customWidth="1"/>
    <col min="5" max="5" width="7.28515625" style="227" customWidth="1"/>
    <col min="6" max="6" width="8.7109375" style="227" customWidth="1"/>
    <col min="7" max="7" width="15.42578125" style="227" customWidth="1"/>
    <col min="8" max="8" width="17.85546875" style="227" customWidth="1"/>
    <col min="9" max="12" width="18.5703125" style="227" bestFit="1" customWidth="1"/>
    <col min="13" max="14" width="12.85546875" style="227" bestFit="1" customWidth="1"/>
    <col min="15" max="15" width="16.28515625" style="227" bestFit="1" customWidth="1"/>
    <col min="16" max="22" width="10.42578125" style="227" bestFit="1" customWidth="1"/>
    <col min="23" max="256" width="9.140625" style="227"/>
    <col min="257" max="257" width="7.140625" style="227" customWidth="1"/>
    <col min="258" max="258" width="49.28515625" style="227" customWidth="1"/>
    <col min="259" max="259" width="13.5703125" style="227" customWidth="1"/>
    <col min="260" max="260" width="6.5703125" style="227" bestFit="1" customWidth="1"/>
    <col min="261" max="261" width="7.28515625" style="227" customWidth="1"/>
    <col min="262" max="262" width="8.7109375" style="227" customWidth="1"/>
    <col min="263" max="263" width="15.42578125" style="227" customWidth="1"/>
    <col min="264" max="264" width="17.85546875" style="227" customWidth="1"/>
    <col min="265" max="268" width="18.5703125" style="227" bestFit="1" customWidth="1"/>
    <col min="269" max="270" width="12.85546875" style="227" bestFit="1" customWidth="1"/>
    <col min="271" max="271" width="16.28515625" style="227" bestFit="1" customWidth="1"/>
    <col min="272" max="278" width="10.42578125" style="227" bestFit="1" customWidth="1"/>
    <col min="279" max="512" width="9.140625" style="227"/>
    <col min="513" max="513" width="7.140625" style="227" customWidth="1"/>
    <col min="514" max="514" width="49.28515625" style="227" customWidth="1"/>
    <col min="515" max="515" width="13.5703125" style="227" customWidth="1"/>
    <col min="516" max="516" width="6.5703125" style="227" bestFit="1" customWidth="1"/>
    <col min="517" max="517" width="7.28515625" style="227" customWidth="1"/>
    <col min="518" max="518" width="8.7109375" style="227" customWidth="1"/>
    <col min="519" max="519" width="15.42578125" style="227" customWidth="1"/>
    <col min="520" max="520" width="17.85546875" style="227" customWidth="1"/>
    <col min="521" max="524" width="18.5703125" style="227" bestFit="1" customWidth="1"/>
    <col min="525" max="526" width="12.85546875" style="227" bestFit="1" customWidth="1"/>
    <col min="527" max="527" width="16.28515625" style="227" bestFit="1" customWidth="1"/>
    <col min="528" max="534" width="10.42578125" style="227" bestFit="1" customWidth="1"/>
    <col min="535" max="768" width="9.140625" style="227"/>
    <col min="769" max="769" width="7.140625" style="227" customWidth="1"/>
    <col min="770" max="770" width="49.28515625" style="227" customWidth="1"/>
    <col min="771" max="771" width="13.5703125" style="227" customWidth="1"/>
    <col min="772" max="772" width="6.5703125" style="227" bestFit="1" customWidth="1"/>
    <col min="773" max="773" width="7.28515625" style="227" customWidth="1"/>
    <col min="774" max="774" width="8.7109375" style="227" customWidth="1"/>
    <col min="775" max="775" width="15.42578125" style="227" customWidth="1"/>
    <col min="776" max="776" width="17.85546875" style="227" customWidth="1"/>
    <col min="777" max="780" width="18.5703125" style="227" bestFit="1" customWidth="1"/>
    <col min="781" max="782" width="12.85546875" style="227" bestFit="1" customWidth="1"/>
    <col min="783" max="783" width="16.28515625" style="227" bestFit="1" customWidth="1"/>
    <col min="784" max="790" width="10.42578125" style="227" bestFit="1" customWidth="1"/>
    <col min="791" max="1024" width="9.140625" style="227"/>
    <col min="1025" max="1025" width="7.140625" style="227" customWidth="1"/>
    <col min="1026" max="1026" width="49.28515625" style="227" customWidth="1"/>
    <col min="1027" max="1027" width="13.5703125" style="227" customWidth="1"/>
    <col min="1028" max="1028" width="6.5703125" style="227" bestFit="1" customWidth="1"/>
    <col min="1029" max="1029" width="7.28515625" style="227" customWidth="1"/>
    <col min="1030" max="1030" width="8.7109375" style="227" customWidth="1"/>
    <col min="1031" max="1031" width="15.42578125" style="227" customWidth="1"/>
    <col min="1032" max="1032" width="17.85546875" style="227" customWidth="1"/>
    <col min="1033" max="1036" width="18.5703125" style="227" bestFit="1" customWidth="1"/>
    <col min="1037" max="1038" width="12.85546875" style="227" bestFit="1" customWidth="1"/>
    <col min="1039" max="1039" width="16.28515625" style="227" bestFit="1" customWidth="1"/>
    <col min="1040" max="1046" width="10.42578125" style="227" bestFit="1" customWidth="1"/>
    <col min="1047" max="1280" width="9.140625" style="227"/>
    <col min="1281" max="1281" width="7.140625" style="227" customWidth="1"/>
    <col min="1282" max="1282" width="49.28515625" style="227" customWidth="1"/>
    <col min="1283" max="1283" width="13.5703125" style="227" customWidth="1"/>
    <col min="1284" max="1284" width="6.5703125" style="227" bestFit="1" customWidth="1"/>
    <col min="1285" max="1285" width="7.28515625" style="227" customWidth="1"/>
    <col min="1286" max="1286" width="8.7109375" style="227" customWidth="1"/>
    <col min="1287" max="1287" width="15.42578125" style="227" customWidth="1"/>
    <col min="1288" max="1288" width="17.85546875" style="227" customWidth="1"/>
    <col min="1289" max="1292" width="18.5703125" style="227" bestFit="1" customWidth="1"/>
    <col min="1293" max="1294" width="12.85546875" style="227" bestFit="1" customWidth="1"/>
    <col min="1295" max="1295" width="16.28515625" style="227" bestFit="1" customWidth="1"/>
    <col min="1296" max="1302" width="10.42578125" style="227" bestFit="1" customWidth="1"/>
    <col min="1303" max="1536" width="9.140625" style="227"/>
    <col min="1537" max="1537" width="7.140625" style="227" customWidth="1"/>
    <col min="1538" max="1538" width="49.28515625" style="227" customWidth="1"/>
    <col min="1539" max="1539" width="13.5703125" style="227" customWidth="1"/>
    <col min="1540" max="1540" width="6.5703125" style="227" bestFit="1" customWidth="1"/>
    <col min="1541" max="1541" width="7.28515625" style="227" customWidth="1"/>
    <col min="1542" max="1542" width="8.7109375" style="227" customWidth="1"/>
    <col min="1543" max="1543" width="15.42578125" style="227" customWidth="1"/>
    <col min="1544" max="1544" width="17.85546875" style="227" customWidth="1"/>
    <col min="1545" max="1548" width="18.5703125" style="227" bestFit="1" customWidth="1"/>
    <col min="1549" max="1550" width="12.85546875" style="227" bestFit="1" customWidth="1"/>
    <col min="1551" max="1551" width="16.28515625" style="227" bestFit="1" customWidth="1"/>
    <col min="1552" max="1558" width="10.42578125" style="227" bestFit="1" customWidth="1"/>
    <col min="1559" max="1792" width="9.140625" style="227"/>
    <col min="1793" max="1793" width="7.140625" style="227" customWidth="1"/>
    <col min="1794" max="1794" width="49.28515625" style="227" customWidth="1"/>
    <col min="1795" max="1795" width="13.5703125" style="227" customWidth="1"/>
    <col min="1796" max="1796" width="6.5703125" style="227" bestFit="1" customWidth="1"/>
    <col min="1797" max="1797" width="7.28515625" style="227" customWidth="1"/>
    <col min="1798" max="1798" width="8.7109375" style="227" customWidth="1"/>
    <col min="1799" max="1799" width="15.42578125" style="227" customWidth="1"/>
    <col min="1800" max="1800" width="17.85546875" style="227" customWidth="1"/>
    <col min="1801" max="1804" width="18.5703125" style="227" bestFit="1" customWidth="1"/>
    <col min="1805" max="1806" width="12.85546875" style="227" bestFit="1" customWidth="1"/>
    <col min="1807" max="1807" width="16.28515625" style="227" bestFit="1" customWidth="1"/>
    <col min="1808" max="1814" width="10.42578125" style="227" bestFit="1" customWidth="1"/>
    <col min="1815" max="2048" width="9.140625" style="227"/>
    <col min="2049" max="2049" width="7.140625" style="227" customWidth="1"/>
    <col min="2050" max="2050" width="49.28515625" style="227" customWidth="1"/>
    <col min="2051" max="2051" width="13.5703125" style="227" customWidth="1"/>
    <col min="2052" max="2052" width="6.5703125" style="227" bestFit="1" customWidth="1"/>
    <col min="2053" max="2053" width="7.28515625" style="227" customWidth="1"/>
    <col min="2054" max="2054" width="8.7109375" style="227" customWidth="1"/>
    <col min="2055" max="2055" width="15.42578125" style="227" customWidth="1"/>
    <col min="2056" max="2056" width="17.85546875" style="227" customWidth="1"/>
    <col min="2057" max="2060" width="18.5703125" style="227" bestFit="1" customWidth="1"/>
    <col min="2061" max="2062" width="12.85546875" style="227" bestFit="1" customWidth="1"/>
    <col min="2063" max="2063" width="16.28515625" style="227" bestFit="1" customWidth="1"/>
    <col min="2064" max="2070" width="10.42578125" style="227" bestFit="1" customWidth="1"/>
    <col min="2071" max="2304" width="9.140625" style="227"/>
    <col min="2305" max="2305" width="7.140625" style="227" customWidth="1"/>
    <col min="2306" max="2306" width="49.28515625" style="227" customWidth="1"/>
    <col min="2307" max="2307" width="13.5703125" style="227" customWidth="1"/>
    <col min="2308" max="2308" width="6.5703125" style="227" bestFit="1" customWidth="1"/>
    <col min="2309" max="2309" width="7.28515625" style="227" customWidth="1"/>
    <col min="2310" max="2310" width="8.7109375" style="227" customWidth="1"/>
    <col min="2311" max="2311" width="15.42578125" style="227" customWidth="1"/>
    <col min="2312" max="2312" width="17.85546875" style="227" customWidth="1"/>
    <col min="2313" max="2316" width="18.5703125" style="227" bestFit="1" customWidth="1"/>
    <col min="2317" max="2318" width="12.85546875" style="227" bestFit="1" customWidth="1"/>
    <col min="2319" max="2319" width="16.28515625" style="227" bestFit="1" customWidth="1"/>
    <col min="2320" max="2326" width="10.42578125" style="227" bestFit="1" customWidth="1"/>
    <col min="2327" max="2560" width="9.140625" style="227"/>
    <col min="2561" max="2561" width="7.140625" style="227" customWidth="1"/>
    <col min="2562" max="2562" width="49.28515625" style="227" customWidth="1"/>
    <col min="2563" max="2563" width="13.5703125" style="227" customWidth="1"/>
    <col min="2564" max="2564" width="6.5703125" style="227" bestFit="1" customWidth="1"/>
    <col min="2565" max="2565" width="7.28515625" style="227" customWidth="1"/>
    <col min="2566" max="2566" width="8.7109375" style="227" customWidth="1"/>
    <col min="2567" max="2567" width="15.42578125" style="227" customWidth="1"/>
    <col min="2568" max="2568" width="17.85546875" style="227" customWidth="1"/>
    <col min="2569" max="2572" width="18.5703125" style="227" bestFit="1" customWidth="1"/>
    <col min="2573" max="2574" width="12.85546875" style="227" bestFit="1" customWidth="1"/>
    <col min="2575" max="2575" width="16.28515625" style="227" bestFit="1" customWidth="1"/>
    <col min="2576" max="2582" width="10.42578125" style="227" bestFit="1" customWidth="1"/>
    <col min="2583" max="2816" width="9.140625" style="227"/>
    <col min="2817" max="2817" width="7.140625" style="227" customWidth="1"/>
    <col min="2818" max="2818" width="49.28515625" style="227" customWidth="1"/>
    <col min="2819" max="2819" width="13.5703125" style="227" customWidth="1"/>
    <col min="2820" max="2820" width="6.5703125" style="227" bestFit="1" customWidth="1"/>
    <col min="2821" max="2821" width="7.28515625" style="227" customWidth="1"/>
    <col min="2822" max="2822" width="8.7109375" style="227" customWidth="1"/>
    <col min="2823" max="2823" width="15.42578125" style="227" customWidth="1"/>
    <col min="2824" max="2824" width="17.85546875" style="227" customWidth="1"/>
    <col min="2825" max="2828" width="18.5703125" style="227" bestFit="1" customWidth="1"/>
    <col min="2829" max="2830" width="12.85546875" style="227" bestFit="1" customWidth="1"/>
    <col min="2831" max="2831" width="16.28515625" style="227" bestFit="1" customWidth="1"/>
    <col min="2832" max="2838" width="10.42578125" style="227" bestFit="1" customWidth="1"/>
    <col min="2839" max="3072" width="9.140625" style="227"/>
    <col min="3073" max="3073" width="7.140625" style="227" customWidth="1"/>
    <col min="3074" max="3074" width="49.28515625" style="227" customWidth="1"/>
    <col min="3075" max="3075" width="13.5703125" style="227" customWidth="1"/>
    <col min="3076" max="3076" width="6.5703125" style="227" bestFit="1" customWidth="1"/>
    <col min="3077" max="3077" width="7.28515625" style="227" customWidth="1"/>
    <col min="3078" max="3078" width="8.7109375" style="227" customWidth="1"/>
    <col min="3079" max="3079" width="15.42578125" style="227" customWidth="1"/>
    <col min="3080" max="3080" width="17.85546875" style="227" customWidth="1"/>
    <col min="3081" max="3084" width="18.5703125" style="227" bestFit="1" customWidth="1"/>
    <col min="3085" max="3086" width="12.85546875" style="227" bestFit="1" customWidth="1"/>
    <col min="3087" max="3087" width="16.28515625" style="227" bestFit="1" customWidth="1"/>
    <col min="3088" max="3094" width="10.42578125" style="227" bestFit="1" customWidth="1"/>
    <col min="3095" max="3328" width="9.140625" style="227"/>
    <col min="3329" max="3329" width="7.140625" style="227" customWidth="1"/>
    <col min="3330" max="3330" width="49.28515625" style="227" customWidth="1"/>
    <col min="3331" max="3331" width="13.5703125" style="227" customWidth="1"/>
    <col min="3332" max="3332" width="6.5703125" style="227" bestFit="1" customWidth="1"/>
    <col min="3333" max="3333" width="7.28515625" style="227" customWidth="1"/>
    <col min="3334" max="3334" width="8.7109375" style="227" customWidth="1"/>
    <col min="3335" max="3335" width="15.42578125" style="227" customWidth="1"/>
    <col min="3336" max="3336" width="17.85546875" style="227" customWidth="1"/>
    <col min="3337" max="3340" width="18.5703125" style="227" bestFit="1" customWidth="1"/>
    <col min="3341" max="3342" width="12.85546875" style="227" bestFit="1" customWidth="1"/>
    <col min="3343" max="3343" width="16.28515625" style="227" bestFit="1" customWidth="1"/>
    <col min="3344" max="3350" width="10.42578125" style="227" bestFit="1" customWidth="1"/>
    <col min="3351" max="3584" width="9.140625" style="227"/>
    <col min="3585" max="3585" width="7.140625" style="227" customWidth="1"/>
    <col min="3586" max="3586" width="49.28515625" style="227" customWidth="1"/>
    <col min="3587" max="3587" width="13.5703125" style="227" customWidth="1"/>
    <col min="3588" max="3588" width="6.5703125" style="227" bestFit="1" customWidth="1"/>
    <col min="3589" max="3589" width="7.28515625" style="227" customWidth="1"/>
    <col min="3590" max="3590" width="8.7109375" style="227" customWidth="1"/>
    <col min="3591" max="3591" width="15.42578125" style="227" customWidth="1"/>
    <col min="3592" max="3592" width="17.85546875" style="227" customWidth="1"/>
    <col min="3593" max="3596" width="18.5703125" style="227" bestFit="1" customWidth="1"/>
    <col min="3597" max="3598" width="12.85546875" style="227" bestFit="1" customWidth="1"/>
    <col min="3599" max="3599" width="16.28515625" style="227" bestFit="1" customWidth="1"/>
    <col min="3600" max="3606" width="10.42578125" style="227" bestFit="1" customWidth="1"/>
    <col min="3607" max="3840" width="9.140625" style="227"/>
    <col min="3841" max="3841" width="7.140625" style="227" customWidth="1"/>
    <col min="3842" max="3842" width="49.28515625" style="227" customWidth="1"/>
    <col min="3843" max="3843" width="13.5703125" style="227" customWidth="1"/>
    <col min="3844" max="3844" width="6.5703125" style="227" bestFit="1" customWidth="1"/>
    <col min="3845" max="3845" width="7.28515625" style="227" customWidth="1"/>
    <col min="3846" max="3846" width="8.7109375" style="227" customWidth="1"/>
    <col min="3847" max="3847" width="15.42578125" style="227" customWidth="1"/>
    <col min="3848" max="3848" width="17.85546875" style="227" customWidth="1"/>
    <col min="3849" max="3852" width="18.5703125" style="227" bestFit="1" customWidth="1"/>
    <col min="3853" max="3854" width="12.85546875" style="227" bestFit="1" customWidth="1"/>
    <col min="3855" max="3855" width="16.28515625" style="227" bestFit="1" customWidth="1"/>
    <col min="3856" max="3862" width="10.42578125" style="227" bestFit="1" customWidth="1"/>
    <col min="3863" max="4096" width="9.140625" style="227"/>
    <col min="4097" max="4097" width="7.140625" style="227" customWidth="1"/>
    <col min="4098" max="4098" width="49.28515625" style="227" customWidth="1"/>
    <col min="4099" max="4099" width="13.5703125" style="227" customWidth="1"/>
    <col min="4100" max="4100" width="6.5703125" style="227" bestFit="1" customWidth="1"/>
    <col min="4101" max="4101" width="7.28515625" style="227" customWidth="1"/>
    <col min="4102" max="4102" width="8.7109375" style="227" customWidth="1"/>
    <col min="4103" max="4103" width="15.42578125" style="227" customWidth="1"/>
    <col min="4104" max="4104" width="17.85546875" style="227" customWidth="1"/>
    <col min="4105" max="4108" width="18.5703125" style="227" bestFit="1" customWidth="1"/>
    <col min="4109" max="4110" width="12.85546875" style="227" bestFit="1" customWidth="1"/>
    <col min="4111" max="4111" width="16.28515625" style="227" bestFit="1" customWidth="1"/>
    <col min="4112" max="4118" width="10.42578125" style="227" bestFit="1" customWidth="1"/>
    <col min="4119" max="4352" width="9.140625" style="227"/>
    <col min="4353" max="4353" width="7.140625" style="227" customWidth="1"/>
    <col min="4354" max="4354" width="49.28515625" style="227" customWidth="1"/>
    <col min="4355" max="4355" width="13.5703125" style="227" customWidth="1"/>
    <col min="4356" max="4356" width="6.5703125" style="227" bestFit="1" customWidth="1"/>
    <col min="4357" max="4357" width="7.28515625" style="227" customWidth="1"/>
    <col min="4358" max="4358" width="8.7109375" style="227" customWidth="1"/>
    <col min="4359" max="4359" width="15.42578125" style="227" customWidth="1"/>
    <col min="4360" max="4360" width="17.85546875" style="227" customWidth="1"/>
    <col min="4361" max="4364" width="18.5703125" style="227" bestFit="1" customWidth="1"/>
    <col min="4365" max="4366" width="12.85546875" style="227" bestFit="1" customWidth="1"/>
    <col min="4367" max="4367" width="16.28515625" style="227" bestFit="1" customWidth="1"/>
    <col min="4368" max="4374" width="10.42578125" style="227" bestFit="1" customWidth="1"/>
    <col min="4375" max="4608" width="9.140625" style="227"/>
    <col min="4609" max="4609" width="7.140625" style="227" customWidth="1"/>
    <col min="4610" max="4610" width="49.28515625" style="227" customWidth="1"/>
    <col min="4611" max="4611" width="13.5703125" style="227" customWidth="1"/>
    <col min="4612" max="4612" width="6.5703125" style="227" bestFit="1" customWidth="1"/>
    <col min="4613" max="4613" width="7.28515625" style="227" customWidth="1"/>
    <col min="4614" max="4614" width="8.7109375" style="227" customWidth="1"/>
    <col min="4615" max="4615" width="15.42578125" style="227" customWidth="1"/>
    <col min="4616" max="4616" width="17.85546875" style="227" customWidth="1"/>
    <col min="4617" max="4620" width="18.5703125" style="227" bestFit="1" customWidth="1"/>
    <col min="4621" max="4622" width="12.85546875" style="227" bestFit="1" customWidth="1"/>
    <col min="4623" max="4623" width="16.28515625" style="227" bestFit="1" customWidth="1"/>
    <col min="4624" max="4630" width="10.42578125" style="227" bestFit="1" customWidth="1"/>
    <col min="4631" max="4864" width="9.140625" style="227"/>
    <col min="4865" max="4865" width="7.140625" style="227" customWidth="1"/>
    <col min="4866" max="4866" width="49.28515625" style="227" customWidth="1"/>
    <col min="4867" max="4867" width="13.5703125" style="227" customWidth="1"/>
    <col min="4868" max="4868" width="6.5703125" style="227" bestFit="1" customWidth="1"/>
    <col min="4869" max="4869" width="7.28515625" style="227" customWidth="1"/>
    <col min="4870" max="4870" width="8.7109375" style="227" customWidth="1"/>
    <col min="4871" max="4871" width="15.42578125" style="227" customWidth="1"/>
    <col min="4872" max="4872" width="17.85546875" style="227" customWidth="1"/>
    <col min="4873" max="4876" width="18.5703125" style="227" bestFit="1" customWidth="1"/>
    <col min="4877" max="4878" width="12.85546875" style="227" bestFit="1" customWidth="1"/>
    <col min="4879" max="4879" width="16.28515625" style="227" bestFit="1" customWidth="1"/>
    <col min="4880" max="4886" width="10.42578125" style="227" bestFit="1" customWidth="1"/>
    <col min="4887" max="5120" width="9.140625" style="227"/>
    <col min="5121" max="5121" width="7.140625" style="227" customWidth="1"/>
    <col min="5122" max="5122" width="49.28515625" style="227" customWidth="1"/>
    <col min="5123" max="5123" width="13.5703125" style="227" customWidth="1"/>
    <col min="5124" max="5124" width="6.5703125" style="227" bestFit="1" customWidth="1"/>
    <col min="5125" max="5125" width="7.28515625" style="227" customWidth="1"/>
    <col min="5126" max="5126" width="8.7109375" style="227" customWidth="1"/>
    <col min="5127" max="5127" width="15.42578125" style="227" customWidth="1"/>
    <col min="5128" max="5128" width="17.85546875" style="227" customWidth="1"/>
    <col min="5129" max="5132" width="18.5703125" style="227" bestFit="1" customWidth="1"/>
    <col min="5133" max="5134" width="12.85546875" style="227" bestFit="1" customWidth="1"/>
    <col min="5135" max="5135" width="16.28515625" style="227" bestFit="1" customWidth="1"/>
    <col min="5136" max="5142" width="10.42578125" style="227" bestFit="1" customWidth="1"/>
    <col min="5143" max="5376" width="9.140625" style="227"/>
    <col min="5377" max="5377" width="7.140625" style="227" customWidth="1"/>
    <col min="5378" max="5378" width="49.28515625" style="227" customWidth="1"/>
    <col min="5379" max="5379" width="13.5703125" style="227" customWidth="1"/>
    <col min="5380" max="5380" width="6.5703125" style="227" bestFit="1" customWidth="1"/>
    <col min="5381" max="5381" width="7.28515625" style="227" customWidth="1"/>
    <col min="5382" max="5382" width="8.7109375" style="227" customWidth="1"/>
    <col min="5383" max="5383" width="15.42578125" style="227" customWidth="1"/>
    <col min="5384" max="5384" width="17.85546875" style="227" customWidth="1"/>
    <col min="5385" max="5388" width="18.5703125" style="227" bestFit="1" customWidth="1"/>
    <col min="5389" max="5390" width="12.85546875" style="227" bestFit="1" customWidth="1"/>
    <col min="5391" max="5391" width="16.28515625" style="227" bestFit="1" customWidth="1"/>
    <col min="5392" max="5398" width="10.42578125" style="227" bestFit="1" customWidth="1"/>
    <col min="5399" max="5632" width="9.140625" style="227"/>
    <col min="5633" max="5633" width="7.140625" style="227" customWidth="1"/>
    <col min="5634" max="5634" width="49.28515625" style="227" customWidth="1"/>
    <col min="5635" max="5635" width="13.5703125" style="227" customWidth="1"/>
    <col min="5636" max="5636" width="6.5703125" style="227" bestFit="1" customWidth="1"/>
    <col min="5637" max="5637" width="7.28515625" style="227" customWidth="1"/>
    <col min="5638" max="5638" width="8.7109375" style="227" customWidth="1"/>
    <col min="5639" max="5639" width="15.42578125" style="227" customWidth="1"/>
    <col min="5640" max="5640" width="17.85546875" style="227" customWidth="1"/>
    <col min="5641" max="5644" width="18.5703125" style="227" bestFit="1" customWidth="1"/>
    <col min="5645" max="5646" width="12.85546875" style="227" bestFit="1" customWidth="1"/>
    <col min="5647" max="5647" width="16.28515625" style="227" bestFit="1" customWidth="1"/>
    <col min="5648" max="5654" width="10.42578125" style="227" bestFit="1" customWidth="1"/>
    <col min="5655" max="5888" width="9.140625" style="227"/>
    <col min="5889" max="5889" width="7.140625" style="227" customWidth="1"/>
    <col min="5890" max="5890" width="49.28515625" style="227" customWidth="1"/>
    <col min="5891" max="5891" width="13.5703125" style="227" customWidth="1"/>
    <col min="5892" max="5892" width="6.5703125" style="227" bestFit="1" customWidth="1"/>
    <col min="5893" max="5893" width="7.28515625" style="227" customWidth="1"/>
    <col min="5894" max="5894" width="8.7109375" style="227" customWidth="1"/>
    <col min="5895" max="5895" width="15.42578125" style="227" customWidth="1"/>
    <col min="5896" max="5896" width="17.85546875" style="227" customWidth="1"/>
    <col min="5897" max="5900" width="18.5703125" style="227" bestFit="1" customWidth="1"/>
    <col min="5901" max="5902" width="12.85546875" style="227" bestFit="1" customWidth="1"/>
    <col min="5903" max="5903" width="16.28515625" style="227" bestFit="1" customWidth="1"/>
    <col min="5904" max="5910" width="10.42578125" style="227" bestFit="1" customWidth="1"/>
    <col min="5911" max="6144" width="9.140625" style="227"/>
    <col min="6145" max="6145" width="7.140625" style="227" customWidth="1"/>
    <col min="6146" max="6146" width="49.28515625" style="227" customWidth="1"/>
    <col min="6147" max="6147" width="13.5703125" style="227" customWidth="1"/>
    <col min="6148" max="6148" width="6.5703125" style="227" bestFit="1" customWidth="1"/>
    <col min="6149" max="6149" width="7.28515625" style="227" customWidth="1"/>
    <col min="6150" max="6150" width="8.7109375" style="227" customWidth="1"/>
    <col min="6151" max="6151" width="15.42578125" style="227" customWidth="1"/>
    <col min="6152" max="6152" width="17.85546875" style="227" customWidth="1"/>
    <col min="6153" max="6156" width="18.5703125" style="227" bestFit="1" customWidth="1"/>
    <col min="6157" max="6158" width="12.85546875" style="227" bestFit="1" customWidth="1"/>
    <col min="6159" max="6159" width="16.28515625" style="227" bestFit="1" customWidth="1"/>
    <col min="6160" max="6166" width="10.42578125" style="227" bestFit="1" customWidth="1"/>
    <col min="6167" max="6400" width="9.140625" style="227"/>
    <col min="6401" max="6401" width="7.140625" style="227" customWidth="1"/>
    <col min="6402" max="6402" width="49.28515625" style="227" customWidth="1"/>
    <col min="6403" max="6403" width="13.5703125" style="227" customWidth="1"/>
    <col min="6404" max="6404" width="6.5703125" style="227" bestFit="1" customWidth="1"/>
    <col min="6405" max="6405" width="7.28515625" style="227" customWidth="1"/>
    <col min="6406" max="6406" width="8.7109375" style="227" customWidth="1"/>
    <col min="6407" max="6407" width="15.42578125" style="227" customWidth="1"/>
    <col min="6408" max="6408" width="17.85546875" style="227" customWidth="1"/>
    <col min="6409" max="6412" width="18.5703125" style="227" bestFit="1" customWidth="1"/>
    <col min="6413" max="6414" width="12.85546875" style="227" bestFit="1" customWidth="1"/>
    <col min="6415" max="6415" width="16.28515625" style="227" bestFit="1" customWidth="1"/>
    <col min="6416" max="6422" width="10.42578125" style="227" bestFit="1" customWidth="1"/>
    <col min="6423" max="6656" width="9.140625" style="227"/>
    <col min="6657" max="6657" width="7.140625" style="227" customWidth="1"/>
    <col min="6658" max="6658" width="49.28515625" style="227" customWidth="1"/>
    <col min="6659" max="6659" width="13.5703125" style="227" customWidth="1"/>
    <col min="6660" max="6660" width="6.5703125" style="227" bestFit="1" customWidth="1"/>
    <col min="6661" max="6661" width="7.28515625" style="227" customWidth="1"/>
    <col min="6662" max="6662" width="8.7109375" style="227" customWidth="1"/>
    <col min="6663" max="6663" width="15.42578125" style="227" customWidth="1"/>
    <col min="6664" max="6664" width="17.85546875" style="227" customWidth="1"/>
    <col min="6665" max="6668" width="18.5703125" style="227" bestFit="1" customWidth="1"/>
    <col min="6669" max="6670" width="12.85546875" style="227" bestFit="1" customWidth="1"/>
    <col min="6671" max="6671" width="16.28515625" style="227" bestFit="1" customWidth="1"/>
    <col min="6672" max="6678" width="10.42578125" style="227" bestFit="1" customWidth="1"/>
    <col min="6679" max="6912" width="9.140625" style="227"/>
    <col min="6913" max="6913" width="7.140625" style="227" customWidth="1"/>
    <col min="6914" max="6914" width="49.28515625" style="227" customWidth="1"/>
    <col min="6915" max="6915" width="13.5703125" style="227" customWidth="1"/>
    <col min="6916" max="6916" width="6.5703125" style="227" bestFit="1" customWidth="1"/>
    <col min="6917" max="6917" width="7.28515625" style="227" customWidth="1"/>
    <col min="6918" max="6918" width="8.7109375" style="227" customWidth="1"/>
    <col min="6919" max="6919" width="15.42578125" style="227" customWidth="1"/>
    <col min="6920" max="6920" width="17.85546875" style="227" customWidth="1"/>
    <col min="6921" max="6924" width="18.5703125" style="227" bestFit="1" customWidth="1"/>
    <col min="6925" max="6926" width="12.85546875" style="227" bestFit="1" customWidth="1"/>
    <col min="6927" max="6927" width="16.28515625" style="227" bestFit="1" customWidth="1"/>
    <col min="6928" max="6934" width="10.42578125" style="227" bestFit="1" customWidth="1"/>
    <col min="6935" max="7168" width="9.140625" style="227"/>
    <col min="7169" max="7169" width="7.140625" style="227" customWidth="1"/>
    <col min="7170" max="7170" width="49.28515625" style="227" customWidth="1"/>
    <col min="7171" max="7171" width="13.5703125" style="227" customWidth="1"/>
    <col min="7172" max="7172" width="6.5703125" style="227" bestFit="1" customWidth="1"/>
    <col min="7173" max="7173" width="7.28515625" style="227" customWidth="1"/>
    <col min="7174" max="7174" width="8.7109375" style="227" customWidth="1"/>
    <col min="7175" max="7175" width="15.42578125" style="227" customWidth="1"/>
    <col min="7176" max="7176" width="17.85546875" style="227" customWidth="1"/>
    <col min="7177" max="7180" width="18.5703125" style="227" bestFit="1" customWidth="1"/>
    <col min="7181" max="7182" width="12.85546875" style="227" bestFit="1" customWidth="1"/>
    <col min="7183" max="7183" width="16.28515625" style="227" bestFit="1" customWidth="1"/>
    <col min="7184" max="7190" width="10.42578125" style="227" bestFit="1" customWidth="1"/>
    <col min="7191" max="7424" width="9.140625" style="227"/>
    <col min="7425" max="7425" width="7.140625" style="227" customWidth="1"/>
    <col min="7426" max="7426" width="49.28515625" style="227" customWidth="1"/>
    <col min="7427" max="7427" width="13.5703125" style="227" customWidth="1"/>
    <col min="7428" max="7428" width="6.5703125" style="227" bestFit="1" customWidth="1"/>
    <col min="7429" max="7429" width="7.28515625" style="227" customWidth="1"/>
    <col min="7430" max="7430" width="8.7109375" style="227" customWidth="1"/>
    <col min="7431" max="7431" width="15.42578125" style="227" customWidth="1"/>
    <col min="7432" max="7432" width="17.85546875" style="227" customWidth="1"/>
    <col min="7433" max="7436" width="18.5703125" style="227" bestFit="1" customWidth="1"/>
    <col min="7437" max="7438" width="12.85546875" style="227" bestFit="1" customWidth="1"/>
    <col min="7439" max="7439" width="16.28515625" style="227" bestFit="1" customWidth="1"/>
    <col min="7440" max="7446" width="10.42578125" style="227" bestFit="1" customWidth="1"/>
    <col min="7447" max="7680" width="9.140625" style="227"/>
    <col min="7681" max="7681" width="7.140625" style="227" customWidth="1"/>
    <col min="7682" max="7682" width="49.28515625" style="227" customWidth="1"/>
    <col min="7683" max="7683" width="13.5703125" style="227" customWidth="1"/>
    <col min="7684" max="7684" width="6.5703125" style="227" bestFit="1" customWidth="1"/>
    <col min="7685" max="7685" width="7.28515625" style="227" customWidth="1"/>
    <col min="7686" max="7686" width="8.7109375" style="227" customWidth="1"/>
    <col min="7687" max="7687" width="15.42578125" style="227" customWidth="1"/>
    <col min="7688" max="7688" width="17.85546875" style="227" customWidth="1"/>
    <col min="7689" max="7692" width="18.5703125" style="227" bestFit="1" customWidth="1"/>
    <col min="7693" max="7694" width="12.85546875" style="227" bestFit="1" customWidth="1"/>
    <col min="7695" max="7695" width="16.28515625" style="227" bestFit="1" customWidth="1"/>
    <col min="7696" max="7702" width="10.42578125" style="227" bestFit="1" customWidth="1"/>
    <col min="7703" max="7936" width="9.140625" style="227"/>
    <col min="7937" max="7937" width="7.140625" style="227" customWidth="1"/>
    <col min="7938" max="7938" width="49.28515625" style="227" customWidth="1"/>
    <col min="7939" max="7939" width="13.5703125" style="227" customWidth="1"/>
    <col min="7940" max="7940" width="6.5703125" style="227" bestFit="1" customWidth="1"/>
    <col min="7941" max="7941" width="7.28515625" style="227" customWidth="1"/>
    <col min="7942" max="7942" width="8.7109375" style="227" customWidth="1"/>
    <col min="7943" max="7943" width="15.42578125" style="227" customWidth="1"/>
    <col min="7944" max="7944" width="17.85546875" style="227" customWidth="1"/>
    <col min="7945" max="7948" width="18.5703125" style="227" bestFit="1" customWidth="1"/>
    <col min="7949" max="7950" width="12.85546875" style="227" bestFit="1" customWidth="1"/>
    <col min="7951" max="7951" width="16.28515625" style="227" bestFit="1" customWidth="1"/>
    <col min="7952" max="7958" width="10.42578125" style="227" bestFit="1" customWidth="1"/>
    <col min="7959" max="8192" width="9.140625" style="227"/>
    <col min="8193" max="8193" width="7.140625" style="227" customWidth="1"/>
    <col min="8194" max="8194" width="49.28515625" style="227" customWidth="1"/>
    <col min="8195" max="8195" width="13.5703125" style="227" customWidth="1"/>
    <col min="8196" max="8196" width="6.5703125" style="227" bestFit="1" customWidth="1"/>
    <col min="8197" max="8197" width="7.28515625" style="227" customWidth="1"/>
    <col min="8198" max="8198" width="8.7109375" style="227" customWidth="1"/>
    <col min="8199" max="8199" width="15.42578125" style="227" customWidth="1"/>
    <col min="8200" max="8200" width="17.85546875" style="227" customWidth="1"/>
    <col min="8201" max="8204" width="18.5703125" style="227" bestFit="1" customWidth="1"/>
    <col min="8205" max="8206" width="12.85546875" style="227" bestFit="1" customWidth="1"/>
    <col min="8207" max="8207" width="16.28515625" style="227" bestFit="1" customWidth="1"/>
    <col min="8208" max="8214" width="10.42578125" style="227" bestFit="1" customWidth="1"/>
    <col min="8215" max="8448" width="9.140625" style="227"/>
    <col min="8449" max="8449" width="7.140625" style="227" customWidth="1"/>
    <col min="8450" max="8450" width="49.28515625" style="227" customWidth="1"/>
    <col min="8451" max="8451" width="13.5703125" style="227" customWidth="1"/>
    <col min="8452" max="8452" width="6.5703125" style="227" bestFit="1" customWidth="1"/>
    <col min="8453" max="8453" width="7.28515625" style="227" customWidth="1"/>
    <col min="8454" max="8454" width="8.7109375" style="227" customWidth="1"/>
    <col min="8455" max="8455" width="15.42578125" style="227" customWidth="1"/>
    <col min="8456" max="8456" width="17.85546875" style="227" customWidth="1"/>
    <col min="8457" max="8460" width="18.5703125" style="227" bestFit="1" customWidth="1"/>
    <col min="8461" max="8462" width="12.85546875" style="227" bestFit="1" customWidth="1"/>
    <col min="8463" max="8463" width="16.28515625" style="227" bestFit="1" customWidth="1"/>
    <col min="8464" max="8470" width="10.42578125" style="227" bestFit="1" customWidth="1"/>
    <col min="8471" max="8704" width="9.140625" style="227"/>
    <col min="8705" max="8705" width="7.140625" style="227" customWidth="1"/>
    <col min="8706" max="8706" width="49.28515625" style="227" customWidth="1"/>
    <col min="8707" max="8707" width="13.5703125" style="227" customWidth="1"/>
    <col min="8708" max="8708" width="6.5703125" style="227" bestFit="1" customWidth="1"/>
    <col min="8709" max="8709" width="7.28515625" style="227" customWidth="1"/>
    <col min="8710" max="8710" width="8.7109375" style="227" customWidth="1"/>
    <col min="8711" max="8711" width="15.42578125" style="227" customWidth="1"/>
    <col min="8712" max="8712" width="17.85546875" style="227" customWidth="1"/>
    <col min="8713" max="8716" width="18.5703125" style="227" bestFit="1" customWidth="1"/>
    <col min="8717" max="8718" width="12.85546875" style="227" bestFit="1" customWidth="1"/>
    <col min="8719" max="8719" width="16.28515625" style="227" bestFit="1" customWidth="1"/>
    <col min="8720" max="8726" width="10.42578125" style="227" bestFit="1" customWidth="1"/>
    <col min="8727" max="8960" width="9.140625" style="227"/>
    <col min="8961" max="8961" width="7.140625" style="227" customWidth="1"/>
    <col min="8962" max="8962" width="49.28515625" style="227" customWidth="1"/>
    <col min="8963" max="8963" width="13.5703125" style="227" customWidth="1"/>
    <col min="8964" max="8964" width="6.5703125" style="227" bestFit="1" customWidth="1"/>
    <col min="8965" max="8965" width="7.28515625" style="227" customWidth="1"/>
    <col min="8966" max="8966" width="8.7109375" style="227" customWidth="1"/>
    <col min="8967" max="8967" width="15.42578125" style="227" customWidth="1"/>
    <col min="8968" max="8968" width="17.85546875" style="227" customWidth="1"/>
    <col min="8969" max="8972" width="18.5703125" style="227" bestFit="1" customWidth="1"/>
    <col min="8973" max="8974" width="12.85546875" style="227" bestFit="1" customWidth="1"/>
    <col min="8975" max="8975" width="16.28515625" style="227" bestFit="1" customWidth="1"/>
    <col min="8976" max="8982" width="10.42578125" style="227" bestFit="1" customWidth="1"/>
    <col min="8983" max="9216" width="9.140625" style="227"/>
    <col min="9217" max="9217" width="7.140625" style="227" customWidth="1"/>
    <col min="9218" max="9218" width="49.28515625" style="227" customWidth="1"/>
    <col min="9219" max="9219" width="13.5703125" style="227" customWidth="1"/>
    <col min="9220" max="9220" width="6.5703125" style="227" bestFit="1" customWidth="1"/>
    <col min="9221" max="9221" width="7.28515625" style="227" customWidth="1"/>
    <col min="9222" max="9222" width="8.7109375" style="227" customWidth="1"/>
    <col min="9223" max="9223" width="15.42578125" style="227" customWidth="1"/>
    <col min="9224" max="9224" width="17.85546875" style="227" customWidth="1"/>
    <col min="9225" max="9228" width="18.5703125" style="227" bestFit="1" customWidth="1"/>
    <col min="9229" max="9230" width="12.85546875" style="227" bestFit="1" customWidth="1"/>
    <col min="9231" max="9231" width="16.28515625" style="227" bestFit="1" customWidth="1"/>
    <col min="9232" max="9238" width="10.42578125" style="227" bestFit="1" customWidth="1"/>
    <col min="9239" max="9472" width="9.140625" style="227"/>
    <col min="9473" max="9473" width="7.140625" style="227" customWidth="1"/>
    <col min="9474" max="9474" width="49.28515625" style="227" customWidth="1"/>
    <col min="9475" max="9475" width="13.5703125" style="227" customWidth="1"/>
    <col min="9476" max="9476" width="6.5703125" style="227" bestFit="1" customWidth="1"/>
    <col min="9477" max="9477" width="7.28515625" style="227" customWidth="1"/>
    <col min="9478" max="9478" width="8.7109375" style="227" customWidth="1"/>
    <col min="9479" max="9479" width="15.42578125" style="227" customWidth="1"/>
    <col min="9480" max="9480" width="17.85546875" style="227" customWidth="1"/>
    <col min="9481" max="9484" width="18.5703125" style="227" bestFit="1" customWidth="1"/>
    <col min="9485" max="9486" width="12.85546875" style="227" bestFit="1" customWidth="1"/>
    <col min="9487" max="9487" width="16.28515625" style="227" bestFit="1" customWidth="1"/>
    <col min="9488" max="9494" width="10.42578125" style="227" bestFit="1" customWidth="1"/>
    <col min="9495" max="9728" width="9.140625" style="227"/>
    <col min="9729" max="9729" width="7.140625" style="227" customWidth="1"/>
    <col min="9730" max="9730" width="49.28515625" style="227" customWidth="1"/>
    <col min="9731" max="9731" width="13.5703125" style="227" customWidth="1"/>
    <col min="9732" max="9732" width="6.5703125" style="227" bestFit="1" customWidth="1"/>
    <col min="9733" max="9733" width="7.28515625" style="227" customWidth="1"/>
    <col min="9734" max="9734" width="8.7109375" style="227" customWidth="1"/>
    <col min="9735" max="9735" width="15.42578125" style="227" customWidth="1"/>
    <col min="9736" max="9736" width="17.85546875" style="227" customWidth="1"/>
    <col min="9737" max="9740" width="18.5703125" style="227" bestFit="1" customWidth="1"/>
    <col min="9741" max="9742" width="12.85546875" style="227" bestFit="1" customWidth="1"/>
    <col min="9743" max="9743" width="16.28515625" style="227" bestFit="1" customWidth="1"/>
    <col min="9744" max="9750" width="10.42578125" style="227" bestFit="1" customWidth="1"/>
    <col min="9751" max="9984" width="9.140625" style="227"/>
    <col min="9985" max="9985" width="7.140625" style="227" customWidth="1"/>
    <col min="9986" max="9986" width="49.28515625" style="227" customWidth="1"/>
    <col min="9987" max="9987" width="13.5703125" style="227" customWidth="1"/>
    <col min="9988" max="9988" width="6.5703125" style="227" bestFit="1" customWidth="1"/>
    <col min="9989" max="9989" width="7.28515625" style="227" customWidth="1"/>
    <col min="9990" max="9990" width="8.7109375" style="227" customWidth="1"/>
    <col min="9991" max="9991" width="15.42578125" style="227" customWidth="1"/>
    <col min="9992" max="9992" width="17.85546875" style="227" customWidth="1"/>
    <col min="9993" max="9996" width="18.5703125" style="227" bestFit="1" customWidth="1"/>
    <col min="9997" max="9998" width="12.85546875" style="227" bestFit="1" customWidth="1"/>
    <col min="9999" max="9999" width="16.28515625" style="227" bestFit="1" customWidth="1"/>
    <col min="10000" max="10006" width="10.42578125" style="227" bestFit="1" customWidth="1"/>
    <col min="10007" max="10240" width="9.140625" style="227"/>
    <col min="10241" max="10241" width="7.140625" style="227" customWidth="1"/>
    <col min="10242" max="10242" width="49.28515625" style="227" customWidth="1"/>
    <col min="10243" max="10243" width="13.5703125" style="227" customWidth="1"/>
    <col min="10244" max="10244" width="6.5703125" style="227" bestFit="1" customWidth="1"/>
    <col min="10245" max="10245" width="7.28515625" style="227" customWidth="1"/>
    <col min="10246" max="10246" width="8.7109375" style="227" customWidth="1"/>
    <col min="10247" max="10247" width="15.42578125" style="227" customWidth="1"/>
    <col min="10248" max="10248" width="17.85546875" style="227" customWidth="1"/>
    <col min="10249" max="10252" width="18.5703125" style="227" bestFit="1" customWidth="1"/>
    <col min="10253" max="10254" width="12.85546875" style="227" bestFit="1" customWidth="1"/>
    <col min="10255" max="10255" width="16.28515625" style="227" bestFit="1" customWidth="1"/>
    <col min="10256" max="10262" width="10.42578125" style="227" bestFit="1" customWidth="1"/>
    <col min="10263" max="10496" width="9.140625" style="227"/>
    <col min="10497" max="10497" width="7.140625" style="227" customWidth="1"/>
    <col min="10498" max="10498" width="49.28515625" style="227" customWidth="1"/>
    <col min="10499" max="10499" width="13.5703125" style="227" customWidth="1"/>
    <col min="10500" max="10500" width="6.5703125" style="227" bestFit="1" customWidth="1"/>
    <col min="10501" max="10501" width="7.28515625" style="227" customWidth="1"/>
    <col min="10502" max="10502" width="8.7109375" style="227" customWidth="1"/>
    <col min="10503" max="10503" width="15.42578125" style="227" customWidth="1"/>
    <col min="10504" max="10504" width="17.85546875" style="227" customWidth="1"/>
    <col min="10505" max="10508" width="18.5703125" style="227" bestFit="1" customWidth="1"/>
    <col min="10509" max="10510" width="12.85546875" style="227" bestFit="1" customWidth="1"/>
    <col min="10511" max="10511" width="16.28515625" style="227" bestFit="1" customWidth="1"/>
    <col min="10512" max="10518" width="10.42578125" style="227" bestFit="1" customWidth="1"/>
    <col min="10519" max="10752" width="9.140625" style="227"/>
    <col min="10753" max="10753" width="7.140625" style="227" customWidth="1"/>
    <col min="10754" max="10754" width="49.28515625" style="227" customWidth="1"/>
    <col min="10755" max="10755" width="13.5703125" style="227" customWidth="1"/>
    <col min="10756" max="10756" width="6.5703125" style="227" bestFit="1" customWidth="1"/>
    <col min="10757" max="10757" width="7.28515625" style="227" customWidth="1"/>
    <col min="10758" max="10758" width="8.7109375" style="227" customWidth="1"/>
    <col min="10759" max="10759" width="15.42578125" style="227" customWidth="1"/>
    <col min="10760" max="10760" width="17.85546875" style="227" customWidth="1"/>
    <col min="10761" max="10764" width="18.5703125" style="227" bestFit="1" customWidth="1"/>
    <col min="10765" max="10766" width="12.85546875" style="227" bestFit="1" customWidth="1"/>
    <col min="10767" max="10767" width="16.28515625" style="227" bestFit="1" customWidth="1"/>
    <col min="10768" max="10774" width="10.42578125" style="227" bestFit="1" customWidth="1"/>
    <col min="10775" max="11008" width="9.140625" style="227"/>
    <col min="11009" max="11009" width="7.140625" style="227" customWidth="1"/>
    <col min="11010" max="11010" width="49.28515625" style="227" customWidth="1"/>
    <col min="11011" max="11011" width="13.5703125" style="227" customWidth="1"/>
    <col min="11012" max="11012" width="6.5703125" style="227" bestFit="1" customWidth="1"/>
    <col min="11013" max="11013" width="7.28515625" style="227" customWidth="1"/>
    <col min="11014" max="11014" width="8.7109375" style="227" customWidth="1"/>
    <col min="11015" max="11015" width="15.42578125" style="227" customWidth="1"/>
    <col min="11016" max="11016" width="17.85546875" style="227" customWidth="1"/>
    <col min="11017" max="11020" width="18.5703125" style="227" bestFit="1" customWidth="1"/>
    <col min="11021" max="11022" width="12.85546875" style="227" bestFit="1" customWidth="1"/>
    <col min="11023" max="11023" width="16.28515625" style="227" bestFit="1" customWidth="1"/>
    <col min="11024" max="11030" width="10.42578125" style="227" bestFit="1" customWidth="1"/>
    <col min="11031" max="11264" width="9.140625" style="227"/>
    <col min="11265" max="11265" width="7.140625" style="227" customWidth="1"/>
    <col min="11266" max="11266" width="49.28515625" style="227" customWidth="1"/>
    <col min="11267" max="11267" width="13.5703125" style="227" customWidth="1"/>
    <col min="11268" max="11268" width="6.5703125" style="227" bestFit="1" customWidth="1"/>
    <col min="11269" max="11269" width="7.28515625" style="227" customWidth="1"/>
    <col min="11270" max="11270" width="8.7109375" style="227" customWidth="1"/>
    <col min="11271" max="11271" width="15.42578125" style="227" customWidth="1"/>
    <col min="11272" max="11272" width="17.85546875" style="227" customWidth="1"/>
    <col min="11273" max="11276" width="18.5703125" style="227" bestFit="1" customWidth="1"/>
    <col min="11277" max="11278" width="12.85546875" style="227" bestFit="1" customWidth="1"/>
    <col min="11279" max="11279" width="16.28515625" style="227" bestFit="1" customWidth="1"/>
    <col min="11280" max="11286" width="10.42578125" style="227" bestFit="1" customWidth="1"/>
    <col min="11287" max="11520" width="9.140625" style="227"/>
    <col min="11521" max="11521" width="7.140625" style="227" customWidth="1"/>
    <col min="11522" max="11522" width="49.28515625" style="227" customWidth="1"/>
    <col min="11523" max="11523" width="13.5703125" style="227" customWidth="1"/>
    <col min="11524" max="11524" width="6.5703125" style="227" bestFit="1" customWidth="1"/>
    <col min="11525" max="11525" width="7.28515625" style="227" customWidth="1"/>
    <col min="11526" max="11526" width="8.7109375" style="227" customWidth="1"/>
    <col min="11527" max="11527" width="15.42578125" style="227" customWidth="1"/>
    <col min="11528" max="11528" width="17.85546875" style="227" customWidth="1"/>
    <col min="11529" max="11532" width="18.5703125" style="227" bestFit="1" customWidth="1"/>
    <col min="11533" max="11534" width="12.85546875" style="227" bestFit="1" customWidth="1"/>
    <col min="11535" max="11535" width="16.28515625" style="227" bestFit="1" customWidth="1"/>
    <col min="11536" max="11542" width="10.42578125" style="227" bestFit="1" customWidth="1"/>
    <col min="11543" max="11776" width="9.140625" style="227"/>
    <col min="11777" max="11777" width="7.140625" style="227" customWidth="1"/>
    <col min="11778" max="11778" width="49.28515625" style="227" customWidth="1"/>
    <col min="11779" max="11779" width="13.5703125" style="227" customWidth="1"/>
    <col min="11780" max="11780" width="6.5703125" style="227" bestFit="1" customWidth="1"/>
    <col min="11781" max="11781" width="7.28515625" style="227" customWidth="1"/>
    <col min="11782" max="11782" width="8.7109375" style="227" customWidth="1"/>
    <col min="11783" max="11783" width="15.42578125" style="227" customWidth="1"/>
    <col min="11784" max="11784" width="17.85546875" style="227" customWidth="1"/>
    <col min="11785" max="11788" width="18.5703125" style="227" bestFit="1" customWidth="1"/>
    <col min="11789" max="11790" width="12.85546875" style="227" bestFit="1" customWidth="1"/>
    <col min="11791" max="11791" width="16.28515625" style="227" bestFit="1" customWidth="1"/>
    <col min="11792" max="11798" width="10.42578125" style="227" bestFit="1" customWidth="1"/>
    <col min="11799" max="12032" width="9.140625" style="227"/>
    <col min="12033" max="12033" width="7.140625" style="227" customWidth="1"/>
    <col min="12034" max="12034" width="49.28515625" style="227" customWidth="1"/>
    <col min="12035" max="12035" width="13.5703125" style="227" customWidth="1"/>
    <col min="12036" max="12036" width="6.5703125" style="227" bestFit="1" customWidth="1"/>
    <col min="12037" max="12037" width="7.28515625" style="227" customWidth="1"/>
    <col min="12038" max="12038" width="8.7109375" style="227" customWidth="1"/>
    <col min="12039" max="12039" width="15.42578125" style="227" customWidth="1"/>
    <col min="12040" max="12040" width="17.85546875" style="227" customWidth="1"/>
    <col min="12041" max="12044" width="18.5703125" style="227" bestFit="1" customWidth="1"/>
    <col min="12045" max="12046" width="12.85546875" style="227" bestFit="1" customWidth="1"/>
    <col min="12047" max="12047" width="16.28515625" style="227" bestFit="1" customWidth="1"/>
    <col min="12048" max="12054" width="10.42578125" style="227" bestFit="1" customWidth="1"/>
    <col min="12055" max="12288" width="9.140625" style="227"/>
    <col min="12289" max="12289" width="7.140625" style="227" customWidth="1"/>
    <col min="12290" max="12290" width="49.28515625" style="227" customWidth="1"/>
    <col min="12291" max="12291" width="13.5703125" style="227" customWidth="1"/>
    <col min="12292" max="12292" width="6.5703125" style="227" bestFit="1" customWidth="1"/>
    <col min="12293" max="12293" width="7.28515625" style="227" customWidth="1"/>
    <col min="12294" max="12294" width="8.7109375" style="227" customWidth="1"/>
    <col min="12295" max="12295" width="15.42578125" style="227" customWidth="1"/>
    <col min="12296" max="12296" width="17.85546875" style="227" customWidth="1"/>
    <col min="12297" max="12300" width="18.5703125" style="227" bestFit="1" customWidth="1"/>
    <col min="12301" max="12302" width="12.85546875" style="227" bestFit="1" customWidth="1"/>
    <col min="12303" max="12303" width="16.28515625" style="227" bestFit="1" customWidth="1"/>
    <col min="12304" max="12310" width="10.42578125" style="227" bestFit="1" customWidth="1"/>
    <col min="12311" max="12544" width="9.140625" style="227"/>
    <col min="12545" max="12545" width="7.140625" style="227" customWidth="1"/>
    <col min="12546" max="12546" width="49.28515625" style="227" customWidth="1"/>
    <col min="12547" max="12547" width="13.5703125" style="227" customWidth="1"/>
    <col min="12548" max="12548" width="6.5703125" style="227" bestFit="1" customWidth="1"/>
    <col min="12549" max="12549" width="7.28515625" style="227" customWidth="1"/>
    <col min="12550" max="12550" width="8.7109375" style="227" customWidth="1"/>
    <col min="12551" max="12551" width="15.42578125" style="227" customWidth="1"/>
    <col min="12552" max="12552" width="17.85546875" style="227" customWidth="1"/>
    <col min="12553" max="12556" width="18.5703125" style="227" bestFit="1" customWidth="1"/>
    <col min="12557" max="12558" width="12.85546875" style="227" bestFit="1" customWidth="1"/>
    <col min="12559" max="12559" width="16.28515625" style="227" bestFit="1" customWidth="1"/>
    <col min="12560" max="12566" width="10.42578125" style="227" bestFit="1" customWidth="1"/>
    <col min="12567" max="12800" width="9.140625" style="227"/>
    <col min="12801" max="12801" width="7.140625" style="227" customWidth="1"/>
    <col min="12802" max="12802" width="49.28515625" style="227" customWidth="1"/>
    <col min="12803" max="12803" width="13.5703125" style="227" customWidth="1"/>
    <col min="12804" max="12804" width="6.5703125" style="227" bestFit="1" customWidth="1"/>
    <col min="12805" max="12805" width="7.28515625" style="227" customWidth="1"/>
    <col min="12806" max="12806" width="8.7109375" style="227" customWidth="1"/>
    <col min="12807" max="12807" width="15.42578125" style="227" customWidth="1"/>
    <col min="12808" max="12808" width="17.85546875" style="227" customWidth="1"/>
    <col min="12809" max="12812" width="18.5703125" style="227" bestFit="1" customWidth="1"/>
    <col min="12813" max="12814" width="12.85546875" style="227" bestFit="1" customWidth="1"/>
    <col min="12815" max="12815" width="16.28515625" style="227" bestFit="1" customWidth="1"/>
    <col min="12816" max="12822" width="10.42578125" style="227" bestFit="1" customWidth="1"/>
    <col min="12823" max="13056" width="9.140625" style="227"/>
    <col min="13057" max="13057" width="7.140625" style="227" customWidth="1"/>
    <col min="13058" max="13058" width="49.28515625" style="227" customWidth="1"/>
    <col min="13059" max="13059" width="13.5703125" style="227" customWidth="1"/>
    <col min="13060" max="13060" width="6.5703125" style="227" bestFit="1" customWidth="1"/>
    <col min="13061" max="13061" width="7.28515625" style="227" customWidth="1"/>
    <col min="13062" max="13062" width="8.7109375" style="227" customWidth="1"/>
    <col min="13063" max="13063" width="15.42578125" style="227" customWidth="1"/>
    <col min="13064" max="13064" width="17.85546875" style="227" customWidth="1"/>
    <col min="13065" max="13068" width="18.5703125" style="227" bestFit="1" customWidth="1"/>
    <col min="13069" max="13070" width="12.85546875" style="227" bestFit="1" customWidth="1"/>
    <col min="13071" max="13071" width="16.28515625" style="227" bestFit="1" customWidth="1"/>
    <col min="13072" max="13078" width="10.42578125" style="227" bestFit="1" customWidth="1"/>
    <col min="13079" max="13312" width="9.140625" style="227"/>
    <col min="13313" max="13313" width="7.140625" style="227" customWidth="1"/>
    <col min="13314" max="13314" width="49.28515625" style="227" customWidth="1"/>
    <col min="13315" max="13315" width="13.5703125" style="227" customWidth="1"/>
    <col min="13316" max="13316" width="6.5703125" style="227" bestFit="1" customWidth="1"/>
    <col min="13317" max="13317" width="7.28515625" style="227" customWidth="1"/>
    <col min="13318" max="13318" width="8.7109375" style="227" customWidth="1"/>
    <col min="13319" max="13319" width="15.42578125" style="227" customWidth="1"/>
    <col min="13320" max="13320" width="17.85546875" style="227" customWidth="1"/>
    <col min="13321" max="13324" width="18.5703125" style="227" bestFit="1" customWidth="1"/>
    <col min="13325" max="13326" width="12.85546875" style="227" bestFit="1" customWidth="1"/>
    <col min="13327" max="13327" width="16.28515625" style="227" bestFit="1" customWidth="1"/>
    <col min="13328" max="13334" width="10.42578125" style="227" bestFit="1" customWidth="1"/>
    <col min="13335" max="13568" width="9.140625" style="227"/>
    <col min="13569" max="13569" width="7.140625" style="227" customWidth="1"/>
    <col min="13570" max="13570" width="49.28515625" style="227" customWidth="1"/>
    <col min="13571" max="13571" width="13.5703125" style="227" customWidth="1"/>
    <col min="13572" max="13572" width="6.5703125" style="227" bestFit="1" customWidth="1"/>
    <col min="13573" max="13573" width="7.28515625" style="227" customWidth="1"/>
    <col min="13574" max="13574" width="8.7109375" style="227" customWidth="1"/>
    <col min="13575" max="13575" width="15.42578125" style="227" customWidth="1"/>
    <col min="13576" max="13576" width="17.85546875" style="227" customWidth="1"/>
    <col min="13577" max="13580" width="18.5703125" style="227" bestFit="1" customWidth="1"/>
    <col min="13581" max="13582" width="12.85546875" style="227" bestFit="1" customWidth="1"/>
    <col min="13583" max="13583" width="16.28515625" style="227" bestFit="1" customWidth="1"/>
    <col min="13584" max="13590" width="10.42578125" style="227" bestFit="1" customWidth="1"/>
    <col min="13591" max="13824" width="9.140625" style="227"/>
    <col min="13825" max="13825" width="7.140625" style="227" customWidth="1"/>
    <col min="13826" max="13826" width="49.28515625" style="227" customWidth="1"/>
    <col min="13827" max="13827" width="13.5703125" style="227" customWidth="1"/>
    <col min="13828" max="13828" width="6.5703125" style="227" bestFit="1" customWidth="1"/>
    <col min="13829" max="13829" width="7.28515625" style="227" customWidth="1"/>
    <col min="13830" max="13830" width="8.7109375" style="227" customWidth="1"/>
    <col min="13831" max="13831" width="15.42578125" style="227" customWidth="1"/>
    <col min="13832" max="13832" width="17.85546875" style="227" customWidth="1"/>
    <col min="13833" max="13836" width="18.5703125" style="227" bestFit="1" customWidth="1"/>
    <col min="13837" max="13838" width="12.85546875" style="227" bestFit="1" customWidth="1"/>
    <col min="13839" max="13839" width="16.28515625" style="227" bestFit="1" customWidth="1"/>
    <col min="13840" max="13846" width="10.42578125" style="227" bestFit="1" customWidth="1"/>
    <col min="13847" max="14080" width="9.140625" style="227"/>
    <col min="14081" max="14081" width="7.140625" style="227" customWidth="1"/>
    <col min="14082" max="14082" width="49.28515625" style="227" customWidth="1"/>
    <col min="14083" max="14083" width="13.5703125" style="227" customWidth="1"/>
    <col min="14084" max="14084" width="6.5703125" style="227" bestFit="1" customWidth="1"/>
    <col min="14085" max="14085" width="7.28515625" style="227" customWidth="1"/>
    <col min="14086" max="14086" width="8.7109375" style="227" customWidth="1"/>
    <col min="14087" max="14087" width="15.42578125" style="227" customWidth="1"/>
    <col min="14088" max="14088" width="17.85546875" style="227" customWidth="1"/>
    <col min="14089" max="14092" width="18.5703125" style="227" bestFit="1" customWidth="1"/>
    <col min="14093" max="14094" width="12.85546875" style="227" bestFit="1" customWidth="1"/>
    <col min="14095" max="14095" width="16.28515625" style="227" bestFit="1" customWidth="1"/>
    <col min="14096" max="14102" width="10.42578125" style="227" bestFit="1" customWidth="1"/>
    <col min="14103" max="14336" width="9.140625" style="227"/>
    <col min="14337" max="14337" width="7.140625" style="227" customWidth="1"/>
    <col min="14338" max="14338" width="49.28515625" style="227" customWidth="1"/>
    <col min="14339" max="14339" width="13.5703125" style="227" customWidth="1"/>
    <col min="14340" max="14340" width="6.5703125" style="227" bestFit="1" customWidth="1"/>
    <col min="14341" max="14341" width="7.28515625" style="227" customWidth="1"/>
    <col min="14342" max="14342" width="8.7109375" style="227" customWidth="1"/>
    <col min="14343" max="14343" width="15.42578125" style="227" customWidth="1"/>
    <col min="14344" max="14344" width="17.85546875" style="227" customWidth="1"/>
    <col min="14345" max="14348" width="18.5703125" style="227" bestFit="1" customWidth="1"/>
    <col min="14349" max="14350" width="12.85546875" style="227" bestFit="1" customWidth="1"/>
    <col min="14351" max="14351" width="16.28515625" style="227" bestFit="1" customWidth="1"/>
    <col min="14352" max="14358" width="10.42578125" style="227" bestFit="1" customWidth="1"/>
    <col min="14359" max="14592" width="9.140625" style="227"/>
    <col min="14593" max="14593" width="7.140625" style="227" customWidth="1"/>
    <col min="14594" max="14594" width="49.28515625" style="227" customWidth="1"/>
    <col min="14595" max="14595" width="13.5703125" style="227" customWidth="1"/>
    <col min="14596" max="14596" width="6.5703125" style="227" bestFit="1" customWidth="1"/>
    <col min="14597" max="14597" width="7.28515625" style="227" customWidth="1"/>
    <col min="14598" max="14598" width="8.7109375" style="227" customWidth="1"/>
    <col min="14599" max="14599" width="15.42578125" style="227" customWidth="1"/>
    <col min="14600" max="14600" width="17.85546875" style="227" customWidth="1"/>
    <col min="14601" max="14604" width="18.5703125" style="227" bestFit="1" customWidth="1"/>
    <col min="14605" max="14606" width="12.85546875" style="227" bestFit="1" customWidth="1"/>
    <col min="14607" max="14607" width="16.28515625" style="227" bestFit="1" customWidth="1"/>
    <col min="14608" max="14614" width="10.42578125" style="227" bestFit="1" customWidth="1"/>
    <col min="14615" max="14848" width="9.140625" style="227"/>
    <col min="14849" max="14849" width="7.140625" style="227" customWidth="1"/>
    <col min="14850" max="14850" width="49.28515625" style="227" customWidth="1"/>
    <col min="14851" max="14851" width="13.5703125" style="227" customWidth="1"/>
    <col min="14852" max="14852" width="6.5703125" style="227" bestFit="1" customWidth="1"/>
    <col min="14853" max="14853" width="7.28515625" style="227" customWidth="1"/>
    <col min="14854" max="14854" width="8.7109375" style="227" customWidth="1"/>
    <col min="14855" max="14855" width="15.42578125" style="227" customWidth="1"/>
    <col min="14856" max="14856" width="17.85546875" style="227" customWidth="1"/>
    <col min="14857" max="14860" width="18.5703125" style="227" bestFit="1" customWidth="1"/>
    <col min="14861" max="14862" width="12.85546875" style="227" bestFit="1" customWidth="1"/>
    <col min="14863" max="14863" width="16.28515625" style="227" bestFit="1" customWidth="1"/>
    <col min="14864" max="14870" width="10.42578125" style="227" bestFit="1" customWidth="1"/>
    <col min="14871" max="15104" width="9.140625" style="227"/>
    <col min="15105" max="15105" width="7.140625" style="227" customWidth="1"/>
    <col min="15106" max="15106" width="49.28515625" style="227" customWidth="1"/>
    <col min="15107" max="15107" width="13.5703125" style="227" customWidth="1"/>
    <col min="15108" max="15108" width="6.5703125" style="227" bestFit="1" customWidth="1"/>
    <col min="15109" max="15109" width="7.28515625" style="227" customWidth="1"/>
    <col min="15110" max="15110" width="8.7109375" style="227" customWidth="1"/>
    <col min="15111" max="15111" width="15.42578125" style="227" customWidth="1"/>
    <col min="15112" max="15112" width="17.85546875" style="227" customWidth="1"/>
    <col min="15113" max="15116" width="18.5703125" style="227" bestFit="1" customWidth="1"/>
    <col min="15117" max="15118" width="12.85546875" style="227" bestFit="1" customWidth="1"/>
    <col min="15119" max="15119" width="16.28515625" style="227" bestFit="1" customWidth="1"/>
    <col min="15120" max="15126" width="10.42578125" style="227" bestFit="1" customWidth="1"/>
    <col min="15127" max="15360" width="9.140625" style="227"/>
    <col min="15361" max="15361" width="7.140625" style="227" customWidth="1"/>
    <col min="15362" max="15362" width="49.28515625" style="227" customWidth="1"/>
    <col min="15363" max="15363" width="13.5703125" style="227" customWidth="1"/>
    <col min="15364" max="15364" width="6.5703125" style="227" bestFit="1" customWidth="1"/>
    <col min="15365" max="15365" width="7.28515625" style="227" customWidth="1"/>
    <col min="15366" max="15366" width="8.7109375" style="227" customWidth="1"/>
    <col min="15367" max="15367" width="15.42578125" style="227" customWidth="1"/>
    <col min="15368" max="15368" width="17.85546875" style="227" customWidth="1"/>
    <col min="15369" max="15372" width="18.5703125" style="227" bestFit="1" customWidth="1"/>
    <col min="15373" max="15374" width="12.85546875" style="227" bestFit="1" customWidth="1"/>
    <col min="15375" max="15375" width="16.28515625" style="227" bestFit="1" customWidth="1"/>
    <col min="15376" max="15382" width="10.42578125" style="227" bestFit="1" customWidth="1"/>
    <col min="15383" max="15616" width="9.140625" style="227"/>
    <col min="15617" max="15617" width="7.140625" style="227" customWidth="1"/>
    <col min="15618" max="15618" width="49.28515625" style="227" customWidth="1"/>
    <col min="15619" max="15619" width="13.5703125" style="227" customWidth="1"/>
    <col min="15620" max="15620" width="6.5703125" style="227" bestFit="1" customWidth="1"/>
    <col min="15621" max="15621" width="7.28515625" style="227" customWidth="1"/>
    <col min="15622" max="15622" width="8.7109375" style="227" customWidth="1"/>
    <col min="15623" max="15623" width="15.42578125" style="227" customWidth="1"/>
    <col min="15624" max="15624" width="17.85546875" style="227" customWidth="1"/>
    <col min="15625" max="15628" width="18.5703125" style="227" bestFit="1" customWidth="1"/>
    <col min="15629" max="15630" width="12.85546875" style="227" bestFit="1" customWidth="1"/>
    <col min="15631" max="15631" width="16.28515625" style="227" bestFit="1" customWidth="1"/>
    <col min="15632" max="15638" width="10.42578125" style="227" bestFit="1" customWidth="1"/>
    <col min="15639" max="15872" width="9.140625" style="227"/>
    <col min="15873" max="15873" width="7.140625" style="227" customWidth="1"/>
    <col min="15874" max="15874" width="49.28515625" style="227" customWidth="1"/>
    <col min="15875" max="15875" width="13.5703125" style="227" customWidth="1"/>
    <col min="15876" max="15876" width="6.5703125" style="227" bestFit="1" customWidth="1"/>
    <col min="15877" max="15877" width="7.28515625" style="227" customWidth="1"/>
    <col min="15878" max="15878" width="8.7109375" style="227" customWidth="1"/>
    <col min="15879" max="15879" width="15.42578125" style="227" customWidth="1"/>
    <col min="15880" max="15880" width="17.85546875" style="227" customWidth="1"/>
    <col min="15881" max="15884" width="18.5703125" style="227" bestFit="1" customWidth="1"/>
    <col min="15885" max="15886" width="12.85546875" style="227" bestFit="1" customWidth="1"/>
    <col min="15887" max="15887" width="16.28515625" style="227" bestFit="1" customWidth="1"/>
    <col min="15888" max="15894" width="10.42578125" style="227" bestFit="1" customWidth="1"/>
    <col min="15895" max="16128" width="9.140625" style="227"/>
    <col min="16129" max="16129" width="7.140625" style="227" customWidth="1"/>
    <col min="16130" max="16130" width="49.28515625" style="227" customWidth="1"/>
    <col min="16131" max="16131" width="13.5703125" style="227" customWidth="1"/>
    <col min="16132" max="16132" width="6.5703125" style="227" bestFit="1" customWidth="1"/>
    <col min="16133" max="16133" width="7.28515625" style="227" customWidth="1"/>
    <col min="16134" max="16134" width="8.7109375" style="227" customWidth="1"/>
    <col min="16135" max="16135" width="15.42578125" style="227" customWidth="1"/>
    <col min="16136" max="16136" width="17.85546875" style="227" customWidth="1"/>
    <col min="16137" max="16140" width="18.5703125" style="227" bestFit="1" customWidth="1"/>
    <col min="16141" max="16142" width="12.85546875" style="227" bestFit="1" customWidth="1"/>
    <col min="16143" max="16143" width="16.28515625" style="227" bestFit="1" customWidth="1"/>
    <col min="16144" max="16150" width="10.42578125" style="227" bestFit="1" customWidth="1"/>
    <col min="16151" max="16384" width="9.140625" style="227"/>
  </cols>
  <sheetData>
    <row r="1" spans="1:3">
      <c r="A1" s="215" t="s">
        <v>263</v>
      </c>
      <c r="B1" s="215"/>
      <c r="C1" s="216" t="s">
        <v>2679</v>
      </c>
    </row>
    <row r="2" spans="1:3">
      <c r="A2" s="215" t="s">
        <v>263</v>
      </c>
      <c r="B2" s="215"/>
      <c r="C2" s="216" t="s">
        <v>2650</v>
      </c>
    </row>
    <row r="3" spans="1:3">
      <c r="A3" s="215" t="s">
        <v>263</v>
      </c>
      <c r="B3" s="215"/>
      <c r="C3" s="215"/>
    </row>
    <row r="4" spans="1:3" ht="11.25" customHeight="1">
      <c r="A4" s="412" t="s">
        <v>2642</v>
      </c>
      <c r="B4" s="412"/>
      <c r="C4" s="412"/>
    </row>
    <row r="5" spans="1:3" ht="36.75" customHeight="1">
      <c r="A5" s="412"/>
      <c r="B5" s="412"/>
      <c r="C5" s="412"/>
    </row>
    <row r="6" spans="1:3">
      <c r="A6" s="215" t="s">
        <v>263</v>
      </c>
      <c r="B6" s="215"/>
      <c r="C6" s="215"/>
    </row>
    <row r="7" spans="1:3" ht="27" customHeight="1">
      <c r="A7" s="217" t="s">
        <v>2491</v>
      </c>
      <c r="B7" s="217" t="s">
        <v>516</v>
      </c>
      <c r="C7" s="218" t="s">
        <v>2492</v>
      </c>
    </row>
    <row r="8" spans="1:3" s="229" customFormat="1" ht="12.75">
      <c r="A8" s="225">
        <v>1</v>
      </c>
      <c r="B8" s="228" t="s">
        <v>2493</v>
      </c>
      <c r="C8" s="221">
        <v>53.7</v>
      </c>
    </row>
    <row r="9" spans="1:3" s="229" customFormat="1" ht="12.75">
      <c r="A9" s="225">
        <v>2</v>
      </c>
      <c r="B9" s="228" t="s">
        <v>2502</v>
      </c>
      <c r="C9" s="221">
        <v>13.3</v>
      </c>
    </row>
    <row r="10" spans="1:3" s="229" customFormat="1" ht="12.75">
      <c r="A10" s="225">
        <v>3</v>
      </c>
      <c r="B10" s="228" t="s">
        <v>2503</v>
      </c>
      <c r="C10" s="221">
        <v>14.5</v>
      </c>
    </row>
    <row r="11" spans="1:3" s="229" customFormat="1" ht="12.75">
      <c r="A11" s="225">
        <v>4</v>
      </c>
      <c r="B11" s="228" t="s">
        <v>2504</v>
      </c>
      <c r="C11" s="221">
        <v>3.6</v>
      </c>
    </row>
    <row r="12" spans="1:3">
      <c r="A12" s="219"/>
      <c r="B12" s="220" t="s">
        <v>556</v>
      </c>
      <c r="C12" s="221">
        <v>3.6</v>
      </c>
    </row>
    <row r="13" spans="1:3" s="229" customFormat="1" ht="12.75">
      <c r="A13" s="225">
        <v>5</v>
      </c>
      <c r="B13" s="228" t="s">
        <v>2505</v>
      </c>
      <c r="C13" s="221">
        <v>4.0999999999999996</v>
      </c>
    </row>
    <row r="14" spans="1:3">
      <c r="A14" s="219"/>
      <c r="B14" s="220" t="s">
        <v>568</v>
      </c>
      <c r="C14" s="221">
        <v>3.6</v>
      </c>
    </row>
    <row r="15" spans="1:3">
      <c r="A15" s="219"/>
      <c r="B15" s="220" t="s">
        <v>572</v>
      </c>
      <c r="C15" s="221">
        <v>0.5</v>
      </c>
    </row>
    <row r="16" spans="1:3" s="229" customFormat="1" ht="12.75">
      <c r="A16" s="225">
        <v>6</v>
      </c>
      <c r="B16" s="228" t="s">
        <v>2510</v>
      </c>
      <c r="C16" s="221">
        <v>2.9</v>
      </c>
    </row>
    <row r="17" spans="1:3">
      <c r="A17" s="219"/>
      <c r="B17" s="220" t="s">
        <v>615</v>
      </c>
      <c r="C17" s="221">
        <v>2.9</v>
      </c>
    </row>
    <row r="18" spans="1:3" s="229" customFormat="1" ht="12.75">
      <c r="A18" s="225">
        <v>7</v>
      </c>
      <c r="B18" s="228" t="s">
        <v>2514</v>
      </c>
      <c r="C18" s="221">
        <v>0.4</v>
      </c>
    </row>
    <row r="19" spans="1:3">
      <c r="A19" s="219"/>
      <c r="B19" s="220" t="s">
        <v>2515</v>
      </c>
      <c r="C19" s="221">
        <v>0.2</v>
      </c>
    </row>
    <row r="20" spans="1:3">
      <c r="A20" s="219"/>
      <c r="B20" s="220" t="s">
        <v>650</v>
      </c>
      <c r="C20" s="221">
        <v>0.2</v>
      </c>
    </row>
    <row r="21" spans="1:3" s="229" customFormat="1" ht="12.75">
      <c r="A21" s="225">
        <v>8</v>
      </c>
      <c r="B21" s="228" t="s">
        <v>2517</v>
      </c>
      <c r="C21" s="221">
        <v>2.9</v>
      </c>
    </row>
    <row r="22" spans="1:3">
      <c r="A22" s="219"/>
      <c r="B22" s="220" t="s">
        <v>2518</v>
      </c>
      <c r="C22" s="221">
        <v>2.9</v>
      </c>
    </row>
    <row r="23" spans="1:3" s="229" customFormat="1" ht="12.75">
      <c r="A23" s="225">
        <v>9</v>
      </c>
      <c r="B23" s="228" t="s">
        <v>2521</v>
      </c>
      <c r="C23" s="221">
        <v>1</v>
      </c>
    </row>
    <row r="24" spans="1:3">
      <c r="A24" s="219"/>
      <c r="B24" s="220" t="s">
        <v>693</v>
      </c>
      <c r="C24" s="221">
        <v>1</v>
      </c>
    </row>
    <row r="25" spans="1:3" s="229" customFormat="1" ht="12.75">
      <c r="A25" s="225">
        <v>10</v>
      </c>
      <c r="B25" s="228" t="s">
        <v>2525</v>
      </c>
      <c r="C25" s="221">
        <v>1</v>
      </c>
    </row>
    <row r="26" spans="1:3">
      <c r="A26" s="219"/>
      <c r="B26" s="220" t="s">
        <v>724</v>
      </c>
      <c r="C26" s="221">
        <v>0.5</v>
      </c>
    </row>
    <row r="27" spans="1:3">
      <c r="A27" s="219"/>
      <c r="B27" s="220" t="s">
        <v>725</v>
      </c>
      <c r="C27" s="221">
        <v>0.5</v>
      </c>
    </row>
    <row r="28" spans="1:3" s="229" customFormat="1" ht="12.75">
      <c r="A28" s="225">
        <v>11</v>
      </c>
      <c r="B28" s="228" t="s">
        <v>2527</v>
      </c>
      <c r="C28" s="221">
        <v>2.5</v>
      </c>
    </row>
    <row r="29" spans="1:3">
      <c r="A29" s="219"/>
      <c r="B29" s="220" t="s">
        <v>735</v>
      </c>
      <c r="C29" s="221">
        <v>1.5</v>
      </c>
    </row>
    <row r="30" spans="1:3">
      <c r="A30" s="219"/>
      <c r="B30" s="220" t="s">
        <v>738</v>
      </c>
      <c r="C30" s="221">
        <v>0.5</v>
      </c>
    </row>
    <row r="31" spans="1:3">
      <c r="A31" s="219"/>
      <c r="B31" s="220" t="s">
        <v>739</v>
      </c>
      <c r="C31" s="221">
        <v>0.5</v>
      </c>
    </row>
    <row r="32" spans="1:3" s="229" customFormat="1" ht="12.75">
      <c r="A32" s="225">
        <v>12</v>
      </c>
      <c r="B32" s="228" t="s">
        <v>2528</v>
      </c>
      <c r="C32" s="221">
        <v>2.7</v>
      </c>
    </row>
    <row r="33" spans="1:3">
      <c r="A33" s="219"/>
      <c r="B33" s="220" t="s">
        <v>2529</v>
      </c>
      <c r="C33" s="221">
        <v>2.7</v>
      </c>
    </row>
    <row r="34" spans="1:3" s="229" customFormat="1" ht="12.75">
      <c r="A34" s="225">
        <v>13</v>
      </c>
      <c r="B34" s="228" t="s">
        <v>2530</v>
      </c>
      <c r="C34" s="221">
        <v>4</v>
      </c>
    </row>
    <row r="35" spans="1:3">
      <c r="A35" s="219"/>
      <c r="B35" s="220" t="s">
        <v>759</v>
      </c>
      <c r="C35" s="221">
        <v>1.9</v>
      </c>
    </row>
    <row r="36" spans="1:3">
      <c r="A36" s="219"/>
      <c r="B36" s="220" t="s">
        <v>760</v>
      </c>
      <c r="C36" s="221">
        <v>0.7</v>
      </c>
    </row>
    <row r="37" spans="1:3">
      <c r="A37" s="219"/>
      <c r="B37" s="220" t="s">
        <v>761</v>
      </c>
      <c r="C37" s="221">
        <v>0.7</v>
      </c>
    </row>
    <row r="38" spans="1:3">
      <c r="A38" s="219"/>
      <c r="B38" s="220" t="s">
        <v>762</v>
      </c>
      <c r="C38" s="221">
        <v>0.7</v>
      </c>
    </row>
    <row r="39" spans="1:3" s="229" customFormat="1" ht="12.75">
      <c r="A39" s="225">
        <v>14</v>
      </c>
      <c r="B39" s="228" t="s">
        <v>2531</v>
      </c>
      <c r="C39" s="221">
        <v>2.4</v>
      </c>
    </row>
    <row r="40" spans="1:3">
      <c r="A40" s="219"/>
      <c r="B40" s="220" t="s">
        <v>767</v>
      </c>
      <c r="C40" s="221">
        <v>1</v>
      </c>
    </row>
    <row r="41" spans="1:3">
      <c r="A41" s="219"/>
      <c r="B41" s="220" t="s">
        <v>769</v>
      </c>
      <c r="C41" s="221">
        <v>0.7</v>
      </c>
    </row>
    <row r="42" spans="1:3">
      <c r="A42" s="219"/>
      <c r="B42" s="220" t="s">
        <v>770</v>
      </c>
      <c r="C42" s="221">
        <v>0.7</v>
      </c>
    </row>
    <row r="43" spans="1:3" s="229" customFormat="1" ht="12.75">
      <c r="A43" s="225">
        <v>15</v>
      </c>
      <c r="B43" s="228" t="s">
        <v>2535</v>
      </c>
      <c r="C43" s="221">
        <v>0.5</v>
      </c>
    </row>
    <row r="44" spans="1:3">
      <c r="A44" s="219"/>
      <c r="B44" s="220" t="s">
        <v>791</v>
      </c>
      <c r="C44" s="221">
        <v>0.5</v>
      </c>
    </row>
    <row r="45" spans="1:3" s="229" customFormat="1" ht="12.75">
      <c r="A45" s="225">
        <v>16</v>
      </c>
      <c r="B45" s="228" t="s">
        <v>2540</v>
      </c>
      <c r="C45" s="221">
        <v>1.9</v>
      </c>
    </row>
    <row r="46" spans="1:3">
      <c r="A46" s="219"/>
      <c r="B46" s="220" t="s">
        <v>2541</v>
      </c>
      <c r="C46" s="221">
        <v>1.2</v>
      </c>
    </row>
    <row r="47" spans="1:3">
      <c r="A47" s="219"/>
      <c r="B47" s="220" t="s">
        <v>829</v>
      </c>
      <c r="C47" s="221">
        <v>0.5</v>
      </c>
    </row>
    <row r="48" spans="1:3">
      <c r="A48" s="219"/>
      <c r="B48" s="220" t="s">
        <v>831</v>
      </c>
      <c r="C48" s="221">
        <v>0.2</v>
      </c>
    </row>
    <row r="49" spans="1:3" s="229" customFormat="1" ht="12.75">
      <c r="A49" s="225">
        <v>17</v>
      </c>
      <c r="B49" s="228" t="s">
        <v>2543</v>
      </c>
      <c r="C49" s="221">
        <v>1.7</v>
      </c>
    </row>
    <row r="50" spans="1:3">
      <c r="A50" s="222"/>
      <c r="B50" s="223" t="s">
        <v>838</v>
      </c>
      <c r="C50" s="224">
        <v>1.7</v>
      </c>
    </row>
    <row r="51" spans="1:3" s="229" customFormat="1" ht="12.75">
      <c r="A51" s="230"/>
      <c r="B51" s="230" t="s">
        <v>860</v>
      </c>
      <c r="C51" s="231">
        <v>113.10000000000002</v>
      </c>
    </row>
  </sheetData>
  <mergeCells count="1">
    <mergeCell ref="A4:C5"/>
  </mergeCells>
  <pageMargins left="0.70866141732283472" right="0.56000000000000005" top="0.34" bottom="0.31" header="0.31496062992125984" footer="0.31496062992125984"/>
  <pageSetup paperSize="9" firstPageNumber="73" orientation="portrait" useFirstPageNumber="1" r:id="rId1"/>
  <drawing r:id="rId2"/>
</worksheet>
</file>

<file path=xl/worksheets/sheet43.xml><?xml version="1.0" encoding="utf-8"?>
<worksheet xmlns="http://schemas.openxmlformats.org/spreadsheetml/2006/main" xmlns:r="http://schemas.openxmlformats.org/officeDocument/2006/relationships">
  <dimension ref="A1:C47"/>
  <sheetViews>
    <sheetView zoomScaleNormal="100" workbookViewId="0">
      <selection activeCell="B27" sqref="B27"/>
    </sheetView>
  </sheetViews>
  <sheetFormatPr defaultRowHeight="15"/>
  <cols>
    <col min="1" max="1" width="7.140625" style="244" customWidth="1"/>
    <col min="2" max="2" width="49.28515625" style="244" customWidth="1"/>
    <col min="3" max="3" width="22.42578125" style="244" customWidth="1"/>
    <col min="4" max="4" width="6.5703125" style="244" bestFit="1" customWidth="1"/>
    <col min="5" max="5" width="7.28515625" style="244" customWidth="1"/>
    <col min="6" max="6" width="8.7109375" style="244" customWidth="1"/>
    <col min="7" max="7" width="15.42578125" style="244" customWidth="1"/>
    <col min="8" max="8" width="17.85546875" style="244" customWidth="1"/>
    <col min="9" max="12" width="18.5703125" style="244" bestFit="1" customWidth="1"/>
    <col min="13" max="14" width="12.85546875" style="244" bestFit="1" customWidth="1"/>
    <col min="15" max="15" width="16.28515625" style="244" bestFit="1" customWidth="1"/>
    <col min="16" max="21" width="10.42578125" style="244" bestFit="1" customWidth="1"/>
    <col min="22" max="22" width="10.140625" style="244" customWidth="1"/>
    <col min="23" max="256" width="9.140625" style="244"/>
    <col min="257" max="257" width="7.140625" style="244" customWidth="1"/>
    <col min="258" max="258" width="49.28515625" style="244" customWidth="1"/>
    <col min="259" max="259" width="13.5703125" style="244" customWidth="1"/>
    <col min="260" max="260" width="6.5703125" style="244" bestFit="1" customWidth="1"/>
    <col min="261" max="261" width="7.28515625" style="244" customWidth="1"/>
    <col min="262" max="262" width="8.7109375" style="244" customWidth="1"/>
    <col min="263" max="263" width="15.42578125" style="244" customWidth="1"/>
    <col min="264" max="264" width="17.85546875" style="244" customWidth="1"/>
    <col min="265" max="268" width="18.5703125" style="244" bestFit="1" customWidth="1"/>
    <col min="269" max="270" width="12.85546875" style="244" bestFit="1" customWidth="1"/>
    <col min="271" max="271" width="16.28515625" style="244" bestFit="1" customWidth="1"/>
    <col min="272" max="277" width="10.42578125" style="244" bestFit="1" customWidth="1"/>
    <col min="278" max="278" width="10.140625" style="244" customWidth="1"/>
    <col min="279" max="512" width="9.140625" style="244"/>
    <col min="513" max="513" width="7.140625" style="244" customWidth="1"/>
    <col min="514" max="514" width="49.28515625" style="244" customWidth="1"/>
    <col min="515" max="515" width="13.5703125" style="244" customWidth="1"/>
    <col min="516" max="516" width="6.5703125" style="244" bestFit="1" customWidth="1"/>
    <col min="517" max="517" width="7.28515625" style="244" customWidth="1"/>
    <col min="518" max="518" width="8.7109375" style="244" customWidth="1"/>
    <col min="519" max="519" width="15.42578125" style="244" customWidth="1"/>
    <col min="520" max="520" width="17.85546875" style="244" customWidth="1"/>
    <col min="521" max="524" width="18.5703125" style="244" bestFit="1" customWidth="1"/>
    <col min="525" max="526" width="12.85546875" style="244" bestFit="1" customWidth="1"/>
    <col min="527" max="527" width="16.28515625" style="244" bestFit="1" customWidth="1"/>
    <col min="528" max="533" width="10.42578125" style="244" bestFit="1" customWidth="1"/>
    <col min="534" max="534" width="10.140625" style="244" customWidth="1"/>
    <col min="535" max="768" width="9.140625" style="244"/>
    <col min="769" max="769" width="7.140625" style="244" customWidth="1"/>
    <col min="770" max="770" width="49.28515625" style="244" customWidth="1"/>
    <col min="771" max="771" width="13.5703125" style="244" customWidth="1"/>
    <col min="772" max="772" width="6.5703125" style="244" bestFit="1" customWidth="1"/>
    <col min="773" max="773" width="7.28515625" style="244" customWidth="1"/>
    <col min="774" max="774" width="8.7109375" style="244" customWidth="1"/>
    <col min="775" max="775" width="15.42578125" style="244" customWidth="1"/>
    <col min="776" max="776" width="17.85546875" style="244" customWidth="1"/>
    <col min="777" max="780" width="18.5703125" style="244" bestFit="1" customWidth="1"/>
    <col min="781" max="782" width="12.85546875" style="244" bestFit="1" customWidth="1"/>
    <col min="783" max="783" width="16.28515625" style="244" bestFit="1" customWidth="1"/>
    <col min="784" max="789" width="10.42578125" style="244" bestFit="1" customWidth="1"/>
    <col min="790" max="790" width="10.140625" style="244" customWidth="1"/>
    <col min="791" max="1024" width="9.140625" style="244"/>
    <col min="1025" max="1025" width="7.140625" style="244" customWidth="1"/>
    <col min="1026" max="1026" width="49.28515625" style="244" customWidth="1"/>
    <col min="1027" max="1027" width="13.5703125" style="244" customWidth="1"/>
    <col min="1028" max="1028" width="6.5703125" style="244" bestFit="1" customWidth="1"/>
    <col min="1029" max="1029" width="7.28515625" style="244" customWidth="1"/>
    <col min="1030" max="1030" width="8.7109375" style="244" customWidth="1"/>
    <col min="1031" max="1031" width="15.42578125" style="244" customWidth="1"/>
    <col min="1032" max="1032" width="17.85546875" style="244" customWidth="1"/>
    <col min="1033" max="1036" width="18.5703125" style="244" bestFit="1" customWidth="1"/>
    <col min="1037" max="1038" width="12.85546875" style="244" bestFit="1" customWidth="1"/>
    <col min="1039" max="1039" width="16.28515625" style="244" bestFit="1" customWidth="1"/>
    <col min="1040" max="1045" width="10.42578125" style="244" bestFit="1" customWidth="1"/>
    <col min="1046" max="1046" width="10.140625" style="244" customWidth="1"/>
    <col min="1047" max="1280" width="9.140625" style="244"/>
    <col min="1281" max="1281" width="7.140625" style="244" customWidth="1"/>
    <col min="1282" max="1282" width="49.28515625" style="244" customWidth="1"/>
    <col min="1283" max="1283" width="13.5703125" style="244" customWidth="1"/>
    <col min="1284" max="1284" width="6.5703125" style="244" bestFit="1" customWidth="1"/>
    <col min="1285" max="1285" width="7.28515625" style="244" customWidth="1"/>
    <col min="1286" max="1286" width="8.7109375" style="244" customWidth="1"/>
    <col min="1287" max="1287" width="15.42578125" style="244" customWidth="1"/>
    <col min="1288" max="1288" width="17.85546875" style="244" customWidth="1"/>
    <col min="1289" max="1292" width="18.5703125" style="244" bestFit="1" customWidth="1"/>
    <col min="1293" max="1294" width="12.85546875" style="244" bestFit="1" customWidth="1"/>
    <col min="1295" max="1295" width="16.28515625" style="244" bestFit="1" customWidth="1"/>
    <col min="1296" max="1301" width="10.42578125" style="244" bestFit="1" customWidth="1"/>
    <col min="1302" max="1302" width="10.140625" style="244" customWidth="1"/>
    <col min="1303" max="1536" width="9.140625" style="244"/>
    <col min="1537" max="1537" width="7.140625" style="244" customWidth="1"/>
    <col min="1538" max="1538" width="49.28515625" style="244" customWidth="1"/>
    <col min="1539" max="1539" width="13.5703125" style="244" customWidth="1"/>
    <col min="1540" max="1540" width="6.5703125" style="244" bestFit="1" customWidth="1"/>
    <col min="1541" max="1541" width="7.28515625" style="244" customWidth="1"/>
    <col min="1542" max="1542" width="8.7109375" style="244" customWidth="1"/>
    <col min="1543" max="1543" width="15.42578125" style="244" customWidth="1"/>
    <col min="1544" max="1544" width="17.85546875" style="244" customWidth="1"/>
    <col min="1545" max="1548" width="18.5703125" style="244" bestFit="1" customWidth="1"/>
    <col min="1549" max="1550" width="12.85546875" style="244" bestFit="1" customWidth="1"/>
    <col min="1551" max="1551" width="16.28515625" style="244" bestFit="1" customWidth="1"/>
    <col min="1552" max="1557" width="10.42578125" style="244" bestFit="1" customWidth="1"/>
    <col min="1558" max="1558" width="10.140625" style="244" customWidth="1"/>
    <col min="1559" max="1792" width="9.140625" style="244"/>
    <col min="1793" max="1793" width="7.140625" style="244" customWidth="1"/>
    <col min="1794" max="1794" width="49.28515625" style="244" customWidth="1"/>
    <col min="1795" max="1795" width="13.5703125" style="244" customWidth="1"/>
    <col min="1796" max="1796" width="6.5703125" style="244" bestFit="1" customWidth="1"/>
    <col min="1797" max="1797" width="7.28515625" style="244" customWidth="1"/>
    <col min="1798" max="1798" width="8.7109375" style="244" customWidth="1"/>
    <col min="1799" max="1799" width="15.42578125" style="244" customWidth="1"/>
    <col min="1800" max="1800" width="17.85546875" style="244" customWidth="1"/>
    <col min="1801" max="1804" width="18.5703125" style="244" bestFit="1" customWidth="1"/>
    <col min="1805" max="1806" width="12.85546875" style="244" bestFit="1" customWidth="1"/>
    <col min="1807" max="1807" width="16.28515625" style="244" bestFit="1" customWidth="1"/>
    <col min="1808" max="1813" width="10.42578125" style="244" bestFit="1" customWidth="1"/>
    <col min="1814" max="1814" width="10.140625" style="244" customWidth="1"/>
    <col min="1815" max="2048" width="9.140625" style="244"/>
    <col min="2049" max="2049" width="7.140625" style="244" customWidth="1"/>
    <col min="2050" max="2050" width="49.28515625" style="244" customWidth="1"/>
    <col min="2051" max="2051" width="13.5703125" style="244" customWidth="1"/>
    <col min="2052" max="2052" width="6.5703125" style="244" bestFit="1" customWidth="1"/>
    <col min="2053" max="2053" width="7.28515625" style="244" customWidth="1"/>
    <col min="2054" max="2054" width="8.7109375" style="244" customWidth="1"/>
    <col min="2055" max="2055" width="15.42578125" style="244" customWidth="1"/>
    <col min="2056" max="2056" width="17.85546875" style="244" customWidth="1"/>
    <col min="2057" max="2060" width="18.5703125" style="244" bestFit="1" customWidth="1"/>
    <col min="2061" max="2062" width="12.85546875" style="244" bestFit="1" customWidth="1"/>
    <col min="2063" max="2063" width="16.28515625" style="244" bestFit="1" customWidth="1"/>
    <col min="2064" max="2069" width="10.42578125" style="244" bestFit="1" customWidth="1"/>
    <col min="2070" max="2070" width="10.140625" style="244" customWidth="1"/>
    <col min="2071" max="2304" width="9.140625" style="244"/>
    <col min="2305" max="2305" width="7.140625" style="244" customWidth="1"/>
    <col min="2306" max="2306" width="49.28515625" style="244" customWidth="1"/>
    <col min="2307" max="2307" width="13.5703125" style="244" customWidth="1"/>
    <col min="2308" max="2308" width="6.5703125" style="244" bestFit="1" customWidth="1"/>
    <col min="2309" max="2309" width="7.28515625" style="244" customWidth="1"/>
    <col min="2310" max="2310" width="8.7109375" style="244" customWidth="1"/>
    <col min="2311" max="2311" width="15.42578125" style="244" customWidth="1"/>
    <col min="2312" max="2312" width="17.85546875" style="244" customWidth="1"/>
    <col min="2313" max="2316" width="18.5703125" style="244" bestFit="1" customWidth="1"/>
    <col min="2317" max="2318" width="12.85546875" style="244" bestFit="1" customWidth="1"/>
    <col min="2319" max="2319" width="16.28515625" style="244" bestFit="1" customWidth="1"/>
    <col min="2320" max="2325" width="10.42578125" style="244" bestFit="1" customWidth="1"/>
    <col min="2326" max="2326" width="10.140625" style="244" customWidth="1"/>
    <col min="2327" max="2560" width="9.140625" style="244"/>
    <col min="2561" max="2561" width="7.140625" style="244" customWidth="1"/>
    <col min="2562" max="2562" width="49.28515625" style="244" customWidth="1"/>
    <col min="2563" max="2563" width="13.5703125" style="244" customWidth="1"/>
    <col min="2564" max="2564" width="6.5703125" style="244" bestFit="1" customWidth="1"/>
    <col min="2565" max="2565" width="7.28515625" style="244" customWidth="1"/>
    <col min="2566" max="2566" width="8.7109375" style="244" customWidth="1"/>
    <col min="2567" max="2567" width="15.42578125" style="244" customWidth="1"/>
    <col min="2568" max="2568" width="17.85546875" style="244" customWidth="1"/>
    <col min="2569" max="2572" width="18.5703125" style="244" bestFit="1" customWidth="1"/>
    <col min="2573" max="2574" width="12.85546875" style="244" bestFit="1" customWidth="1"/>
    <col min="2575" max="2575" width="16.28515625" style="244" bestFit="1" customWidth="1"/>
    <col min="2576" max="2581" width="10.42578125" style="244" bestFit="1" customWidth="1"/>
    <col min="2582" max="2582" width="10.140625" style="244" customWidth="1"/>
    <col min="2583" max="2816" width="9.140625" style="244"/>
    <col min="2817" max="2817" width="7.140625" style="244" customWidth="1"/>
    <col min="2818" max="2818" width="49.28515625" style="244" customWidth="1"/>
    <col min="2819" max="2819" width="13.5703125" style="244" customWidth="1"/>
    <col min="2820" max="2820" width="6.5703125" style="244" bestFit="1" customWidth="1"/>
    <col min="2821" max="2821" width="7.28515625" style="244" customWidth="1"/>
    <col min="2822" max="2822" width="8.7109375" style="244" customWidth="1"/>
    <col min="2823" max="2823" width="15.42578125" style="244" customWidth="1"/>
    <col min="2824" max="2824" width="17.85546875" style="244" customWidth="1"/>
    <col min="2825" max="2828" width="18.5703125" style="244" bestFit="1" customWidth="1"/>
    <col min="2829" max="2830" width="12.85546875" style="244" bestFit="1" customWidth="1"/>
    <col min="2831" max="2831" width="16.28515625" style="244" bestFit="1" customWidth="1"/>
    <col min="2832" max="2837" width="10.42578125" style="244" bestFit="1" customWidth="1"/>
    <col min="2838" max="2838" width="10.140625" style="244" customWidth="1"/>
    <col min="2839" max="3072" width="9.140625" style="244"/>
    <col min="3073" max="3073" width="7.140625" style="244" customWidth="1"/>
    <col min="3074" max="3074" width="49.28515625" style="244" customWidth="1"/>
    <col min="3075" max="3075" width="13.5703125" style="244" customWidth="1"/>
    <col min="3076" max="3076" width="6.5703125" style="244" bestFit="1" customWidth="1"/>
    <col min="3077" max="3077" width="7.28515625" style="244" customWidth="1"/>
    <col min="3078" max="3078" width="8.7109375" style="244" customWidth="1"/>
    <col min="3079" max="3079" width="15.42578125" style="244" customWidth="1"/>
    <col min="3080" max="3080" width="17.85546875" style="244" customWidth="1"/>
    <col min="3081" max="3084" width="18.5703125" style="244" bestFit="1" customWidth="1"/>
    <col min="3085" max="3086" width="12.85546875" style="244" bestFit="1" customWidth="1"/>
    <col min="3087" max="3087" width="16.28515625" style="244" bestFit="1" customWidth="1"/>
    <col min="3088" max="3093" width="10.42578125" style="244" bestFit="1" customWidth="1"/>
    <col min="3094" max="3094" width="10.140625" style="244" customWidth="1"/>
    <col min="3095" max="3328" width="9.140625" style="244"/>
    <col min="3329" max="3329" width="7.140625" style="244" customWidth="1"/>
    <col min="3330" max="3330" width="49.28515625" style="244" customWidth="1"/>
    <col min="3331" max="3331" width="13.5703125" style="244" customWidth="1"/>
    <col min="3332" max="3332" width="6.5703125" style="244" bestFit="1" customWidth="1"/>
    <col min="3333" max="3333" width="7.28515625" style="244" customWidth="1"/>
    <col min="3334" max="3334" width="8.7109375" style="244" customWidth="1"/>
    <col min="3335" max="3335" width="15.42578125" style="244" customWidth="1"/>
    <col min="3336" max="3336" width="17.85546875" style="244" customWidth="1"/>
    <col min="3337" max="3340" width="18.5703125" style="244" bestFit="1" customWidth="1"/>
    <col min="3341" max="3342" width="12.85546875" style="244" bestFit="1" customWidth="1"/>
    <col min="3343" max="3343" width="16.28515625" style="244" bestFit="1" customWidth="1"/>
    <col min="3344" max="3349" width="10.42578125" style="244" bestFit="1" customWidth="1"/>
    <col min="3350" max="3350" width="10.140625" style="244" customWidth="1"/>
    <col min="3351" max="3584" width="9.140625" style="244"/>
    <col min="3585" max="3585" width="7.140625" style="244" customWidth="1"/>
    <col min="3586" max="3586" width="49.28515625" style="244" customWidth="1"/>
    <col min="3587" max="3587" width="13.5703125" style="244" customWidth="1"/>
    <col min="3588" max="3588" width="6.5703125" style="244" bestFit="1" customWidth="1"/>
    <col min="3589" max="3589" width="7.28515625" style="244" customWidth="1"/>
    <col min="3590" max="3590" width="8.7109375" style="244" customWidth="1"/>
    <col min="3591" max="3591" width="15.42578125" style="244" customWidth="1"/>
    <col min="3592" max="3592" width="17.85546875" style="244" customWidth="1"/>
    <col min="3593" max="3596" width="18.5703125" style="244" bestFit="1" customWidth="1"/>
    <col min="3597" max="3598" width="12.85546875" style="244" bestFit="1" customWidth="1"/>
    <col min="3599" max="3599" width="16.28515625" style="244" bestFit="1" customWidth="1"/>
    <col min="3600" max="3605" width="10.42578125" style="244" bestFit="1" customWidth="1"/>
    <col min="3606" max="3606" width="10.140625" style="244" customWidth="1"/>
    <col min="3607" max="3840" width="9.140625" style="244"/>
    <col min="3841" max="3841" width="7.140625" style="244" customWidth="1"/>
    <col min="3842" max="3842" width="49.28515625" style="244" customWidth="1"/>
    <col min="3843" max="3843" width="13.5703125" style="244" customWidth="1"/>
    <col min="3844" max="3844" width="6.5703125" style="244" bestFit="1" customWidth="1"/>
    <col min="3845" max="3845" width="7.28515625" style="244" customWidth="1"/>
    <col min="3846" max="3846" width="8.7109375" style="244" customWidth="1"/>
    <col min="3847" max="3847" width="15.42578125" style="244" customWidth="1"/>
    <col min="3848" max="3848" width="17.85546875" style="244" customWidth="1"/>
    <col min="3849" max="3852" width="18.5703125" style="244" bestFit="1" customWidth="1"/>
    <col min="3853" max="3854" width="12.85546875" style="244" bestFit="1" customWidth="1"/>
    <col min="3855" max="3855" width="16.28515625" style="244" bestFit="1" customWidth="1"/>
    <col min="3856" max="3861" width="10.42578125" style="244" bestFit="1" customWidth="1"/>
    <col min="3862" max="3862" width="10.140625" style="244" customWidth="1"/>
    <col min="3863" max="4096" width="9.140625" style="244"/>
    <col min="4097" max="4097" width="7.140625" style="244" customWidth="1"/>
    <col min="4098" max="4098" width="49.28515625" style="244" customWidth="1"/>
    <col min="4099" max="4099" width="13.5703125" style="244" customWidth="1"/>
    <col min="4100" max="4100" width="6.5703125" style="244" bestFit="1" customWidth="1"/>
    <col min="4101" max="4101" width="7.28515625" style="244" customWidth="1"/>
    <col min="4102" max="4102" width="8.7109375" style="244" customWidth="1"/>
    <col min="4103" max="4103" width="15.42578125" style="244" customWidth="1"/>
    <col min="4104" max="4104" width="17.85546875" style="244" customWidth="1"/>
    <col min="4105" max="4108" width="18.5703125" style="244" bestFit="1" customWidth="1"/>
    <col min="4109" max="4110" width="12.85546875" style="244" bestFit="1" customWidth="1"/>
    <col min="4111" max="4111" width="16.28515625" style="244" bestFit="1" customWidth="1"/>
    <col min="4112" max="4117" width="10.42578125" style="244" bestFit="1" customWidth="1"/>
    <col min="4118" max="4118" width="10.140625" style="244" customWidth="1"/>
    <col min="4119" max="4352" width="9.140625" style="244"/>
    <col min="4353" max="4353" width="7.140625" style="244" customWidth="1"/>
    <col min="4354" max="4354" width="49.28515625" style="244" customWidth="1"/>
    <col min="4355" max="4355" width="13.5703125" style="244" customWidth="1"/>
    <col min="4356" max="4356" width="6.5703125" style="244" bestFit="1" customWidth="1"/>
    <col min="4357" max="4357" width="7.28515625" style="244" customWidth="1"/>
    <col min="4358" max="4358" width="8.7109375" style="244" customWidth="1"/>
    <col min="4359" max="4359" width="15.42578125" style="244" customWidth="1"/>
    <col min="4360" max="4360" width="17.85546875" style="244" customWidth="1"/>
    <col min="4361" max="4364" width="18.5703125" style="244" bestFit="1" customWidth="1"/>
    <col min="4365" max="4366" width="12.85546875" style="244" bestFit="1" customWidth="1"/>
    <col min="4367" max="4367" width="16.28515625" style="244" bestFit="1" customWidth="1"/>
    <col min="4368" max="4373" width="10.42578125" style="244" bestFit="1" customWidth="1"/>
    <col min="4374" max="4374" width="10.140625" style="244" customWidth="1"/>
    <col min="4375" max="4608" width="9.140625" style="244"/>
    <col min="4609" max="4609" width="7.140625" style="244" customWidth="1"/>
    <col min="4610" max="4610" width="49.28515625" style="244" customWidth="1"/>
    <col min="4611" max="4611" width="13.5703125" style="244" customWidth="1"/>
    <col min="4612" max="4612" width="6.5703125" style="244" bestFit="1" customWidth="1"/>
    <col min="4613" max="4613" width="7.28515625" style="244" customWidth="1"/>
    <col min="4614" max="4614" width="8.7109375" style="244" customWidth="1"/>
    <col min="4615" max="4615" width="15.42578125" style="244" customWidth="1"/>
    <col min="4616" max="4616" width="17.85546875" style="244" customWidth="1"/>
    <col min="4617" max="4620" width="18.5703125" style="244" bestFit="1" customWidth="1"/>
    <col min="4621" max="4622" width="12.85546875" style="244" bestFit="1" customWidth="1"/>
    <col min="4623" max="4623" width="16.28515625" style="244" bestFit="1" customWidth="1"/>
    <col min="4624" max="4629" width="10.42578125" style="244" bestFit="1" customWidth="1"/>
    <col min="4630" max="4630" width="10.140625" style="244" customWidth="1"/>
    <col min="4631" max="4864" width="9.140625" style="244"/>
    <col min="4865" max="4865" width="7.140625" style="244" customWidth="1"/>
    <col min="4866" max="4866" width="49.28515625" style="244" customWidth="1"/>
    <col min="4867" max="4867" width="13.5703125" style="244" customWidth="1"/>
    <col min="4868" max="4868" width="6.5703125" style="244" bestFit="1" customWidth="1"/>
    <col min="4869" max="4869" width="7.28515625" style="244" customWidth="1"/>
    <col min="4870" max="4870" width="8.7109375" style="244" customWidth="1"/>
    <col min="4871" max="4871" width="15.42578125" style="244" customWidth="1"/>
    <col min="4872" max="4872" width="17.85546875" style="244" customWidth="1"/>
    <col min="4873" max="4876" width="18.5703125" style="244" bestFit="1" customWidth="1"/>
    <col min="4877" max="4878" width="12.85546875" style="244" bestFit="1" customWidth="1"/>
    <col min="4879" max="4879" width="16.28515625" style="244" bestFit="1" customWidth="1"/>
    <col min="4880" max="4885" width="10.42578125" style="244" bestFit="1" customWidth="1"/>
    <col min="4886" max="4886" width="10.140625" style="244" customWidth="1"/>
    <col min="4887" max="5120" width="9.140625" style="244"/>
    <col min="5121" max="5121" width="7.140625" style="244" customWidth="1"/>
    <col min="5122" max="5122" width="49.28515625" style="244" customWidth="1"/>
    <col min="5123" max="5123" width="13.5703125" style="244" customWidth="1"/>
    <col min="5124" max="5124" width="6.5703125" style="244" bestFit="1" customWidth="1"/>
    <col min="5125" max="5125" width="7.28515625" style="244" customWidth="1"/>
    <col min="5126" max="5126" width="8.7109375" style="244" customWidth="1"/>
    <col min="5127" max="5127" width="15.42578125" style="244" customWidth="1"/>
    <col min="5128" max="5128" width="17.85546875" style="244" customWidth="1"/>
    <col min="5129" max="5132" width="18.5703125" style="244" bestFit="1" customWidth="1"/>
    <col min="5133" max="5134" width="12.85546875" style="244" bestFit="1" customWidth="1"/>
    <col min="5135" max="5135" width="16.28515625" style="244" bestFit="1" customWidth="1"/>
    <col min="5136" max="5141" width="10.42578125" style="244" bestFit="1" customWidth="1"/>
    <col min="5142" max="5142" width="10.140625" style="244" customWidth="1"/>
    <col min="5143" max="5376" width="9.140625" style="244"/>
    <col min="5377" max="5377" width="7.140625" style="244" customWidth="1"/>
    <col min="5378" max="5378" width="49.28515625" style="244" customWidth="1"/>
    <col min="5379" max="5379" width="13.5703125" style="244" customWidth="1"/>
    <col min="5380" max="5380" width="6.5703125" style="244" bestFit="1" customWidth="1"/>
    <col min="5381" max="5381" width="7.28515625" style="244" customWidth="1"/>
    <col min="5382" max="5382" width="8.7109375" style="244" customWidth="1"/>
    <col min="5383" max="5383" width="15.42578125" style="244" customWidth="1"/>
    <col min="5384" max="5384" width="17.85546875" style="244" customWidth="1"/>
    <col min="5385" max="5388" width="18.5703125" style="244" bestFit="1" customWidth="1"/>
    <col min="5389" max="5390" width="12.85546875" style="244" bestFit="1" customWidth="1"/>
    <col min="5391" max="5391" width="16.28515625" style="244" bestFit="1" customWidth="1"/>
    <col min="5392" max="5397" width="10.42578125" style="244" bestFit="1" customWidth="1"/>
    <col min="5398" max="5398" width="10.140625" style="244" customWidth="1"/>
    <col min="5399" max="5632" width="9.140625" style="244"/>
    <col min="5633" max="5633" width="7.140625" style="244" customWidth="1"/>
    <col min="5634" max="5634" width="49.28515625" style="244" customWidth="1"/>
    <col min="5635" max="5635" width="13.5703125" style="244" customWidth="1"/>
    <col min="5636" max="5636" width="6.5703125" style="244" bestFit="1" customWidth="1"/>
    <col min="5637" max="5637" width="7.28515625" style="244" customWidth="1"/>
    <col min="5638" max="5638" width="8.7109375" style="244" customWidth="1"/>
    <col min="5639" max="5639" width="15.42578125" style="244" customWidth="1"/>
    <col min="5640" max="5640" width="17.85546875" style="244" customWidth="1"/>
    <col min="5641" max="5644" width="18.5703125" style="244" bestFit="1" customWidth="1"/>
    <col min="5645" max="5646" width="12.85546875" style="244" bestFit="1" customWidth="1"/>
    <col min="5647" max="5647" width="16.28515625" style="244" bestFit="1" customWidth="1"/>
    <col min="5648" max="5653" width="10.42578125" style="244" bestFit="1" customWidth="1"/>
    <col min="5654" max="5654" width="10.140625" style="244" customWidth="1"/>
    <col min="5655" max="5888" width="9.140625" style="244"/>
    <col min="5889" max="5889" width="7.140625" style="244" customWidth="1"/>
    <col min="5890" max="5890" width="49.28515625" style="244" customWidth="1"/>
    <col min="5891" max="5891" width="13.5703125" style="244" customWidth="1"/>
    <col min="5892" max="5892" width="6.5703125" style="244" bestFit="1" customWidth="1"/>
    <col min="5893" max="5893" width="7.28515625" style="244" customWidth="1"/>
    <col min="5894" max="5894" width="8.7109375" style="244" customWidth="1"/>
    <col min="5895" max="5895" width="15.42578125" style="244" customWidth="1"/>
    <col min="5896" max="5896" width="17.85546875" style="244" customWidth="1"/>
    <col min="5897" max="5900" width="18.5703125" style="244" bestFit="1" customWidth="1"/>
    <col min="5901" max="5902" width="12.85546875" style="244" bestFit="1" customWidth="1"/>
    <col min="5903" max="5903" width="16.28515625" style="244" bestFit="1" customWidth="1"/>
    <col min="5904" max="5909" width="10.42578125" style="244" bestFit="1" customWidth="1"/>
    <col min="5910" max="5910" width="10.140625" style="244" customWidth="1"/>
    <col min="5911" max="6144" width="9.140625" style="244"/>
    <col min="6145" max="6145" width="7.140625" style="244" customWidth="1"/>
    <col min="6146" max="6146" width="49.28515625" style="244" customWidth="1"/>
    <col min="6147" max="6147" width="13.5703125" style="244" customWidth="1"/>
    <col min="6148" max="6148" width="6.5703125" style="244" bestFit="1" customWidth="1"/>
    <col min="6149" max="6149" width="7.28515625" style="244" customWidth="1"/>
    <col min="6150" max="6150" width="8.7109375" style="244" customWidth="1"/>
    <col min="6151" max="6151" width="15.42578125" style="244" customWidth="1"/>
    <col min="6152" max="6152" width="17.85546875" style="244" customWidth="1"/>
    <col min="6153" max="6156" width="18.5703125" style="244" bestFit="1" customWidth="1"/>
    <col min="6157" max="6158" width="12.85546875" style="244" bestFit="1" customWidth="1"/>
    <col min="6159" max="6159" width="16.28515625" style="244" bestFit="1" customWidth="1"/>
    <col min="6160" max="6165" width="10.42578125" style="244" bestFit="1" customWidth="1"/>
    <col min="6166" max="6166" width="10.140625" style="244" customWidth="1"/>
    <col min="6167" max="6400" width="9.140625" style="244"/>
    <col min="6401" max="6401" width="7.140625" style="244" customWidth="1"/>
    <col min="6402" max="6402" width="49.28515625" style="244" customWidth="1"/>
    <col min="6403" max="6403" width="13.5703125" style="244" customWidth="1"/>
    <col min="6404" max="6404" width="6.5703125" style="244" bestFit="1" customWidth="1"/>
    <col min="6405" max="6405" width="7.28515625" style="244" customWidth="1"/>
    <col min="6406" max="6406" width="8.7109375" style="244" customWidth="1"/>
    <col min="6407" max="6407" width="15.42578125" style="244" customWidth="1"/>
    <col min="6408" max="6408" width="17.85546875" style="244" customWidth="1"/>
    <col min="6409" max="6412" width="18.5703125" style="244" bestFit="1" customWidth="1"/>
    <col min="6413" max="6414" width="12.85546875" style="244" bestFit="1" customWidth="1"/>
    <col min="6415" max="6415" width="16.28515625" style="244" bestFit="1" customWidth="1"/>
    <col min="6416" max="6421" width="10.42578125" style="244" bestFit="1" customWidth="1"/>
    <col min="6422" max="6422" width="10.140625" style="244" customWidth="1"/>
    <col min="6423" max="6656" width="9.140625" style="244"/>
    <col min="6657" max="6657" width="7.140625" style="244" customWidth="1"/>
    <col min="6658" max="6658" width="49.28515625" style="244" customWidth="1"/>
    <col min="6659" max="6659" width="13.5703125" style="244" customWidth="1"/>
    <col min="6660" max="6660" width="6.5703125" style="244" bestFit="1" customWidth="1"/>
    <col min="6661" max="6661" width="7.28515625" style="244" customWidth="1"/>
    <col min="6662" max="6662" width="8.7109375" style="244" customWidth="1"/>
    <col min="6663" max="6663" width="15.42578125" style="244" customWidth="1"/>
    <col min="6664" max="6664" width="17.85546875" style="244" customWidth="1"/>
    <col min="6665" max="6668" width="18.5703125" style="244" bestFit="1" customWidth="1"/>
    <col min="6669" max="6670" width="12.85546875" style="244" bestFit="1" customWidth="1"/>
    <col min="6671" max="6671" width="16.28515625" style="244" bestFit="1" customWidth="1"/>
    <col min="6672" max="6677" width="10.42578125" style="244" bestFit="1" customWidth="1"/>
    <col min="6678" max="6678" width="10.140625" style="244" customWidth="1"/>
    <col min="6679" max="6912" width="9.140625" style="244"/>
    <col min="6913" max="6913" width="7.140625" style="244" customWidth="1"/>
    <col min="6914" max="6914" width="49.28515625" style="244" customWidth="1"/>
    <col min="6915" max="6915" width="13.5703125" style="244" customWidth="1"/>
    <col min="6916" max="6916" width="6.5703125" style="244" bestFit="1" customWidth="1"/>
    <col min="6917" max="6917" width="7.28515625" style="244" customWidth="1"/>
    <col min="6918" max="6918" width="8.7109375" style="244" customWidth="1"/>
    <col min="6919" max="6919" width="15.42578125" style="244" customWidth="1"/>
    <col min="6920" max="6920" width="17.85546875" style="244" customWidth="1"/>
    <col min="6921" max="6924" width="18.5703125" style="244" bestFit="1" customWidth="1"/>
    <col min="6925" max="6926" width="12.85546875" style="244" bestFit="1" customWidth="1"/>
    <col min="6927" max="6927" width="16.28515625" style="244" bestFit="1" customWidth="1"/>
    <col min="6928" max="6933" width="10.42578125" style="244" bestFit="1" customWidth="1"/>
    <col min="6934" max="6934" width="10.140625" style="244" customWidth="1"/>
    <col min="6935" max="7168" width="9.140625" style="244"/>
    <col min="7169" max="7169" width="7.140625" style="244" customWidth="1"/>
    <col min="7170" max="7170" width="49.28515625" style="244" customWidth="1"/>
    <col min="7171" max="7171" width="13.5703125" style="244" customWidth="1"/>
    <col min="7172" max="7172" width="6.5703125" style="244" bestFit="1" customWidth="1"/>
    <col min="7173" max="7173" width="7.28515625" style="244" customWidth="1"/>
    <col min="7174" max="7174" width="8.7109375" style="244" customWidth="1"/>
    <col min="7175" max="7175" width="15.42578125" style="244" customWidth="1"/>
    <col min="7176" max="7176" width="17.85546875" style="244" customWidth="1"/>
    <col min="7177" max="7180" width="18.5703125" style="244" bestFit="1" customWidth="1"/>
    <col min="7181" max="7182" width="12.85546875" style="244" bestFit="1" customWidth="1"/>
    <col min="7183" max="7183" width="16.28515625" style="244" bestFit="1" customWidth="1"/>
    <col min="7184" max="7189" width="10.42578125" style="244" bestFit="1" customWidth="1"/>
    <col min="7190" max="7190" width="10.140625" style="244" customWidth="1"/>
    <col min="7191" max="7424" width="9.140625" style="244"/>
    <col min="7425" max="7425" width="7.140625" style="244" customWidth="1"/>
    <col min="7426" max="7426" width="49.28515625" style="244" customWidth="1"/>
    <col min="7427" max="7427" width="13.5703125" style="244" customWidth="1"/>
    <col min="7428" max="7428" width="6.5703125" style="244" bestFit="1" customWidth="1"/>
    <col min="7429" max="7429" width="7.28515625" style="244" customWidth="1"/>
    <col min="7430" max="7430" width="8.7109375" style="244" customWidth="1"/>
    <col min="7431" max="7431" width="15.42578125" style="244" customWidth="1"/>
    <col min="7432" max="7432" width="17.85546875" style="244" customWidth="1"/>
    <col min="7433" max="7436" width="18.5703125" style="244" bestFit="1" customWidth="1"/>
    <col min="7437" max="7438" width="12.85546875" style="244" bestFit="1" customWidth="1"/>
    <col min="7439" max="7439" width="16.28515625" style="244" bestFit="1" customWidth="1"/>
    <col min="7440" max="7445" width="10.42578125" style="244" bestFit="1" customWidth="1"/>
    <col min="7446" max="7446" width="10.140625" style="244" customWidth="1"/>
    <col min="7447" max="7680" width="9.140625" style="244"/>
    <col min="7681" max="7681" width="7.140625" style="244" customWidth="1"/>
    <col min="7682" max="7682" width="49.28515625" style="244" customWidth="1"/>
    <col min="7683" max="7683" width="13.5703125" style="244" customWidth="1"/>
    <col min="7684" max="7684" width="6.5703125" style="244" bestFit="1" customWidth="1"/>
    <col min="7685" max="7685" width="7.28515625" style="244" customWidth="1"/>
    <col min="7686" max="7686" width="8.7109375" style="244" customWidth="1"/>
    <col min="7687" max="7687" width="15.42578125" style="244" customWidth="1"/>
    <col min="7688" max="7688" width="17.85546875" style="244" customWidth="1"/>
    <col min="7689" max="7692" width="18.5703125" style="244" bestFit="1" customWidth="1"/>
    <col min="7693" max="7694" width="12.85546875" style="244" bestFit="1" customWidth="1"/>
    <col min="7695" max="7695" width="16.28515625" style="244" bestFit="1" customWidth="1"/>
    <col min="7696" max="7701" width="10.42578125" style="244" bestFit="1" customWidth="1"/>
    <col min="7702" max="7702" width="10.140625" style="244" customWidth="1"/>
    <col min="7703" max="7936" width="9.140625" style="244"/>
    <col min="7937" max="7937" width="7.140625" style="244" customWidth="1"/>
    <col min="7938" max="7938" width="49.28515625" style="244" customWidth="1"/>
    <col min="7939" max="7939" width="13.5703125" style="244" customWidth="1"/>
    <col min="7940" max="7940" width="6.5703125" style="244" bestFit="1" customWidth="1"/>
    <col min="7941" max="7941" width="7.28515625" style="244" customWidth="1"/>
    <col min="7942" max="7942" width="8.7109375" style="244" customWidth="1"/>
    <col min="7943" max="7943" width="15.42578125" style="244" customWidth="1"/>
    <col min="7944" max="7944" width="17.85546875" style="244" customWidth="1"/>
    <col min="7945" max="7948" width="18.5703125" style="244" bestFit="1" customWidth="1"/>
    <col min="7949" max="7950" width="12.85546875" style="244" bestFit="1" customWidth="1"/>
    <col min="7951" max="7951" width="16.28515625" style="244" bestFit="1" customWidth="1"/>
    <col min="7952" max="7957" width="10.42578125" style="244" bestFit="1" customWidth="1"/>
    <col min="7958" max="7958" width="10.140625" style="244" customWidth="1"/>
    <col min="7959" max="8192" width="9.140625" style="244"/>
    <col min="8193" max="8193" width="7.140625" style="244" customWidth="1"/>
    <col min="8194" max="8194" width="49.28515625" style="244" customWidth="1"/>
    <col min="8195" max="8195" width="13.5703125" style="244" customWidth="1"/>
    <col min="8196" max="8196" width="6.5703125" style="244" bestFit="1" customWidth="1"/>
    <col min="8197" max="8197" width="7.28515625" style="244" customWidth="1"/>
    <col min="8198" max="8198" width="8.7109375" style="244" customWidth="1"/>
    <col min="8199" max="8199" width="15.42578125" style="244" customWidth="1"/>
    <col min="8200" max="8200" width="17.85546875" style="244" customWidth="1"/>
    <col min="8201" max="8204" width="18.5703125" style="244" bestFit="1" customWidth="1"/>
    <col min="8205" max="8206" width="12.85546875" style="244" bestFit="1" customWidth="1"/>
    <col min="8207" max="8207" width="16.28515625" style="244" bestFit="1" customWidth="1"/>
    <col min="8208" max="8213" width="10.42578125" style="244" bestFit="1" customWidth="1"/>
    <col min="8214" max="8214" width="10.140625" style="244" customWidth="1"/>
    <col min="8215" max="8448" width="9.140625" style="244"/>
    <col min="8449" max="8449" width="7.140625" style="244" customWidth="1"/>
    <col min="8450" max="8450" width="49.28515625" style="244" customWidth="1"/>
    <col min="8451" max="8451" width="13.5703125" style="244" customWidth="1"/>
    <col min="8452" max="8452" width="6.5703125" style="244" bestFit="1" customWidth="1"/>
    <col min="8453" max="8453" width="7.28515625" style="244" customWidth="1"/>
    <col min="8454" max="8454" width="8.7109375" style="244" customWidth="1"/>
    <col min="8455" max="8455" width="15.42578125" style="244" customWidth="1"/>
    <col min="8456" max="8456" width="17.85546875" style="244" customWidth="1"/>
    <col min="8457" max="8460" width="18.5703125" style="244" bestFit="1" customWidth="1"/>
    <col min="8461" max="8462" width="12.85546875" style="244" bestFit="1" customWidth="1"/>
    <col min="8463" max="8463" width="16.28515625" style="244" bestFit="1" customWidth="1"/>
    <col min="8464" max="8469" width="10.42578125" style="244" bestFit="1" customWidth="1"/>
    <col min="8470" max="8470" width="10.140625" style="244" customWidth="1"/>
    <col min="8471" max="8704" width="9.140625" style="244"/>
    <col min="8705" max="8705" width="7.140625" style="244" customWidth="1"/>
    <col min="8706" max="8706" width="49.28515625" style="244" customWidth="1"/>
    <col min="8707" max="8707" width="13.5703125" style="244" customWidth="1"/>
    <col min="8708" max="8708" width="6.5703125" style="244" bestFit="1" customWidth="1"/>
    <col min="8709" max="8709" width="7.28515625" style="244" customWidth="1"/>
    <col min="8710" max="8710" width="8.7109375" style="244" customWidth="1"/>
    <col min="8711" max="8711" width="15.42578125" style="244" customWidth="1"/>
    <col min="8712" max="8712" width="17.85546875" style="244" customWidth="1"/>
    <col min="8713" max="8716" width="18.5703125" style="244" bestFit="1" customWidth="1"/>
    <col min="8717" max="8718" width="12.85546875" style="244" bestFit="1" customWidth="1"/>
    <col min="8719" max="8719" width="16.28515625" style="244" bestFit="1" customWidth="1"/>
    <col min="8720" max="8725" width="10.42578125" style="244" bestFit="1" customWidth="1"/>
    <col min="8726" max="8726" width="10.140625" style="244" customWidth="1"/>
    <col min="8727" max="8960" width="9.140625" style="244"/>
    <col min="8961" max="8961" width="7.140625" style="244" customWidth="1"/>
    <col min="8962" max="8962" width="49.28515625" style="244" customWidth="1"/>
    <col min="8963" max="8963" width="13.5703125" style="244" customWidth="1"/>
    <col min="8964" max="8964" width="6.5703125" style="244" bestFit="1" customWidth="1"/>
    <col min="8965" max="8965" width="7.28515625" style="244" customWidth="1"/>
    <col min="8966" max="8966" width="8.7109375" style="244" customWidth="1"/>
    <col min="8967" max="8967" width="15.42578125" style="244" customWidth="1"/>
    <col min="8968" max="8968" width="17.85546875" style="244" customWidth="1"/>
    <col min="8969" max="8972" width="18.5703125" style="244" bestFit="1" customWidth="1"/>
    <col min="8973" max="8974" width="12.85546875" style="244" bestFit="1" customWidth="1"/>
    <col min="8975" max="8975" width="16.28515625" style="244" bestFit="1" customWidth="1"/>
    <col min="8976" max="8981" width="10.42578125" style="244" bestFit="1" customWidth="1"/>
    <col min="8982" max="8982" width="10.140625" style="244" customWidth="1"/>
    <col min="8983" max="9216" width="9.140625" style="244"/>
    <col min="9217" max="9217" width="7.140625" style="244" customWidth="1"/>
    <col min="9218" max="9218" width="49.28515625" style="244" customWidth="1"/>
    <col min="9219" max="9219" width="13.5703125" style="244" customWidth="1"/>
    <col min="9220" max="9220" width="6.5703125" style="244" bestFit="1" customWidth="1"/>
    <col min="9221" max="9221" width="7.28515625" style="244" customWidth="1"/>
    <col min="9222" max="9222" width="8.7109375" style="244" customWidth="1"/>
    <col min="9223" max="9223" width="15.42578125" style="244" customWidth="1"/>
    <col min="9224" max="9224" width="17.85546875" style="244" customWidth="1"/>
    <col min="9225" max="9228" width="18.5703125" style="244" bestFit="1" customWidth="1"/>
    <col min="9229" max="9230" width="12.85546875" style="244" bestFit="1" customWidth="1"/>
    <col min="9231" max="9231" width="16.28515625" style="244" bestFit="1" customWidth="1"/>
    <col min="9232" max="9237" width="10.42578125" style="244" bestFit="1" customWidth="1"/>
    <col min="9238" max="9238" width="10.140625" style="244" customWidth="1"/>
    <col min="9239" max="9472" width="9.140625" style="244"/>
    <col min="9473" max="9473" width="7.140625" style="244" customWidth="1"/>
    <col min="9474" max="9474" width="49.28515625" style="244" customWidth="1"/>
    <col min="9475" max="9475" width="13.5703125" style="244" customWidth="1"/>
    <col min="9476" max="9476" width="6.5703125" style="244" bestFit="1" customWidth="1"/>
    <col min="9477" max="9477" width="7.28515625" style="244" customWidth="1"/>
    <col min="9478" max="9478" width="8.7109375" style="244" customWidth="1"/>
    <col min="9479" max="9479" width="15.42578125" style="244" customWidth="1"/>
    <col min="9480" max="9480" width="17.85546875" style="244" customWidth="1"/>
    <col min="9481" max="9484" width="18.5703125" style="244" bestFit="1" customWidth="1"/>
    <col min="9485" max="9486" width="12.85546875" style="244" bestFit="1" customWidth="1"/>
    <col min="9487" max="9487" width="16.28515625" style="244" bestFit="1" customWidth="1"/>
    <col min="9488" max="9493" width="10.42578125" style="244" bestFit="1" customWidth="1"/>
    <col min="9494" max="9494" width="10.140625" style="244" customWidth="1"/>
    <col min="9495" max="9728" width="9.140625" style="244"/>
    <col min="9729" max="9729" width="7.140625" style="244" customWidth="1"/>
    <col min="9730" max="9730" width="49.28515625" style="244" customWidth="1"/>
    <col min="9731" max="9731" width="13.5703125" style="244" customWidth="1"/>
    <col min="9732" max="9732" width="6.5703125" style="244" bestFit="1" customWidth="1"/>
    <col min="9733" max="9733" width="7.28515625" style="244" customWidth="1"/>
    <col min="9734" max="9734" width="8.7109375" style="244" customWidth="1"/>
    <col min="9735" max="9735" width="15.42578125" style="244" customWidth="1"/>
    <col min="9736" max="9736" width="17.85546875" style="244" customWidth="1"/>
    <col min="9737" max="9740" width="18.5703125" style="244" bestFit="1" customWidth="1"/>
    <col min="9741" max="9742" width="12.85546875" style="244" bestFit="1" customWidth="1"/>
    <col min="9743" max="9743" width="16.28515625" style="244" bestFit="1" customWidth="1"/>
    <col min="9744" max="9749" width="10.42578125" style="244" bestFit="1" customWidth="1"/>
    <col min="9750" max="9750" width="10.140625" style="244" customWidth="1"/>
    <col min="9751" max="9984" width="9.140625" style="244"/>
    <col min="9985" max="9985" width="7.140625" style="244" customWidth="1"/>
    <col min="9986" max="9986" width="49.28515625" style="244" customWidth="1"/>
    <col min="9987" max="9987" width="13.5703125" style="244" customWidth="1"/>
    <col min="9988" max="9988" width="6.5703125" style="244" bestFit="1" customWidth="1"/>
    <col min="9989" max="9989" width="7.28515625" style="244" customWidth="1"/>
    <col min="9990" max="9990" width="8.7109375" style="244" customWidth="1"/>
    <col min="9991" max="9991" width="15.42578125" style="244" customWidth="1"/>
    <col min="9992" max="9992" width="17.85546875" style="244" customWidth="1"/>
    <col min="9993" max="9996" width="18.5703125" style="244" bestFit="1" customWidth="1"/>
    <col min="9997" max="9998" width="12.85546875" style="244" bestFit="1" customWidth="1"/>
    <col min="9999" max="9999" width="16.28515625" style="244" bestFit="1" customWidth="1"/>
    <col min="10000" max="10005" width="10.42578125" style="244" bestFit="1" customWidth="1"/>
    <col min="10006" max="10006" width="10.140625" style="244" customWidth="1"/>
    <col min="10007" max="10240" width="9.140625" style="244"/>
    <col min="10241" max="10241" width="7.140625" style="244" customWidth="1"/>
    <col min="10242" max="10242" width="49.28515625" style="244" customWidth="1"/>
    <col min="10243" max="10243" width="13.5703125" style="244" customWidth="1"/>
    <col min="10244" max="10244" width="6.5703125" style="244" bestFit="1" customWidth="1"/>
    <col min="10245" max="10245" width="7.28515625" style="244" customWidth="1"/>
    <col min="10246" max="10246" width="8.7109375" style="244" customWidth="1"/>
    <col min="10247" max="10247" width="15.42578125" style="244" customWidth="1"/>
    <col min="10248" max="10248" width="17.85546875" style="244" customWidth="1"/>
    <col min="10249" max="10252" width="18.5703125" style="244" bestFit="1" customWidth="1"/>
    <col min="10253" max="10254" width="12.85546875" style="244" bestFit="1" customWidth="1"/>
    <col min="10255" max="10255" width="16.28515625" style="244" bestFit="1" customWidth="1"/>
    <col min="10256" max="10261" width="10.42578125" style="244" bestFit="1" customWidth="1"/>
    <col min="10262" max="10262" width="10.140625" style="244" customWidth="1"/>
    <col min="10263" max="10496" width="9.140625" style="244"/>
    <col min="10497" max="10497" width="7.140625" style="244" customWidth="1"/>
    <col min="10498" max="10498" width="49.28515625" style="244" customWidth="1"/>
    <col min="10499" max="10499" width="13.5703125" style="244" customWidth="1"/>
    <col min="10500" max="10500" width="6.5703125" style="244" bestFit="1" customWidth="1"/>
    <col min="10501" max="10501" width="7.28515625" style="244" customWidth="1"/>
    <col min="10502" max="10502" width="8.7109375" style="244" customWidth="1"/>
    <col min="10503" max="10503" width="15.42578125" style="244" customWidth="1"/>
    <col min="10504" max="10504" width="17.85546875" style="244" customWidth="1"/>
    <col min="10505" max="10508" width="18.5703125" style="244" bestFit="1" customWidth="1"/>
    <col min="10509" max="10510" width="12.85546875" style="244" bestFit="1" customWidth="1"/>
    <col min="10511" max="10511" width="16.28515625" style="244" bestFit="1" customWidth="1"/>
    <col min="10512" max="10517" width="10.42578125" style="244" bestFit="1" customWidth="1"/>
    <col min="10518" max="10518" width="10.140625" style="244" customWidth="1"/>
    <col min="10519" max="10752" width="9.140625" style="244"/>
    <col min="10753" max="10753" width="7.140625" style="244" customWidth="1"/>
    <col min="10754" max="10754" width="49.28515625" style="244" customWidth="1"/>
    <col min="10755" max="10755" width="13.5703125" style="244" customWidth="1"/>
    <col min="10756" max="10756" width="6.5703125" style="244" bestFit="1" customWidth="1"/>
    <col min="10757" max="10757" width="7.28515625" style="244" customWidth="1"/>
    <col min="10758" max="10758" width="8.7109375" style="244" customWidth="1"/>
    <col min="10759" max="10759" width="15.42578125" style="244" customWidth="1"/>
    <col min="10760" max="10760" width="17.85546875" style="244" customWidth="1"/>
    <col min="10761" max="10764" width="18.5703125" style="244" bestFit="1" customWidth="1"/>
    <col min="10765" max="10766" width="12.85546875" style="244" bestFit="1" customWidth="1"/>
    <col min="10767" max="10767" width="16.28515625" style="244" bestFit="1" customWidth="1"/>
    <col min="10768" max="10773" width="10.42578125" style="244" bestFit="1" customWidth="1"/>
    <col min="10774" max="10774" width="10.140625" style="244" customWidth="1"/>
    <col min="10775" max="11008" width="9.140625" style="244"/>
    <col min="11009" max="11009" width="7.140625" style="244" customWidth="1"/>
    <col min="11010" max="11010" width="49.28515625" style="244" customWidth="1"/>
    <col min="11011" max="11011" width="13.5703125" style="244" customWidth="1"/>
    <col min="11012" max="11012" width="6.5703125" style="244" bestFit="1" customWidth="1"/>
    <col min="11013" max="11013" width="7.28515625" style="244" customWidth="1"/>
    <col min="11014" max="11014" width="8.7109375" style="244" customWidth="1"/>
    <col min="11015" max="11015" width="15.42578125" style="244" customWidth="1"/>
    <col min="11016" max="11016" width="17.85546875" style="244" customWidth="1"/>
    <col min="11017" max="11020" width="18.5703125" style="244" bestFit="1" customWidth="1"/>
    <col min="11021" max="11022" width="12.85546875" style="244" bestFit="1" customWidth="1"/>
    <col min="11023" max="11023" width="16.28515625" style="244" bestFit="1" customWidth="1"/>
    <col min="11024" max="11029" width="10.42578125" style="244" bestFit="1" customWidth="1"/>
    <col min="11030" max="11030" width="10.140625" style="244" customWidth="1"/>
    <col min="11031" max="11264" width="9.140625" style="244"/>
    <col min="11265" max="11265" width="7.140625" style="244" customWidth="1"/>
    <col min="11266" max="11266" width="49.28515625" style="244" customWidth="1"/>
    <col min="11267" max="11267" width="13.5703125" style="244" customWidth="1"/>
    <col min="11268" max="11268" width="6.5703125" style="244" bestFit="1" customWidth="1"/>
    <col min="11269" max="11269" width="7.28515625" style="244" customWidth="1"/>
    <col min="11270" max="11270" width="8.7109375" style="244" customWidth="1"/>
    <col min="11271" max="11271" width="15.42578125" style="244" customWidth="1"/>
    <col min="11272" max="11272" width="17.85546875" style="244" customWidth="1"/>
    <col min="11273" max="11276" width="18.5703125" style="244" bestFit="1" customWidth="1"/>
    <col min="11277" max="11278" width="12.85546875" style="244" bestFit="1" customWidth="1"/>
    <col min="11279" max="11279" width="16.28515625" style="244" bestFit="1" customWidth="1"/>
    <col min="11280" max="11285" width="10.42578125" style="244" bestFit="1" customWidth="1"/>
    <col min="11286" max="11286" width="10.140625" style="244" customWidth="1"/>
    <col min="11287" max="11520" width="9.140625" style="244"/>
    <col min="11521" max="11521" width="7.140625" style="244" customWidth="1"/>
    <col min="11522" max="11522" width="49.28515625" style="244" customWidth="1"/>
    <col min="11523" max="11523" width="13.5703125" style="244" customWidth="1"/>
    <col min="11524" max="11524" width="6.5703125" style="244" bestFit="1" customWidth="1"/>
    <col min="11525" max="11525" width="7.28515625" style="244" customWidth="1"/>
    <col min="11526" max="11526" width="8.7109375" style="244" customWidth="1"/>
    <col min="11527" max="11527" width="15.42578125" style="244" customWidth="1"/>
    <col min="11528" max="11528" width="17.85546875" style="244" customWidth="1"/>
    <col min="11529" max="11532" width="18.5703125" style="244" bestFit="1" customWidth="1"/>
    <col min="11533" max="11534" width="12.85546875" style="244" bestFit="1" customWidth="1"/>
    <col min="11535" max="11535" width="16.28515625" style="244" bestFit="1" customWidth="1"/>
    <col min="11536" max="11541" width="10.42578125" style="244" bestFit="1" customWidth="1"/>
    <col min="11542" max="11542" width="10.140625" style="244" customWidth="1"/>
    <col min="11543" max="11776" width="9.140625" style="244"/>
    <col min="11777" max="11777" width="7.140625" style="244" customWidth="1"/>
    <col min="11778" max="11778" width="49.28515625" style="244" customWidth="1"/>
    <col min="11779" max="11779" width="13.5703125" style="244" customWidth="1"/>
    <col min="11780" max="11780" width="6.5703125" style="244" bestFit="1" customWidth="1"/>
    <col min="11781" max="11781" width="7.28515625" style="244" customWidth="1"/>
    <col min="11782" max="11782" width="8.7109375" style="244" customWidth="1"/>
    <col min="11783" max="11783" width="15.42578125" style="244" customWidth="1"/>
    <col min="11784" max="11784" width="17.85546875" style="244" customWidth="1"/>
    <col min="11785" max="11788" width="18.5703125" style="244" bestFit="1" customWidth="1"/>
    <col min="11789" max="11790" width="12.85546875" style="244" bestFit="1" customWidth="1"/>
    <col min="11791" max="11791" width="16.28515625" style="244" bestFit="1" customWidth="1"/>
    <col min="11792" max="11797" width="10.42578125" style="244" bestFit="1" customWidth="1"/>
    <col min="11798" max="11798" width="10.140625" style="244" customWidth="1"/>
    <col min="11799" max="12032" width="9.140625" style="244"/>
    <col min="12033" max="12033" width="7.140625" style="244" customWidth="1"/>
    <col min="12034" max="12034" width="49.28515625" style="244" customWidth="1"/>
    <col min="12035" max="12035" width="13.5703125" style="244" customWidth="1"/>
    <col min="12036" max="12036" width="6.5703125" style="244" bestFit="1" customWidth="1"/>
    <col min="12037" max="12037" width="7.28515625" style="244" customWidth="1"/>
    <col min="12038" max="12038" width="8.7109375" style="244" customWidth="1"/>
    <col min="12039" max="12039" width="15.42578125" style="244" customWidth="1"/>
    <col min="12040" max="12040" width="17.85546875" style="244" customWidth="1"/>
    <col min="12041" max="12044" width="18.5703125" style="244" bestFit="1" customWidth="1"/>
    <col min="12045" max="12046" width="12.85546875" style="244" bestFit="1" customWidth="1"/>
    <col min="12047" max="12047" width="16.28515625" style="244" bestFit="1" customWidth="1"/>
    <col min="12048" max="12053" width="10.42578125" style="244" bestFit="1" customWidth="1"/>
    <col min="12054" max="12054" width="10.140625" style="244" customWidth="1"/>
    <col min="12055" max="12288" width="9.140625" style="244"/>
    <col min="12289" max="12289" width="7.140625" style="244" customWidth="1"/>
    <col min="12290" max="12290" width="49.28515625" style="244" customWidth="1"/>
    <col min="12291" max="12291" width="13.5703125" style="244" customWidth="1"/>
    <col min="12292" max="12292" width="6.5703125" style="244" bestFit="1" customWidth="1"/>
    <col min="12293" max="12293" width="7.28515625" style="244" customWidth="1"/>
    <col min="12294" max="12294" width="8.7109375" style="244" customWidth="1"/>
    <col min="12295" max="12295" width="15.42578125" style="244" customWidth="1"/>
    <col min="12296" max="12296" width="17.85546875" style="244" customWidth="1"/>
    <col min="12297" max="12300" width="18.5703125" style="244" bestFit="1" customWidth="1"/>
    <col min="12301" max="12302" width="12.85546875" style="244" bestFit="1" customWidth="1"/>
    <col min="12303" max="12303" width="16.28515625" style="244" bestFit="1" customWidth="1"/>
    <col min="12304" max="12309" width="10.42578125" style="244" bestFit="1" customWidth="1"/>
    <col min="12310" max="12310" width="10.140625" style="244" customWidth="1"/>
    <col min="12311" max="12544" width="9.140625" style="244"/>
    <col min="12545" max="12545" width="7.140625" style="244" customWidth="1"/>
    <col min="12546" max="12546" width="49.28515625" style="244" customWidth="1"/>
    <col min="12547" max="12547" width="13.5703125" style="244" customWidth="1"/>
    <col min="12548" max="12548" width="6.5703125" style="244" bestFit="1" customWidth="1"/>
    <col min="12549" max="12549" width="7.28515625" style="244" customWidth="1"/>
    <col min="12550" max="12550" width="8.7109375" style="244" customWidth="1"/>
    <col min="12551" max="12551" width="15.42578125" style="244" customWidth="1"/>
    <col min="12552" max="12552" width="17.85546875" style="244" customWidth="1"/>
    <col min="12553" max="12556" width="18.5703125" style="244" bestFit="1" customWidth="1"/>
    <col min="12557" max="12558" width="12.85546875" style="244" bestFit="1" customWidth="1"/>
    <col min="12559" max="12559" width="16.28515625" style="244" bestFit="1" customWidth="1"/>
    <col min="12560" max="12565" width="10.42578125" style="244" bestFit="1" customWidth="1"/>
    <col min="12566" max="12566" width="10.140625" style="244" customWidth="1"/>
    <col min="12567" max="12800" width="9.140625" style="244"/>
    <col min="12801" max="12801" width="7.140625" style="244" customWidth="1"/>
    <col min="12802" max="12802" width="49.28515625" style="244" customWidth="1"/>
    <col min="12803" max="12803" width="13.5703125" style="244" customWidth="1"/>
    <col min="12804" max="12804" width="6.5703125" style="244" bestFit="1" customWidth="1"/>
    <col min="12805" max="12805" width="7.28515625" style="244" customWidth="1"/>
    <col min="12806" max="12806" width="8.7109375" style="244" customWidth="1"/>
    <col min="12807" max="12807" width="15.42578125" style="244" customWidth="1"/>
    <col min="12808" max="12808" width="17.85546875" style="244" customWidth="1"/>
    <col min="12809" max="12812" width="18.5703125" style="244" bestFit="1" customWidth="1"/>
    <col min="12813" max="12814" width="12.85546875" style="244" bestFit="1" customWidth="1"/>
    <col min="12815" max="12815" width="16.28515625" style="244" bestFit="1" customWidth="1"/>
    <col min="12816" max="12821" width="10.42578125" style="244" bestFit="1" customWidth="1"/>
    <col min="12822" max="12822" width="10.140625" style="244" customWidth="1"/>
    <col min="12823" max="13056" width="9.140625" style="244"/>
    <col min="13057" max="13057" width="7.140625" style="244" customWidth="1"/>
    <col min="13058" max="13058" width="49.28515625" style="244" customWidth="1"/>
    <col min="13059" max="13059" width="13.5703125" style="244" customWidth="1"/>
    <col min="13060" max="13060" width="6.5703125" style="244" bestFit="1" customWidth="1"/>
    <col min="13061" max="13061" width="7.28515625" style="244" customWidth="1"/>
    <col min="13062" max="13062" width="8.7109375" style="244" customWidth="1"/>
    <col min="13063" max="13063" width="15.42578125" style="244" customWidth="1"/>
    <col min="13064" max="13064" width="17.85546875" style="244" customWidth="1"/>
    <col min="13065" max="13068" width="18.5703125" style="244" bestFit="1" customWidth="1"/>
    <col min="13069" max="13070" width="12.85546875" style="244" bestFit="1" customWidth="1"/>
    <col min="13071" max="13071" width="16.28515625" style="244" bestFit="1" customWidth="1"/>
    <col min="13072" max="13077" width="10.42578125" style="244" bestFit="1" customWidth="1"/>
    <col min="13078" max="13078" width="10.140625" style="244" customWidth="1"/>
    <col min="13079" max="13312" width="9.140625" style="244"/>
    <col min="13313" max="13313" width="7.140625" style="244" customWidth="1"/>
    <col min="13314" max="13314" width="49.28515625" style="244" customWidth="1"/>
    <col min="13315" max="13315" width="13.5703125" style="244" customWidth="1"/>
    <col min="13316" max="13316" width="6.5703125" style="244" bestFit="1" customWidth="1"/>
    <col min="13317" max="13317" width="7.28515625" style="244" customWidth="1"/>
    <col min="13318" max="13318" width="8.7109375" style="244" customWidth="1"/>
    <col min="13319" max="13319" width="15.42578125" style="244" customWidth="1"/>
    <col min="13320" max="13320" width="17.85546875" style="244" customWidth="1"/>
    <col min="13321" max="13324" width="18.5703125" style="244" bestFit="1" customWidth="1"/>
    <col min="13325" max="13326" width="12.85546875" style="244" bestFit="1" customWidth="1"/>
    <col min="13327" max="13327" width="16.28515625" style="244" bestFit="1" customWidth="1"/>
    <col min="13328" max="13333" width="10.42578125" style="244" bestFit="1" customWidth="1"/>
    <col min="13334" max="13334" width="10.140625" style="244" customWidth="1"/>
    <col min="13335" max="13568" width="9.140625" style="244"/>
    <col min="13569" max="13569" width="7.140625" style="244" customWidth="1"/>
    <col min="13570" max="13570" width="49.28515625" style="244" customWidth="1"/>
    <col min="13571" max="13571" width="13.5703125" style="244" customWidth="1"/>
    <col min="13572" max="13572" width="6.5703125" style="244" bestFit="1" customWidth="1"/>
    <col min="13573" max="13573" width="7.28515625" style="244" customWidth="1"/>
    <col min="13574" max="13574" width="8.7109375" style="244" customWidth="1"/>
    <col min="13575" max="13575" width="15.42578125" style="244" customWidth="1"/>
    <col min="13576" max="13576" width="17.85546875" style="244" customWidth="1"/>
    <col min="13577" max="13580" width="18.5703125" style="244" bestFit="1" customWidth="1"/>
    <col min="13581" max="13582" width="12.85546875" style="244" bestFit="1" customWidth="1"/>
    <col min="13583" max="13583" width="16.28515625" style="244" bestFit="1" customWidth="1"/>
    <col min="13584" max="13589" width="10.42578125" style="244" bestFit="1" customWidth="1"/>
    <col min="13590" max="13590" width="10.140625" style="244" customWidth="1"/>
    <col min="13591" max="13824" width="9.140625" style="244"/>
    <col min="13825" max="13825" width="7.140625" style="244" customWidth="1"/>
    <col min="13826" max="13826" width="49.28515625" style="244" customWidth="1"/>
    <col min="13827" max="13827" width="13.5703125" style="244" customWidth="1"/>
    <col min="13828" max="13828" width="6.5703125" style="244" bestFit="1" customWidth="1"/>
    <col min="13829" max="13829" width="7.28515625" style="244" customWidth="1"/>
    <col min="13830" max="13830" width="8.7109375" style="244" customWidth="1"/>
    <col min="13831" max="13831" width="15.42578125" style="244" customWidth="1"/>
    <col min="13832" max="13832" width="17.85546875" style="244" customWidth="1"/>
    <col min="13833" max="13836" width="18.5703125" style="244" bestFit="1" customWidth="1"/>
    <col min="13837" max="13838" width="12.85546875" style="244" bestFit="1" customWidth="1"/>
    <col min="13839" max="13839" width="16.28515625" style="244" bestFit="1" customWidth="1"/>
    <col min="13840" max="13845" width="10.42578125" style="244" bestFit="1" customWidth="1"/>
    <col min="13846" max="13846" width="10.140625" style="244" customWidth="1"/>
    <col min="13847" max="14080" width="9.140625" style="244"/>
    <col min="14081" max="14081" width="7.140625" style="244" customWidth="1"/>
    <col min="14082" max="14082" width="49.28515625" style="244" customWidth="1"/>
    <col min="14083" max="14083" width="13.5703125" style="244" customWidth="1"/>
    <col min="14084" max="14084" width="6.5703125" style="244" bestFit="1" customWidth="1"/>
    <col min="14085" max="14085" width="7.28515625" style="244" customWidth="1"/>
    <col min="14086" max="14086" width="8.7109375" style="244" customWidth="1"/>
    <col min="14087" max="14087" width="15.42578125" style="244" customWidth="1"/>
    <col min="14088" max="14088" width="17.85546875" style="244" customWidth="1"/>
    <col min="14089" max="14092" width="18.5703125" style="244" bestFit="1" customWidth="1"/>
    <col min="14093" max="14094" width="12.85546875" style="244" bestFit="1" customWidth="1"/>
    <col min="14095" max="14095" width="16.28515625" style="244" bestFit="1" customWidth="1"/>
    <col min="14096" max="14101" width="10.42578125" style="244" bestFit="1" customWidth="1"/>
    <col min="14102" max="14102" width="10.140625" style="244" customWidth="1"/>
    <col min="14103" max="14336" width="9.140625" style="244"/>
    <col min="14337" max="14337" width="7.140625" style="244" customWidth="1"/>
    <col min="14338" max="14338" width="49.28515625" style="244" customWidth="1"/>
    <col min="14339" max="14339" width="13.5703125" style="244" customWidth="1"/>
    <col min="14340" max="14340" width="6.5703125" style="244" bestFit="1" customWidth="1"/>
    <col min="14341" max="14341" width="7.28515625" style="244" customWidth="1"/>
    <col min="14342" max="14342" width="8.7109375" style="244" customWidth="1"/>
    <col min="14343" max="14343" width="15.42578125" style="244" customWidth="1"/>
    <col min="14344" max="14344" width="17.85546875" style="244" customWidth="1"/>
    <col min="14345" max="14348" width="18.5703125" style="244" bestFit="1" customWidth="1"/>
    <col min="14349" max="14350" width="12.85546875" style="244" bestFit="1" customWidth="1"/>
    <col min="14351" max="14351" width="16.28515625" style="244" bestFit="1" customWidth="1"/>
    <col min="14352" max="14357" width="10.42578125" style="244" bestFit="1" customWidth="1"/>
    <col min="14358" max="14358" width="10.140625" style="244" customWidth="1"/>
    <col min="14359" max="14592" width="9.140625" style="244"/>
    <col min="14593" max="14593" width="7.140625" style="244" customWidth="1"/>
    <col min="14594" max="14594" width="49.28515625" style="244" customWidth="1"/>
    <col min="14595" max="14595" width="13.5703125" style="244" customWidth="1"/>
    <col min="14596" max="14596" width="6.5703125" style="244" bestFit="1" customWidth="1"/>
    <col min="14597" max="14597" width="7.28515625" style="244" customWidth="1"/>
    <col min="14598" max="14598" width="8.7109375" style="244" customWidth="1"/>
    <col min="14599" max="14599" width="15.42578125" style="244" customWidth="1"/>
    <col min="14600" max="14600" width="17.85546875" style="244" customWidth="1"/>
    <col min="14601" max="14604" width="18.5703125" style="244" bestFit="1" customWidth="1"/>
    <col min="14605" max="14606" width="12.85546875" style="244" bestFit="1" customWidth="1"/>
    <col min="14607" max="14607" width="16.28515625" style="244" bestFit="1" customWidth="1"/>
    <col min="14608" max="14613" width="10.42578125" style="244" bestFit="1" customWidth="1"/>
    <col min="14614" max="14614" width="10.140625" style="244" customWidth="1"/>
    <col min="14615" max="14848" width="9.140625" style="244"/>
    <col min="14849" max="14849" width="7.140625" style="244" customWidth="1"/>
    <col min="14850" max="14850" width="49.28515625" style="244" customWidth="1"/>
    <col min="14851" max="14851" width="13.5703125" style="244" customWidth="1"/>
    <col min="14852" max="14852" width="6.5703125" style="244" bestFit="1" customWidth="1"/>
    <col min="14853" max="14853" width="7.28515625" style="244" customWidth="1"/>
    <col min="14854" max="14854" width="8.7109375" style="244" customWidth="1"/>
    <col min="14855" max="14855" width="15.42578125" style="244" customWidth="1"/>
    <col min="14856" max="14856" width="17.85546875" style="244" customWidth="1"/>
    <col min="14857" max="14860" width="18.5703125" style="244" bestFit="1" customWidth="1"/>
    <col min="14861" max="14862" width="12.85546875" style="244" bestFit="1" customWidth="1"/>
    <col min="14863" max="14863" width="16.28515625" style="244" bestFit="1" customWidth="1"/>
    <col min="14864" max="14869" width="10.42578125" style="244" bestFit="1" customWidth="1"/>
    <col min="14870" max="14870" width="10.140625" style="244" customWidth="1"/>
    <col min="14871" max="15104" width="9.140625" style="244"/>
    <col min="15105" max="15105" width="7.140625" style="244" customWidth="1"/>
    <col min="15106" max="15106" width="49.28515625" style="244" customWidth="1"/>
    <col min="15107" max="15107" width="13.5703125" style="244" customWidth="1"/>
    <col min="15108" max="15108" width="6.5703125" style="244" bestFit="1" customWidth="1"/>
    <col min="15109" max="15109" width="7.28515625" style="244" customWidth="1"/>
    <col min="15110" max="15110" width="8.7109375" style="244" customWidth="1"/>
    <col min="15111" max="15111" width="15.42578125" style="244" customWidth="1"/>
    <col min="15112" max="15112" width="17.85546875" style="244" customWidth="1"/>
    <col min="15113" max="15116" width="18.5703125" style="244" bestFit="1" customWidth="1"/>
    <col min="15117" max="15118" width="12.85546875" style="244" bestFit="1" customWidth="1"/>
    <col min="15119" max="15119" width="16.28515625" style="244" bestFit="1" customWidth="1"/>
    <col min="15120" max="15125" width="10.42578125" style="244" bestFit="1" customWidth="1"/>
    <col min="15126" max="15126" width="10.140625" style="244" customWidth="1"/>
    <col min="15127" max="15360" width="9.140625" style="244"/>
    <col min="15361" max="15361" width="7.140625" style="244" customWidth="1"/>
    <col min="15362" max="15362" width="49.28515625" style="244" customWidth="1"/>
    <col min="15363" max="15363" width="13.5703125" style="244" customWidth="1"/>
    <col min="15364" max="15364" width="6.5703125" style="244" bestFit="1" customWidth="1"/>
    <col min="15365" max="15365" width="7.28515625" style="244" customWidth="1"/>
    <col min="15366" max="15366" width="8.7109375" style="244" customWidth="1"/>
    <col min="15367" max="15367" width="15.42578125" style="244" customWidth="1"/>
    <col min="15368" max="15368" width="17.85546875" style="244" customWidth="1"/>
    <col min="15369" max="15372" width="18.5703125" style="244" bestFit="1" customWidth="1"/>
    <col min="15373" max="15374" width="12.85546875" style="244" bestFit="1" customWidth="1"/>
    <col min="15375" max="15375" width="16.28515625" style="244" bestFit="1" customWidth="1"/>
    <col min="15376" max="15381" width="10.42578125" style="244" bestFit="1" customWidth="1"/>
    <col min="15382" max="15382" width="10.140625" style="244" customWidth="1"/>
    <col min="15383" max="15616" width="9.140625" style="244"/>
    <col min="15617" max="15617" width="7.140625" style="244" customWidth="1"/>
    <col min="15618" max="15618" width="49.28515625" style="244" customWidth="1"/>
    <col min="15619" max="15619" width="13.5703125" style="244" customWidth="1"/>
    <col min="15620" max="15620" width="6.5703125" style="244" bestFit="1" customWidth="1"/>
    <col min="15621" max="15621" width="7.28515625" style="244" customWidth="1"/>
    <col min="15622" max="15622" width="8.7109375" style="244" customWidth="1"/>
    <col min="15623" max="15623" width="15.42578125" style="244" customWidth="1"/>
    <col min="15624" max="15624" width="17.85546875" style="244" customWidth="1"/>
    <col min="15625" max="15628" width="18.5703125" style="244" bestFit="1" customWidth="1"/>
    <col min="15629" max="15630" width="12.85546875" style="244" bestFit="1" customWidth="1"/>
    <col min="15631" max="15631" width="16.28515625" style="244" bestFit="1" customWidth="1"/>
    <col min="15632" max="15637" width="10.42578125" style="244" bestFit="1" customWidth="1"/>
    <col min="15638" max="15638" width="10.140625" style="244" customWidth="1"/>
    <col min="15639" max="15872" width="9.140625" style="244"/>
    <col min="15873" max="15873" width="7.140625" style="244" customWidth="1"/>
    <col min="15874" max="15874" width="49.28515625" style="244" customWidth="1"/>
    <col min="15875" max="15875" width="13.5703125" style="244" customWidth="1"/>
    <col min="15876" max="15876" width="6.5703125" style="244" bestFit="1" customWidth="1"/>
    <col min="15877" max="15877" width="7.28515625" style="244" customWidth="1"/>
    <col min="15878" max="15878" width="8.7109375" style="244" customWidth="1"/>
    <col min="15879" max="15879" width="15.42578125" style="244" customWidth="1"/>
    <col min="15880" max="15880" width="17.85546875" style="244" customWidth="1"/>
    <col min="15881" max="15884" width="18.5703125" style="244" bestFit="1" customWidth="1"/>
    <col min="15885" max="15886" width="12.85546875" style="244" bestFit="1" customWidth="1"/>
    <col min="15887" max="15887" width="16.28515625" style="244" bestFit="1" customWidth="1"/>
    <col min="15888" max="15893" width="10.42578125" style="244" bestFit="1" customWidth="1"/>
    <col min="15894" max="15894" width="10.140625" style="244" customWidth="1"/>
    <col min="15895" max="16128" width="9.140625" style="244"/>
    <col min="16129" max="16129" width="7.140625" style="244" customWidth="1"/>
    <col min="16130" max="16130" width="49.28515625" style="244" customWidth="1"/>
    <col min="16131" max="16131" width="13.5703125" style="244" customWidth="1"/>
    <col min="16132" max="16132" width="6.5703125" style="244" bestFit="1" customWidth="1"/>
    <col min="16133" max="16133" width="7.28515625" style="244" customWidth="1"/>
    <col min="16134" max="16134" width="8.7109375" style="244" customWidth="1"/>
    <col min="16135" max="16135" width="15.42578125" style="244" customWidth="1"/>
    <col min="16136" max="16136" width="17.85546875" style="244" customWidth="1"/>
    <col min="16137" max="16140" width="18.5703125" style="244" bestFit="1" customWidth="1"/>
    <col min="16141" max="16142" width="12.85546875" style="244" bestFit="1" customWidth="1"/>
    <col min="16143" max="16143" width="16.28515625" style="244" bestFit="1" customWidth="1"/>
    <col min="16144" max="16149" width="10.42578125" style="244" bestFit="1" customWidth="1"/>
    <col min="16150" max="16150" width="10.140625" style="244" customWidth="1"/>
    <col min="16151" max="16384" width="9.140625" style="244"/>
  </cols>
  <sheetData>
    <row r="1" spans="1:3">
      <c r="A1" s="215" t="s">
        <v>263</v>
      </c>
      <c r="B1" s="234"/>
      <c r="C1" s="216" t="s">
        <v>2680</v>
      </c>
    </row>
    <row r="2" spans="1:3">
      <c r="A2" s="215" t="s">
        <v>263</v>
      </c>
      <c r="B2" s="215"/>
      <c r="C2" s="216" t="s">
        <v>2650</v>
      </c>
    </row>
    <row r="3" spans="1:3">
      <c r="A3" s="215" t="s">
        <v>263</v>
      </c>
      <c r="B3" s="215"/>
      <c r="C3" s="215"/>
    </row>
    <row r="4" spans="1:3" ht="11.25" customHeight="1">
      <c r="A4" s="412" t="s">
        <v>2702</v>
      </c>
      <c r="B4" s="412"/>
      <c r="C4" s="412"/>
    </row>
    <row r="5" spans="1:3" ht="54.75" customHeight="1">
      <c r="A5" s="412"/>
      <c r="B5" s="412"/>
      <c r="C5" s="412"/>
    </row>
    <row r="6" spans="1:3">
      <c r="A6" s="215" t="s">
        <v>263</v>
      </c>
      <c r="B6" s="215"/>
      <c r="C6" s="215"/>
    </row>
    <row r="7" spans="1:3" ht="27" customHeight="1">
      <c r="A7" s="217" t="s">
        <v>2491</v>
      </c>
      <c r="B7" s="217" t="s">
        <v>516</v>
      </c>
      <c r="C7" s="218" t="s">
        <v>2492</v>
      </c>
    </row>
    <row r="8" spans="1:3">
      <c r="A8" s="380">
        <v>1</v>
      </c>
      <c r="B8" s="245" t="s">
        <v>2558</v>
      </c>
      <c r="C8" s="221">
        <v>167.2</v>
      </c>
    </row>
    <row r="9" spans="1:3">
      <c r="A9" s="380">
        <v>2</v>
      </c>
      <c r="B9" s="245" t="s">
        <v>2560</v>
      </c>
      <c r="C9" s="221">
        <v>545.70000000000005</v>
      </c>
    </row>
    <row r="10" spans="1:3">
      <c r="A10" s="380">
        <v>3</v>
      </c>
      <c r="B10" s="245" t="s">
        <v>2561</v>
      </c>
      <c r="C10" s="221">
        <v>55.7</v>
      </c>
    </row>
    <row r="11" spans="1:3">
      <c r="A11" s="380">
        <v>4</v>
      </c>
      <c r="B11" s="245" t="s">
        <v>2562</v>
      </c>
      <c r="C11" s="221">
        <v>608.4</v>
      </c>
    </row>
    <row r="12" spans="1:3">
      <c r="A12" s="380">
        <v>5</v>
      </c>
      <c r="B12" s="245" t="s">
        <v>2502</v>
      </c>
      <c r="C12" s="221">
        <v>420.3</v>
      </c>
    </row>
    <row r="13" spans="1:3">
      <c r="A13" s="380">
        <v>6</v>
      </c>
      <c r="B13" s="245" t="s">
        <v>2563</v>
      </c>
      <c r="C13" s="221">
        <v>958.7</v>
      </c>
    </row>
    <row r="14" spans="1:3">
      <c r="A14" s="380">
        <v>7</v>
      </c>
      <c r="B14" s="245" t="s">
        <v>2564</v>
      </c>
      <c r="C14" s="221">
        <v>608.4</v>
      </c>
    </row>
    <row r="15" spans="1:3">
      <c r="A15" s="380">
        <v>8</v>
      </c>
      <c r="B15" s="245" t="s">
        <v>2565</v>
      </c>
      <c r="C15" s="221">
        <v>732.2</v>
      </c>
    </row>
    <row r="16" spans="1:3">
      <c r="A16" s="380">
        <v>9</v>
      </c>
      <c r="B16" s="245" t="s">
        <v>2566</v>
      </c>
      <c r="C16" s="221">
        <v>524.20000000000005</v>
      </c>
    </row>
    <row r="17" spans="1:3">
      <c r="A17" s="380">
        <v>10</v>
      </c>
      <c r="B17" s="245" t="s">
        <v>2567</v>
      </c>
      <c r="C17" s="221">
        <v>621.6</v>
      </c>
    </row>
    <row r="18" spans="1:3">
      <c r="A18" s="380">
        <v>11</v>
      </c>
      <c r="B18" s="245" t="s">
        <v>2568</v>
      </c>
      <c r="C18" s="221">
        <v>840.5</v>
      </c>
    </row>
    <row r="19" spans="1:3">
      <c r="A19" s="380">
        <v>12</v>
      </c>
      <c r="B19" s="245" t="s">
        <v>2570</v>
      </c>
      <c r="C19" s="221">
        <v>426.9</v>
      </c>
    </row>
    <row r="20" spans="1:3">
      <c r="A20" s="380">
        <v>13</v>
      </c>
      <c r="B20" s="245" t="s">
        <v>2571</v>
      </c>
      <c r="C20" s="221">
        <v>621.6</v>
      </c>
    </row>
    <row r="21" spans="1:3">
      <c r="A21" s="380">
        <v>14</v>
      </c>
      <c r="B21" s="245" t="s">
        <v>2572</v>
      </c>
      <c r="C21" s="221">
        <v>732.2</v>
      </c>
    </row>
    <row r="22" spans="1:3">
      <c r="A22" s="380">
        <v>15</v>
      </c>
      <c r="B22" s="245" t="s">
        <v>2573</v>
      </c>
      <c r="C22" s="221">
        <v>426.9</v>
      </c>
    </row>
    <row r="23" spans="1:3">
      <c r="A23" s="380">
        <v>16</v>
      </c>
      <c r="B23" s="245" t="s">
        <v>2574</v>
      </c>
      <c r="C23" s="221">
        <v>604.9</v>
      </c>
    </row>
    <row r="24" spans="1:3">
      <c r="A24" s="380">
        <v>17</v>
      </c>
      <c r="B24" s="245" t="s">
        <v>2575</v>
      </c>
      <c r="C24" s="221">
        <v>840.5</v>
      </c>
    </row>
    <row r="25" spans="1:3">
      <c r="A25" s="380">
        <v>18</v>
      </c>
      <c r="B25" s="245" t="s">
        <v>2576</v>
      </c>
      <c r="C25" s="221">
        <v>174.1</v>
      </c>
    </row>
    <row r="26" spans="1:3">
      <c r="A26" s="380">
        <v>19</v>
      </c>
      <c r="B26" s="245" t="s">
        <v>2577</v>
      </c>
      <c r="C26" s="221">
        <v>840.5</v>
      </c>
    </row>
    <row r="27" spans="1:3">
      <c r="A27" s="380">
        <v>20</v>
      </c>
      <c r="B27" s="245" t="s">
        <v>2578</v>
      </c>
      <c r="C27" s="221">
        <v>493.5</v>
      </c>
    </row>
    <row r="28" spans="1:3">
      <c r="A28" s="380">
        <v>21</v>
      </c>
      <c r="B28" s="245" t="s">
        <v>2579</v>
      </c>
      <c r="C28" s="221">
        <v>382.1</v>
      </c>
    </row>
    <row r="29" spans="1:3">
      <c r="A29" s="380">
        <v>22</v>
      </c>
      <c r="B29" s="245" t="s">
        <v>2580</v>
      </c>
      <c r="C29" s="221">
        <v>621.6</v>
      </c>
    </row>
    <row r="30" spans="1:3">
      <c r="A30" s="380">
        <v>23</v>
      </c>
      <c r="B30" s="245" t="s">
        <v>2581</v>
      </c>
      <c r="C30" s="221">
        <v>204.1</v>
      </c>
    </row>
    <row r="31" spans="1:3">
      <c r="A31" s="380">
        <v>24</v>
      </c>
      <c r="B31" s="245" t="s">
        <v>2582</v>
      </c>
      <c r="C31" s="221">
        <v>493.4</v>
      </c>
    </row>
    <row r="32" spans="1:3">
      <c r="A32" s="380">
        <v>25</v>
      </c>
      <c r="B32" s="245" t="s">
        <v>2583</v>
      </c>
      <c r="C32" s="221">
        <v>767.1</v>
      </c>
    </row>
    <row r="33" spans="1:3">
      <c r="A33" s="380">
        <v>26</v>
      </c>
      <c r="B33" s="245" t="s">
        <v>2584</v>
      </c>
      <c r="C33" s="221">
        <v>310.8</v>
      </c>
    </row>
    <row r="34" spans="1:3">
      <c r="A34" s="380">
        <v>27</v>
      </c>
      <c r="B34" s="245" t="s">
        <v>2585</v>
      </c>
      <c r="C34" s="221">
        <v>456.8</v>
      </c>
    </row>
    <row r="35" spans="1:3">
      <c r="A35" s="380">
        <v>28</v>
      </c>
      <c r="B35" s="245" t="s">
        <v>2586</v>
      </c>
      <c r="C35" s="221">
        <v>320.2</v>
      </c>
    </row>
    <row r="36" spans="1:3">
      <c r="A36" s="380">
        <v>29</v>
      </c>
      <c r="B36" s="245" t="s">
        <v>2587</v>
      </c>
      <c r="C36" s="221">
        <v>48.7</v>
      </c>
    </row>
    <row r="37" spans="1:3">
      <c r="A37" s="380">
        <v>30</v>
      </c>
      <c r="B37" s="245" t="s">
        <v>2588</v>
      </c>
      <c r="C37" s="221">
        <v>146.1</v>
      </c>
    </row>
    <row r="38" spans="1:3">
      <c r="A38" s="380">
        <v>31</v>
      </c>
      <c r="B38" s="245" t="s">
        <v>2589</v>
      </c>
      <c r="C38" s="221">
        <v>621.6</v>
      </c>
    </row>
    <row r="39" spans="1:3">
      <c r="A39" s="380">
        <v>32</v>
      </c>
      <c r="B39" s="245" t="s">
        <v>2590</v>
      </c>
      <c r="C39" s="221">
        <v>323.39999999999998</v>
      </c>
    </row>
    <row r="40" spans="1:3">
      <c r="A40" s="380">
        <v>33</v>
      </c>
      <c r="B40" s="245" t="s">
        <v>2591</v>
      </c>
      <c r="C40" s="221">
        <v>693.1</v>
      </c>
    </row>
    <row r="41" spans="1:3">
      <c r="A41" s="380">
        <v>34</v>
      </c>
      <c r="B41" s="245" t="s">
        <v>2592</v>
      </c>
      <c r="C41" s="221">
        <v>310.8</v>
      </c>
    </row>
    <row r="42" spans="1:3">
      <c r="A42" s="380">
        <v>35</v>
      </c>
      <c r="B42" s="245" t="s">
        <v>2593</v>
      </c>
      <c r="C42" s="221">
        <v>310.8</v>
      </c>
    </row>
    <row r="43" spans="1:3">
      <c r="A43" s="380">
        <v>36</v>
      </c>
      <c r="B43" s="245" t="s">
        <v>2594</v>
      </c>
      <c r="C43" s="221">
        <v>381.6</v>
      </c>
    </row>
    <row r="44" spans="1:3">
      <c r="A44" s="380">
        <v>37</v>
      </c>
      <c r="B44" s="245" t="s">
        <v>2595</v>
      </c>
      <c r="C44" s="221">
        <v>732.2</v>
      </c>
    </row>
    <row r="45" spans="1:3">
      <c r="A45" s="380">
        <v>38</v>
      </c>
      <c r="B45" s="245" t="s">
        <v>2596</v>
      </c>
      <c r="C45" s="221">
        <v>194.8</v>
      </c>
    </row>
    <row r="46" spans="1:3">
      <c r="A46" s="380">
        <v>39</v>
      </c>
      <c r="B46" s="245" t="s">
        <v>2597</v>
      </c>
      <c r="C46" s="221">
        <v>426.9</v>
      </c>
    </row>
    <row r="47" spans="1:3" s="229" customFormat="1" ht="12.75">
      <c r="A47" s="381"/>
      <c r="B47" s="252" t="s">
        <v>860</v>
      </c>
      <c r="C47" s="253">
        <v>18990.099999999999</v>
      </c>
    </row>
  </sheetData>
  <mergeCells count="1">
    <mergeCell ref="A4:C5"/>
  </mergeCells>
  <pageMargins left="0.70866141732283472" right="0.56000000000000005" top="0.34" bottom="0.31" header="0.31496062992125984" footer="0.31496062992125984"/>
  <pageSetup paperSize="9" firstPageNumber="74" orientation="portrait" useFirstPageNumber="1" r:id="rId1"/>
  <drawing r:id="rId2"/>
</worksheet>
</file>

<file path=xl/worksheets/sheet44.xml><?xml version="1.0" encoding="utf-8"?>
<worksheet xmlns="http://schemas.openxmlformats.org/spreadsheetml/2006/main" xmlns:r="http://schemas.openxmlformats.org/officeDocument/2006/relationships">
  <dimension ref="A1:C49"/>
  <sheetViews>
    <sheetView zoomScaleNormal="100" workbookViewId="0">
      <selection activeCell="B1" sqref="B1"/>
    </sheetView>
  </sheetViews>
  <sheetFormatPr defaultRowHeight="15"/>
  <cols>
    <col min="1" max="1" width="7.140625" style="244" customWidth="1"/>
    <col min="2" max="2" width="49.28515625" style="244" customWidth="1"/>
    <col min="3" max="3" width="22.5703125" style="244" customWidth="1"/>
    <col min="4" max="4" width="6.5703125" style="244" bestFit="1" customWidth="1"/>
    <col min="5" max="5" width="7.28515625" style="244" customWidth="1"/>
    <col min="6" max="6" width="8.7109375" style="244" customWidth="1"/>
    <col min="7" max="7" width="15.42578125" style="244" customWidth="1"/>
    <col min="8" max="8" width="17.85546875" style="244" customWidth="1"/>
    <col min="9" max="12" width="18.5703125" style="244" bestFit="1" customWidth="1"/>
    <col min="13" max="14" width="12.85546875" style="244" bestFit="1" customWidth="1"/>
    <col min="15" max="15" width="16.28515625" style="244" bestFit="1" customWidth="1"/>
    <col min="16" max="21" width="10.42578125" style="244" bestFit="1" customWidth="1"/>
    <col min="22" max="22" width="10.140625" style="244" customWidth="1"/>
    <col min="23" max="256" width="9.140625" style="244"/>
    <col min="257" max="257" width="7.140625" style="244" customWidth="1"/>
    <col min="258" max="258" width="49.28515625" style="244" customWidth="1"/>
    <col min="259" max="259" width="13.5703125" style="244" customWidth="1"/>
    <col min="260" max="260" width="6.5703125" style="244" bestFit="1" customWidth="1"/>
    <col min="261" max="261" width="7.28515625" style="244" customWidth="1"/>
    <col min="262" max="262" width="8.7109375" style="244" customWidth="1"/>
    <col min="263" max="263" width="15.42578125" style="244" customWidth="1"/>
    <col min="264" max="264" width="17.85546875" style="244" customWidth="1"/>
    <col min="265" max="268" width="18.5703125" style="244" bestFit="1" customWidth="1"/>
    <col min="269" max="270" width="12.85546875" style="244" bestFit="1" customWidth="1"/>
    <col min="271" max="271" width="16.28515625" style="244" bestFit="1" customWidth="1"/>
    <col min="272" max="277" width="10.42578125" style="244" bestFit="1" customWidth="1"/>
    <col min="278" max="278" width="10.140625" style="244" customWidth="1"/>
    <col min="279" max="512" width="9.140625" style="244"/>
    <col min="513" max="513" width="7.140625" style="244" customWidth="1"/>
    <col min="514" max="514" width="49.28515625" style="244" customWidth="1"/>
    <col min="515" max="515" width="13.5703125" style="244" customWidth="1"/>
    <col min="516" max="516" width="6.5703125" style="244" bestFit="1" customWidth="1"/>
    <col min="517" max="517" width="7.28515625" style="244" customWidth="1"/>
    <col min="518" max="518" width="8.7109375" style="244" customWidth="1"/>
    <col min="519" max="519" width="15.42578125" style="244" customWidth="1"/>
    <col min="520" max="520" width="17.85546875" style="244" customWidth="1"/>
    <col min="521" max="524" width="18.5703125" style="244" bestFit="1" customWidth="1"/>
    <col min="525" max="526" width="12.85546875" style="244" bestFit="1" customWidth="1"/>
    <col min="527" max="527" width="16.28515625" style="244" bestFit="1" customWidth="1"/>
    <col min="528" max="533" width="10.42578125" style="244" bestFit="1" customWidth="1"/>
    <col min="534" max="534" width="10.140625" style="244" customWidth="1"/>
    <col min="535" max="768" width="9.140625" style="244"/>
    <col min="769" max="769" width="7.140625" style="244" customWidth="1"/>
    <col min="770" max="770" width="49.28515625" style="244" customWidth="1"/>
    <col min="771" max="771" width="13.5703125" style="244" customWidth="1"/>
    <col min="772" max="772" width="6.5703125" style="244" bestFit="1" customWidth="1"/>
    <col min="773" max="773" width="7.28515625" style="244" customWidth="1"/>
    <col min="774" max="774" width="8.7109375" style="244" customWidth="1"/>
    <col min="775" max="775" width="15.42578125" style="244" customWidth="1"/>
    <col min="776" max="776" width="17.85546875" style="244" customWidth="1"/>
    <col min="777" max="780" width="18.5703125" style="244" bestFit="1" customWidth="1"/>
    <col min="781" max="782" width="12.85546875" style="244" bestFit="1" customWidth="1"/>
    <col min="783" max="783" width="16.28515625" style="244" bestFit="1" customWidth="1"/>
    <col min="784" max="789" width="10.42578125" style="244" bestFit="1" customWidth="1"/>
    <col min="790" max="790" width="10.140625" style="244" customWidth="1"/>
    <col min="791" max="1024" width="9.140625" style="244"/>
    <col min="1025" max="1025" width="7.140625" style="244" customWidth="1"/>
    <col min="1026" max="1026" width="49.28515625" style="244" customWidth="1"/>
    <col min="1027" max="1027" width="13.5703125" style="244" customWidth="1"/>
    <col min="1028" max="1028" width="6.5703125" style="244" bestFit="1" customWidth="1"/>
    <col min="1029" max="1029" width="7.28515625" style="244" customWidth="1"/>
    <col min="1030" max="1030" width="8.7109375" style="244" customWidth="1"/>
    <col min="1031" max="1031" width="15.42578125" style="244" customWidth="1"/>
    <col min="1032" max="1032" width="17.85546875" style="244" customWidth="1"/>
    <col min="1033" max="1036" width="18.5703125" style="244" bestFit="1" customWidth="1"/>
    <col min="1037" max="1038" width="12.85546875" style="244" bestFit="1" customWidth="1"/>
    <col min="1039" max="1039" width="16.28515625" style="244" bestFit="1" customWidth="1"/>
    <col min="1040" max="1045" width="10.42578125" style="244" bestFit="1" customWidth="1"/>
    <col min="1046" max="1046" width="10.140625" style="244" customWidth="1"/>
    <col min="1047" max="1280" width="9.140625" style="244"/>
    <col min="1281" max="1281" width="7.140625" style="244" customWidth="1"/>
    <col min="1282" max="1282" width="49.28515625" style="244" customWidth="1"/>
    <col min="1283" max="1283" width="13.5703125" style="244" customWidth="1"/>
    <col min="1284" max="1284" width="6.5703125" style="244" bestFit="1" customWidth="1"/>
    <col min="1285" max="1285" width="7.28515625" style="244" customWidth="1"/>
    <col min="1286" max="1286" width="8.7109375" style="244" customWidth="1"/>
    <col min="1287" max="1287" width="15.42578125" style="244" customWidth="1"/>
    <col min="1288" max="1288" width="17.85546875" style="244" customWidth="1"/>
    <col min="1289" max="1292" width="18.5703125" style="244" bestFit="1" customWidth="1"/>
    <col min="1293" max="1294" width="12.85546875" style="244" bestFit="1" customWidth="1"/>
    <col min="1295" max="1295" width="16.28515625" style="244" bestFit="1" customWidth="1"/>
    <col min="1296" max="1301" width="10.42578125" style="244" bestFit="1" customWidth="1"/>
    <col min="1302" max="1302" width="10.140625" style="244" customWidth="1"/>
    <col min="1303" max="1536" width="9.140625" style="244"/>
    <col min="1537" max="1537" width="7.140625" style="244" customWidth="1"/>
    <col min="1538" max="1538" width="49.28515625" style="244" customWidth="1"/>
    <col min="1539" max="1539" width="13.5703125" style="244" customWidth="1"/>
    <col min="1540" max="1540" width="6.5703125" style="244" bestFit="1" customWidth="1"/>
    <col min="1541" max="1541" width="7.28515625" style="244" customWidth="1"/>
    <col min="1542" max="1542" width="8.7109375" style="244" customWidth="1"/>
    <col min="1543" max="1543" width="15.42578125" style="244" customWidth="1"/>
    <col min="1544" max="1544" width="17.85546875" style="244" customWidth="1"/>
    <col min="1545" max="1548" width="18.5703125" style="244" bestFit="1" customWidth="1"/>
    <col min="1549" max="1550" width="12.85546875" style="244" bestFit="1" customWidth="1"/>
    <col min="1551" max="1551" width="16.28515625" style="244" bestFit="1" customWidth="1"/>
    <col min="1552" max="1557" width="10.42578125" style="244" bestFit="1" customWidth="1"/>
    <col min="1558" max="1558" width="10.140625" style="244" customWidth="1"/>
    <col min="1559" max="1792" width="9.140625" style="244"/>
    <col min="1793" max="1793" width="7.140625" style="244" customWidth="1"/>
    <col min="1794" max="1794" width="49.28515625" style="244" customWidth="1"/>
    <col min="1795" max="1795" width="13.5703125" style="244" customWidth="1"/>
    <col min="1796" max="1796" width="6.5703125" style="244" bestFit="1" customWidth="1"/>
    <col min="1797" max="1797" width="7.28515625" style="244" customWidth="1"/>
    <col min="1798" max="1798" width="8.7109375" style="244" customWidth="1"/>
    <col min="1799" max="1799" width="15.42578125" style="244" customWidth="1"/>
    <col min="1800" max="1800" width="17.85546875" style="244" customWidth="1"/>
    <col min="1801" max="1804" width="18.5703125" style="244" bestFit="1" customWidth="1"/>
    <col min="1805" max="1806" width="12.85546875" style="244" bestFit="1" customWidth="1"/>
    <col min="1807" max="1807" width="16.28515625" style="244" bestFit="1" customWidth="1"/>
    <col min="1808" max="1813" width="10.42578125" style="244" bestFit="1" customWidth="1"/>
    <col min="1814" max="1814" width="10.140625" style="244" customWidth="1"/>
    <col min="1815" max="2048" width="9.140625" style="244"/>
    <col min="2049" max="2049" width="7.140625" style="244" customWidth="1"/>
    <col min="2050" max="2050" width="49.28515625" style="244" customWidth="1"/>
    <col min="2051" max="2051" width="13.5703125" style="244" customWidth="1"/>
    <col min="2052" max="2052" width="6.5703125" style="244" bestFit="1" customWidth="1"/>
    <col min="2053" max="2053" width="7.28515625" style="244" customWidth="1"/>
    <col min="2054" max="2054" width="8.7109375" style="244" customWidth="1"/>
    <col min="2055" max="2055" width="15.42578125" style="244" customWidth="1"/>
    <col min="2056" max="2056" width="17.85546875" style="244" customWidth="1"/>
    <col min="2057" max="2060" width="18.5703125" style="244" bestFit="1" customWidth="1"/>
    <col min="2061" max="2062" width="12.85546875" style="244" bestFit="1" customWidth="1"/>
    <col min="2063" max="2063" width="16.28515625" style="244" bestFit="1" customWidth="1"/>
    <col min="2064" max="2069" width="10.42578125" style="244" bestFit="1" customWidth="1"/>
    <col min="2070" max="2070" width="10.140625" style="244" customWidth="1"/>
    <col min="2071" max="2304" width="9.140625" style="244"/>
    <col min="2305" max="2305" width="7.140625" style="244" customWidth="1"/>
    <col min="2306" max="2306" width="49.28515625" style="244" customWidth="1"/>
    <col min="2307" max="2307" width="13.5703125" style="244" customWidth="1"/>
    <col min="2308" max="2308" width="6.5703125" style="244" bestFit="1" customWidth="1"/>
    <col min="2309" max="2309" width="7.28515625" style="244" customWidth="1"/>
    <col min="2310" max="2310" width="8.7109375" style="244" customWidth="1"/>
    <col min="2311" max="2311" width="15.42578125" style="244" customWidth="1"/>
    <col min="2312" max="2312" width="17.85546875" style="244" customWidth="1"/>
    <col min="2313" max="2316" width="18.5703125" style="244" bestFit="1" customWidth="1"/>
    <col min="2317" max="2318" width="12.85546875" style="244" bestFit="1" customWidth="1"/>
    <col min="2319" max="2319" width="16.28515625" style="244" bestFit="1" customWidth="1"/>
    <col min="2320" max="2325" width="10.42578125" style="244" bestFit="1" customWidth="1"/>
    <col min="2326" max="2326" width="10.140625" style="244" customWidth="1"/>
    <col min="2327" max="2560" width="9.140625" style="244"/>
    <col min="2561" max="2561" width="7.140625" style="244" customWidth="1"/>
    <col min="2562" max="2562" width="49.28515625" style="244" customWidth="1"/>
    <col min="2563" max="2563" width="13.5703125" style="244" customWidth="1"/>
    <col min="2564" max="2564" width="6.5703125" style="244" bestFit="1" customWidth="1"/>
    <col min="2565" max="2565" width="7.28515625" style="244" customWidth="1"/>
    <col min="2566" max="2566" width="8.7109375" style="244" customWidth="1"/>
    <col min="2567" max="2567" width="15.42578125" style="244" customWidth="1"/>
    <col min="2568" max="2568" width="17.85546875" style="244" customWidth="1"/>
    <col min="2569" max="2572" width="18.5703125" style="244" bestFit="1" customWidth="1"/>
    <col min="2573" max="2574" width="12.85546875" style="244" bestFit="1" customWidth="1"/>
    <col min="2575" max="2575" width="16.28515625" style="244" bestFit="1" customWidth="1"/>
    <col min="2576" max="2581" width="10.42578125" style="244" bestFit="1" customWidth="1"/>
    <col min="2582" max="2582" width="10.140625" style="244" customWidth="1"/>
    <col min="2583" max="2816" width="9.140625" style="244"/>
    <col min="2817" max="2817" width="7.140625" style="244" customWidth="1"/>
    <col min="2818" max="2818" width="49.28515625" style="244" customWidth="1"/>
    <col min="2819" max="2819" width="13.5703125" style="244" customWidth="1"/>
    <col min="2820" max="2820" width="6.5703125" style="244" bestFit="1" customWidth="1"/>
    <col min="2821" max="2821" width="7.28515625" style="244" customWidth="1"/>
    <col min="2822" max="2822" width="8.7109375" style="244" customWidth="1"/>
    <col min="2823" max="2823" width="15.42578125" style="244" customWidth="1"/>
    <col min="2824" max="2824" width="17.85546875" style="244" customWidth="1"/>
    <col min="2825" max="2828" width="18.5703125" style="244" bestFit="1" customWidth="1"/>
    <col min="2829" max="2830" width="12.85546875" style="244" bestFit="1" customWidth="1"/>
    <col min="2831" max="2831" width="16.28515625" style="244" bestFit="1" customWidth="1"/>
    <col min="2832" max="2837" width="10.42578125" style="244" bestFit="1" customWidth="1"/>
    <col min="2838" max="2838" width="10.140625" style="244" customWidth="1"/>
    <col min="2839" max="3072" width="9.140625" style="244"/>
    <col min="3073" max="3073" width="7.140625" style="244" customWidth="1"/>
    <col min="3074" max="3074" width="49.28515625" style="244" customWidth="1"/>
    <col min="3075" max="3075" width="13.5703125" style="244" customWidth="1"/>
    <col min="3076" max="3076" width="6.5703125" style="244" bestFit="1" customWidth="1"/>
    <col min="3077" max="3077" width="7.28515625" style="244" customWidth="1"/>
    <col min="3078" max="3078" width="8.7109375" style="244" customWidth="1"/>
    <col min="3079" max="3079" width="15.42578125" style="244" customWidth="1"/>
    <col min="3080" max="3080" width="17.85546875" style="244" customWidth="1"/>
    <col min="3081" max="3084" width="18.5703125" style="244" bestFit="1" customWidth="1"/>
    <col min="3085" max="3086" width="12.85546875" style="244" bestFit="1" customWidth="1"/>
    <col min="3087" max="3087" width="16.28515625" style="244" bestFit="1" customWidth="1"/>
    <col min="3088" max="3093" width="10.42578125" style="244" bestFit="1" customWidth="1"/>
    <col min="3094" max="3094" width="10.140625" style="244" customWidth="1"/>
    <col min="3095" max="3328" width="9.140625" style="244"/>
    <col min="3329" max="3329" width="7.140625" style="244" customWidth="1"/>
    <col min="3330" max="3330" width="49.28515625" style="244" customWidth="1"/>
    <col min="3331" max="3331" width="13.5703125" style="244" customWidth="1"/>
    <col min="3332" max="3332" width="6.5703125" style="244" bestFit="1" customWidth="1"/>
    <col min="3333" max="3333" width="7.28515625" style="244" customWidth="1"/>
    <col min="3334" max="3334" width="8.7109375" style="244" customWidth="1"/>
    <col min="3335" max="3335" width="15.42578125" style="244" customWidth="1"/>
    <col min="3336" max="3336" width="17.85546875" style="244" customWidth="1"/>
    <col min="3337" max="3340" width="18.5703125" style="244" bestFit="1" customWidth="1"/>
    <col min="3341" max="3342" width="12.85546875" style="244" bestFit="1" customWidth="1"/>
    <col min="3343" max="3343" width="16.28515625" style="244" bestFit="1" customWidth="1"/>
    <col min="3344" max="3349" width="10.42578125" style="244" bestFit="1" customWidth="1"/>
    <col min="3350" max="3350" width="10.140625" style="244" customWidth="1"/>
    <col min="3351" max="3584" width="9.140625" style="244"/>
    <col min="3585" max="3585" width="7.140625" style="244" customWidth="1"/>
    <col min="3586" max="3586" width="49.28515625" style="244" customWidth="1"/>
    <col min="3587" max="3587" width="13.5703125" style="244" customWidth="1"/>
    <col min="3588" max="3588" width="6.5703125" style="244" bestFit="1" customWidth="1"/>
    <col min="3589" max="3589" width="7.28515625" style="244" customWidth="1"/>
    <col min="3590" max="3590" width="8.7109375" style="244" customWidth="1"/>
    <col min="3591" max="3591" width="15.42578125" style="244" customWidth="1"/>
    <col min="3592" max="3592" width="17.85546875" style="244" customWidth="1"/>
    <col min="3593" max="3596" width="18.5703125" style="244" bestFit="1" customWidth="1"/>
    <col min="3597" max="3598" width="12.85546875" style="244" bestFit="1" customWidth="1"/>
    <col min="3599" max="3599" width="16.28515625" style="244" bestFit="1" customWidth="1"/>
    <col min="3600" max="3605" width="10.42578125" style="244" bestFit="1" customWidth="1"/>
    <col min="3606" max="3606" width="10.140625" style="244" customWidth="1"/>
    <col min="3607" max="3840" width="9.140625" style="244"/>
    <col min="3841" max="3841" width="7.140625" style="244" customWidth="1"/>
    <col min="3842" max="3842" width="49.28515625" style="244" customWidth="1"/>
    <col min="3843" max="3843" width="13.5703125" style="244" customWidth="1"/>
    <col min="3844" max="3844" width="6.5703125" style="244" bestFit="1" customWidth="1"/>
    <col min="3845" max="3845" width="7.28515625" style="244" customWidth="1"/>
    <col min="3846" max="3846" width="8.7109375" style="244" customWidth="1"/>
    <col min="3847" max="3847" width="15.42578125" style="244" customWidth="1"/>
    <col min="3848" max="3848" width="17.85546875" style="244" customWidth="1"/>
    <col min="3849" max="3852" width="18.5703125" style="244" bestFit="1" customWidth="1"/>
    <col min="3853" max="3854" width="12.85546875" style="244" bestFit="1" customWidth="1"/>
    <col min="3855" max="3855" width="16.28515625" style="244" bestFit="1" customWidth="1"/>
    <col min="3856" max="3861" width="10.42578125" style="244" bestFit="1" customWidth="1"/>
    <col min="3862" max="3862" width="10.140625" style="244" customWidth="1"/>
    <col min="3863" max="4096" width="9.140625" style="244"/>
    <col min="4097" max="4097" width="7.140625" style="244" customWidth="1"/>
    <col min="4098" max="4098" width="49.28515625" style="244" customWidth="1"/>
    <col min="4099" max="4099" width="13.5703125" style="244" customWidth="1"/>
    <col min="4100" max="4100" width="6.5703125" style="244" bestFit="1" customWidth="1"/>
    <col min="4101" max="4101" width="7.28515625" style="244" customWidth="1"/>
    <col min="4102" max="4102" width="8.7109375" style="244" customWidth="1"/>
    <col min="4103" max="4103" width="15.42578125" style="244" customWidth="1"/>
    <col min="4104" max="4104" width="17.85546875" style="244" customWidth="1"/>
    <col min="4105" max="4108" width="18.5703125" style="244" bestFit="1" customWidth="1"/>
    <col min="4109" max="4110" width="12.85546875" style="244" bestFit="1" customWidth="1"/>
    <col min="4111" max="4111" width="16.28515625" style="244" bestFit="1" customWidth="1"/>
    <col min="4112" max="4117" width="10.42578125" style="244" bestFit="1" customWidth="1"/>
    <col min="4118" max="4118" width="10.140625" style="244" customWidth="1"/>
    <col min="4119" max="4352" width="9.140625" style="244"/>
    <col min="4353" max="4353" width="7.140625" style="244" customWidth="1"/>
    <col min="4354" max="4354" width="49.28515625" style="244" customWidth="1"/>
    <col min="4355" max="4355" width="13.5703125" style="244" customWidth="1"/>
    <col min="4356" max="4356" width="6.5703125" style="244" bestFit="1" customWidth="1"/>
    <col min="4357" max="4357" width="7.28515625" style="244" customWidth="1"/>
    <col min="4358" max="4358" width="8.7109375" style="244" customWidth="1"/>
    <col min="4359" max="4359" width="15.42578125" style="244" customWidth="1"/>
    <col min="4360" max="4360" width="17.85546875" style="244" customWidth="1"/>
    <col min="4361" max="4364" width="18.5703125" style="244" bestFit="1" customWidth="1"/>
    <col min="4365" max="4366" width="12.85546875" style="244" bestFit="1" customWidth="1"/>
    <col min="4367" max="4367" width="16.28515625" style="244" bestFit="1" customWidth="1"/>
    <col min="4368" max="4373" width="10.42578125" style="244" bestFit="1" customWidth="1"/>
    <col min="4374" max="4374" width="10.140625" style="244" customWidth="1"/>
    <col min="4375" max="4608" width="9.140625" style="244"/>
    <col min="4609" max="4609" width="7.140625" style="244" customWidth="1"/>
    <col min="4610" max="4610" width="49.28515625" style="244" customWidth="1"/>
    <col min="4611" max="4611" width="13.5703125" style="244" customWidth="1"/>
    <col min="4612" max="4612" width="6.5703125" style="244" bestFit="1" customWidth="1"/>
    <col min="4613" max="4613" width="7.28515625" style="244" customWidth="1"/>
    <col min="4614" max="4614" width="8.7109375" style="244" customWidth="1"/>
    <col min="4615" max="4615" width="15.42578125" style="244" customWidth="1"/>
    <col min="4616" max="4616" width="17.85546875" style="244" customWidth="1"/>
    <col min="4617" max="4620" width="18.5703125" style="244" bestFit="1" customWidth="1"/>
    <col min="4621" max="4622" width="12.85546875" style="244" bestFit="1" customWidth="1"/>
    <col min="4623" max="4623" width="16.28515625" style="244" bestFit="1" customWidth="1"/>
    <col min="4624" max="4629" width="10.42578125" style="244" bestFit="1" customWidth="1"/>
    <col min="4630" max="4630" width="10.140625" style="244" customWidth="1"/>
    <col min="4631" max="4864" width="9.140625" style="244"/>
    <col min="4865" max="4865" width="7.140625" style="244" customWidth="1"/>
    <col min="4866" max="4866" width="49.28515625" style="244" customWidth="1"/>
    <col min="4867" max="4867" width="13.5703125" style="244" customWidth="1"/>
    <col min="4868" max="4868" width="6.5703125" style="244" bestFit="1" customWidth="1"/>
    <col min="4869" max="4869" width="7.28515625" style="244" customWidth="1"/>
    <col min="4870" max="4870" width="8.7109375" style="244" customWidth="1"/>
    <col min="4871" max="4871" width="15.42578125" style="244" customWidth="1"/>
    <col min="4872" max="4872" width="17.85546875" style="244" customWidth="1"/>
    <col min="4873" max="4876" width="18.5703125" style="244" bestFit="1" customWidth="1"/>
    <col min="4877" max="4878" width="12.85546875" style="244" bestFit="1" customWidth="1"/>
    <col min="4879" max="4879" width="16.28515625" style="244" bestFit="1" customWidth="1"/>
    <col min="4880" max="4885" width="10.42578125" style="244" bestFit="1" customWidth="1"/>
    <col min="4886" max="4886" width="10.140625" style="244" customWidth="1"/>
    <col min="4887" max="5120" width="9.140625" style="244"/>
    <col min="5121" max="5121" width="7.140625" style="244" customWidth="1"/>
    <col min="5122" max="5122" width="49.28515625" style="244" customWidth="1"/>
    <col min="5123" max="5123" width="13.5703125" style="244" customWidth="1"/>
    <col min="5124" max="5124" width="6.5703125" style="244" bestFit="1" customWidth="1"/>
    <col min="5125" max="5125" width="7.28515625" style="244" customWidth="1"/>
    <col min="5126" max="5126" width="8.7109375" style="244" customWidth="1"/>
    <col min="5127" max="5127" width="15.42578125" style="244" customWidth="1"/>
    <col min="5128" max="5128" width="17.85546875" style="244" customWidth="1"/>
    <col min="5129" max="5132" width="18.5703125" style="244" bestFit="1" customWidth="1"/>
    <col min="5133" max="5134" width="12.85546875" style="244" bestFit="1" customWidth="1"/>
    <col min="5135" max="5135" width="16.28515625" style="244" bestFit="1" customWidth="1"/>
    <col min="5136" max="5141" width="10.42578125" style="244" bestFit="1" customWidth="1"/>
    <col min="5142" max="5142" width="10.140625" style="244" customWidth="1"/>
    <col min="5143" max="5376" width="9.140625" style="244"/>
    <col min="5377" max="5377" width="7.140625" style="244" customWidth="1"/>
    <col min="5378" max="5378" width="49.28515625" style="244" customWidth="1"/>
    <col min="5379" max="5379" width="13.5703125" style="244" customWidth="1"/>
    <col min="5380" max="5380" width="6.5703125" style="244" bestFit="1" customWidth="1"/>
    <col min="5381" max="5381" width="7.28515625" style="244" customWidth="1"/>
    <col min="5382" max="5382" width="8.7109375" style="244" customWidth="1"/>
    <col min="5383" max="5383" width="15.42578125" style="244" customWidth="1"/>
    <col min="5384" max="5384" width="17.85546875" style="244" customWidth="1"/>
    <col min="5385" max="5388" width="18.5703125" style="244" bestFit="1" customWidth="1"/>
    <col min="5389" max="5390" width="12.85546875" style="244" bestFit="1" customWidth="1"/>
    <col min="5391" max="5391" width="16.28515625" style="244" bestFit="1" customWidth="1"/>
    <col min="5392" max="5397" width="10.42578125" style="244" bestFit="1" customWidth="1"/>
    <col min="5398" max="5398" width="10.140625" style="244" customWidth="1"/>
    <col min="5399" max="5632" width="9.140625" style="244"/>
    <col min="5633" max="5633" width="7.140625" style="244" customWidth="1"/>
    <col min="5634" max="5634" width="49.28515625" style="244" customWidth="1"/>
    <col min="5635" max="5635" width="13.5703125" style="244" customWidth="1"/>
    <col min="5636" max="5636" width="6.5703125" style="244" bestFit="1" customWidth="1"/>
    <col min="5637" max="5637" width="7.28515625" style="244" customWidth="1"/>
    <col min="5638" max="5638" width="8.7109375" style="244" customWidth="1"/>
    <col min="5639" max="5639" width="15.42578125" style="244" customWidth="1"/>
    <col min="5640" max="5640" width="17.85546875" style="244" customWidth="1"/>
    <col min="5641" max="5644" width="18.5703125" style="244" bestFit="1" customWidth="1"/>
    <col min="5645" max="5646" width="12.85546875" style="244" bestFit="1" customWidth="1"/>
    <col min="5647" max="5647" width="16.28515625" style="244" bestFit="1" customWidth="1"/>
    <col min="5648" max="5653" width="10.42578125" style="244" bestFit="1" customWidth="1"/>
    <col min="5654" max="5654" width="10.140625" style="244" customWidth="1"/>
    <col min="5655" max="5888" width="9.140625" style="244"/>
    <col min="5889" max="5889" width="7.140625" style="244" customWidth="1"/>
    <col min="5890" max="5890" width="49.28515625" style="244" customWidth="1"/>
    <col min="5891" max="5891" width="13.5703125" style="244" customWidth="1"/>
    <col min="5892" max="5892" width="6.5703125" style="244" bestFit="1" customWidth="1"/>
    <col min="5893" max="5893" width="7.28515625" style="244" customWidth="1"/>
    <col min="5894" max="5894" width="8.7109375" style="244" customWidth="1"/>
    <col min="5895" max="5895" width="15.42578125" style="244" customWidth="1"/>
    <col min="5896" max="5896" width="17.85546875" style="244" customWidth="1"/>
    <col min="5897" max="5900" width="18.5703125" style="244" bestFit="1" customWidth="1"/>
    <col min="5901" max="5902" width="12.85546875" style="244" bestFit="1" customWidth="1"/>
    <col min="5903" max="5903" width="16.28515625" style="244" bestFit="1" customWidth="1"/>
    <col min="5904" max="5909" width="10.42578125" style="244" bestFit="1" customWidth="1"/>
    <col min="5910" max="5910" width="10.140625" style="244" customWidth="1"/>
    <col min="5911" max="6144" width="9.140625" style="244"/>
    <col min="6145" max="6145" width="7.140625" style="244" customWidth="1"/>
    <col min="6146" max="6146" width="49.28515625" style="244" customWidth="1"/>
    <col min="6147" max="6147" width="13.5703125" style="244" customWidth="1"/>
    <col min="6148" max="6148" width="6.5703125" style="244" bestFit="1" customWidth="1"/>
    <col min="6149" max="6149" width="7.28515625" style="244" customWidth="1"/>
    <col min="6150" max="6150" width="8.7109375" style="244" customWidth="1"/>
    <col min="6151" max="6151" width="15.42578125" style="244" customWidth="1"/>
    <col min="6152" max="6152" width="17.85546875" style="244" customWidth="1"/>
    <col min="6153" max="6156" width="18.5703125" style="244" bestFit="1" customWidth="1"/>
    <col min="6157" max="6158" width="12.85546875" style="244" bestFit="1" customWidth="1"/>
    <col min="6159" max="6159" width="16.28515625" style="244" bestFit="1" customWidth="1"/>
    <col min="6160" max="6165" width="10.42578125" style="244" bestFit="1" customWidth="1"/>
    <col min="6166" max="6166" width="10.140625" style="244" customWidth="1"/>
    <col min="6167" max="6400" width="9.140625" style="244"/>
    <col min="6401" max="6401" width="7.140625" style="244" customWidth="1"/>
    <col min="6402" max="6402" width="49.28515625" style="244" customWidth="1"/>
    <col min="6403" max="6403" width="13.5703125" style="244" customWidth="1"/>
    <col min="6404" max="6404" width="6.5703125" style="244" bestFit="1" customWidth="1"/>
    <col min="6405" max="6405" width="7.28515625" style="244" customWidth="1"/>
    <col min="6406" max="6406" width="8.7109375" style="244" customWidth="1"/>
    <col min="6407" max="6407" width="15.42578125" style="244" customWidth="1"/>
    <col min="6408" max="6408" width="17.85546875" style="244" customWidth="1"/>
    <col min="6409" max="6412" width="18.5703125" style="244" bestFit="1" customWidth="1"/>
    <col min="6413" max="6414" width="12.85546875" style="244" bestFit="1" customWidth="1"/>
    <col min="6415" max="6415" width="16.28515625" style="244" bestFit="1" customWidth="1"/>
    <col min="6416" max="6421" width="10.42578125" style="244" bestFit="1" customWidth="1"/>
    <col min="6422" max="6422" width="10.140625" style="244" customWidth="1"/>
    <col min="6423" max="6656" width="9.140625" style="244"/>
    <col min="6657" max="6657" width="7.140625" style="244" customWidth="1"/>
    <col min="6658" max="6658" width="49.28515625" style="244" customWidth="1"/>
    <col min="6659" max="6659" width="13.5703125" style="244" customWidth="1"/>
    <col min="6660" max="6660" width="6.5703125" style="244" bestFit="1" customWidth="1"/>
    <col min="6661" max="6661" width="7.28515625" style="244" customWidth="1"/>
    <col min="6662" max="6662" width="8.7109375" style="244" customWidth="1"/>
    <col min="6663" max="6663" width="15.42578125" style="244" customWidth="1"/>
    <col min="6664" max="6664" width="17.85546875" style="244" customWidth="1"/>
    <col min="6665" max="6668" width="18.5703125" style="244" bestFit="1" customWidth="1"/>
    <col min="6669" max="6670" width="12.85546875" style="244" bestFit="1" customWidth="1"/>
    <col min="6671" max="6671" width="16.28515625" style="244" bestFit="1" customWidth="1"/>
    <col min="6672" max="6677" width="10.42578125" style="244" bestFit="1" customWidth="1"/>
    <col min="6678" max="6678" width="10.140625" style="244" customWidth="1"/>
    <col min="6679" max="6912" width="9.140625" style="244"/>
    <col min="6913" max="6913" width="7.140625" style="244" customWidth="1"/>
    <col min="6914" max="6914" width="49.28515625" style="244" customWidth="1"/>
    <col min="6915" max="6915" width="13.5703125" style="244" customWidth="1"/>
    <col min="6916" max="6916" width="6.5703125" style="244" bestFit="1" customWidth="1"/>
    <col min="6917" max="6917" width="7.28515625" style="244" customWidth="1"/>
    <col min="6918" max="6918" width="8.7109375" style="244" customWidth="1"/>
    <col min="6919" max="6919" width="15.42578125" style="244" customWidth="1"/>
    <col min="6920" max="6920" width="17.85546875" style="244" customWidth="1"/>
    <col min="6921" max="6924" width="18.5703125" style="244" bestFit="1" customWidth="1"/>
    <col min="6925" max="6926" width="12.85546875" style="244" bestFit="1" customWidth="1"/>
    <col min="6927" max="6927" width="16.28515625" style="244" bestFit="1" customWidth="1"/>
    <col min="6928" max="6933" width="10.42578125" style="244" bestFit="1" customWidth="1"/>
    <col min="6934" max="6934" width="10.140625" style="244" customWidth="1"/>
    <col min="6935" max="7168" width="9.140625" style="244"/>
    <col min="7169" max="7169" width="7.140625" style="244" customWidth="1"/>
    <col min="7170" max="7170" width="49.28515625" style="244" customWidth="1"/>
    <col min="7171" max="7171" width="13.5703125" style="244" customWidth="1"/>
    <col min="7172" max="7172" width="6.5703125" style="244" bestFit="1" customWidth="1"/>
    <col min="7173" max="7173" width="7.28515625" style="244" customWidth="1"/>
    <col min="7174" max="7174" width="8.7109375" style="244" customWidth="1"/>
    <col min="7175" max="7175" width="15.42578125" style="244" customWidth="1"/>
    <col min="7176" max="7176" width="17.85546875" style="244" customWidth="1"/>
    <col min="7177" max="7180" width="18.5703125" style="244" bestFit="1" customWidth="1"/>
    <col min="7181" max="7182" width="12.85546875" style="244" bestFit="1" customWidth="1"/>
    <col min="7183" max="7183" width="16.28515625" style="244" bestFit="1" customWidth="1"/>
    <col min="7184" max="7189" width="10.42578125" style="244" bestFit="1" customWidth="1"/>
    <col min="7190" max="7190" width="10.140625" style="244" customWidth="1"/>
    <col min="7191" max="7424" width="9.140625" style="244"/>
    <col min="7425" max="7425" width="7.140625" style="244" customWidth="1"/>
    <col min="7426" max="7426" width="49.28515625" style="244" customWidth="1"/>
    <col min="7427" max="7427" width="13.5703125" style="244" customWidth="1"/>
    <col min="7428" max="7428" width="6.5703125" style="244" bestFit="1" customWidth="1"/>
    <col min="7429" max="7429" width="7.28515625" style="244" customWidth="1"/>
    <col min="7430" max="7430" width="8.7109375" style="244" customWidth="1"/>
    <col min="7431" max="7431" width="15.42578125" style="244" customWidth="1"/>
    <col min="7432" max="7432" width="17.85546875" style="244" customWidth="1"/>
    <col min="7433" max="7436" width="18.5703125" style="244" bestFit="1" customWidth="1"/>
    <col min="7437" max="7438" width="12.85546875" style="244" bestFit="1" customWidth="1"/>
    <col min="7439" max="7439" width="16.28515625" style="244" bestFit="1" customWidth="1"/>
    <col min="7440" max="7445" width="10.42578125" style="244" bestFit="1" customWidth="1"/>
    <col min="7446" max="7446" width="10.140625" style="244" customWidth="1"/>
    <col min="7447" max="7680" width="9.140625" style="244"/>
    <col min="7681" max="7681" width="7.140625" style="244" customWidth="1"/>
    <col min="7682" max="7682" width="49.28515625" style="244" customWidth="1"/>
    <col min="7683" max="7683" width="13.5703125" style="244" customWidth="1"/>
    <col min="7684" max="7684" width="6.5703125" style="244" bestFit="1" customWidth="1"/>
    <col min="7685" max="7685" width="7.28515625" style="244" customWidth="1"/>
    <col min="7686" max="7686" width="8.7109375" style="244" customWidth="1"/>
    <col min="7687" max="7687" width="15.42578125" style="244" customWidth="1"/>
    <col min="7688" max="7688" width="17.85546875" style="244" customWidth="1"/>
    <col min="7689" max="7692" width="18.5703125" style="244" bestFit="1" customWidth="1"/>
    <col min="7693" max="7694" width="12.85546875" style="244" bestFit="1" customWidth="1"/>
    <col min="7695" max="7695" width="16.28515625" style="244" bestFit="1" customWidth="1"/>
    <col min="7696" max="7701" width="10.42578125" style="244" bestFit="1" customWidth="1"/>
    <col min="7702" max="7702" width="10.140625" style="244" customWidth="1"/>
    <col min="7703" max="7936" width="9.140625" style="244"/>
    <col min="7937" max="7937" width="7.140625" style="244" customWidth="1"/>
    <col min="7938" max="7938" width="49.28515625" style="244" customWidth="1"/>
    <col min="7939" max="7939" width="13.5703125" style="244" customWidth="1"/>
    <col min="7940" max="7940" width="6.5703125" style="244" bestFit="1" customWidth="1"/>
    <col min="7941" max="7941" width="7.28515625" style="244" customWidth="1"/>
    <col min="7942" max="7942" width="8.7109375" style="244" customWidth="1"/>
    <col min="7943" max="7943" width="15.42578125" style="244" customWidth="1"/>
    <col min="7944" max="7944" width="17.85546875" style="244" customWidth="1"/>
    <col min="7945" max="7948" width="18.5703125" style="244" bestFit="1" customWidth="1"/>
    <col min="7949" max="7950" width="12.85546875" style="244" bestFit="1" customWidth="1"/>
    <col min="7951" max="7951" width="16.28515625" style="244" bestFit="1" customWidth="1"/>
    <col min="7952" max="7957" width="10.42578125" style="244" bestFit="1" customWidth="1"/>
    <col min="7958" max="7958" width="10.140625" style="244" customWidth="1"/>
    <col min="7959" max="8192" width="9.140625" style="244"/>
    <col min="8193" max="8193" width="7.140625" style="244" customWidth="1"/>
    <col min="8194" max="8194" width="49.28515625" style="244" customWidth="1"/>
    <col min="8195" max="8195" width="13.5703125" style="244" customWidth="1"/>
    <col min="8196" max="8196" width="6.5703125" style="244" bestFit="1" customWidth="1"/>
    <col min="8197" max="8197" width="7.28515625" style="244" customWidth="1"/>
    <col min="8198" max="8198" width="8.7109375" style="244" customWidth="1"/>
    <col min="8199" max="8199" width="15.42578125" style="244" customWidth="1"/>
    <col min="8200" max="8200" width="17.85546875" style="244" customWidth="1"/>
    <col min="8201" max="8204" width="18.5703125" style="244" bestFit="1" customWidth="1"/>
    <col min="8205" max="8206" width="12.85546875" style="244" bestFit="1" customWidth="1"/>
    <col min="8207" max="8207" width="16.28515625" style="244" bestFit="1" customWidth="1"/>
    <col min="8208" max="8213" width="10.42578125" style="244" bestFit="1" customWidth="1"/>
    <col min="8214" max="8214" width="10.140625" style="244" customWidth="1"/>
    <col min="8215" max="8448" width="9.140625" style="244"/>
    <col min="8449" max="8449" width="7.140625" style="244" customWidth="1"/>
    <col min="8450" max="8450" width="49.28515625" style="244" customWidth="1"/>
    <col min="8451" max="8451" width="13.5703125" style="244" customWidth="1"/>
    <col min="8452" max="8452" width="6.5703125" style="244" bestFit="1" customWidth="1"/>
    <col min="8453" max="8453" width="7.28515625" style="244" customWidth="1"/>
    <col min="8454" max="8454" width="8.7109375" style="244" customWidth="1"/>
    <col min="8455" max="8455" width="15.42578125" style="244" customWidth="1"/>
    <col min="8456" max="8456" width="17.85546875" style="244" customWidth="1"/>
    <col min="8457" max="8460" width="18.5703125" style="244" bestFit="1" customWidth="1"/>
    <col min="8461" max="8462" width="12.85546875" style="244" bestFit="1" customWidth="1"/>
    <col min="8463" max="8463" width="16.28515625" style="244" bestFit="1" customWidth="1"/>
    <col min="8464" max="8469" width="10.42578125" style="244" bestFit="1" customWidth="1"/>
    <col min="8470" max="8470" width="10.140625" style="244" customWidth="1"/>
    <col min="8471" max="8704" width="9.140625" style="244"/>
    <col min="8705" max="8705" width="7.140625" style="244" customWidth="1"/>
    <col min="8706" max="8706" width="49.28515625" style="244" customWidth="1"/>
    <col min="8707" max="8707" width="13.5703125" style="244" customWidth="1"/>
    <col min="8708" max="8708" width="6.5703125" style="244" bestFit="1" customWidth="1"/>
    <col min="8709" max="8709" width="7.28515625" style="244" customWidth="1"/>
    <col min="8710" max="8710" width="8.7109375" style="244" customWidth="1"/>
    <col min="8711" max="8711" width="15.42578125" style="244" customWidth="1"/>
    <col min="8712" max="8712" width="17.85546875" style="244" customWidth="1"/>
    <col min="8713" max="8716" width="18.5703125" style="244" bestFit="1" customWidth="1"/>
    <col min="8717" max="8718" width="12.85546875" style="244" bestFit="1" customWidth="1"/>
    <col min="8719" max="8719" width="16.28515625" style="244" bestFit="1" customWidth="1"/>
    <col min="8720" max="8725" width="10.42578125" style="244" bestFit="1" customWidth="1"/>
    <col min="8726" max="8726" width="10.140625" style="244" customWidth="1"/>
    <col min="8727" max="8960" width="9.140625" style="244"/>
    <col min="8961" max="8961" width="7.140625" style="244" customWidth="1"/>
    <col min="8962" max="8962" width="49.28515625" style="244" customWidth="1"/>
    <col min="8963" max="8963" width="13.5703125" style="244" customWidth="1"/>
    <col min="8964" max="8964" width="6.5703125" style="244" bestFit="1" customWidth="1"/>
    <col min="8965" max="8965" width="7.28515625" style="244" customWidth="1"/>
    <col min="8966" max="8966" width="8.7109375" style="244" customWidth="1"/>
    <col min="8967" max="8967" width="15.42578125" style="244" customWidth="1"/>
    <col min="8968" max="8968" width="17.85546875" style="244" customWidth="1"/>
    <col min="8969" max="8972" width="18.5703125" style="244" bestFit="1" customWidth="1"/>
    <col min="8973" max="8974" width="12.85546875" style="244" bestFit="1" customWidth="1"/>
    <col min="8975" max="8975" width="16.28515625" style="244" bestFit="1" customWidth="1"/>
    <col min="8976" max="8981" width="10.42578125" style="244" bestFit="1" customWidth="1"/>
    <col min="8982" max="8982" width="10.140625" style="244" customWidth="1"/>
    <col min="8983" max="9216" width="9.140625" style="244"/>
    <col min="9217" max="9217" width="7.140625" style="244" customWidth="1"/>
    <col min="9218" max="9218" width="49.28515625" style="244" customWidth="1"/>
    <col min="9219" max="9219" width="13.5703125" style="244" customWidth="1"/>
    <col min="9220" max="9220" width="6.5703125" style="244" bestFit="1" customWidth="1"/>
    <col min="9221" max="9221" width="7.28515625" style="244" customWidth="1"/>
    <col min="9222" max="9222" width="8.7109375" style="244" customWidth="1"/>
    <col min="9223" max="9223" width="15.42578125" style="244" customWidth="1"/>
    <col min="9224" max="9224" width="17.85546875" style="244" customWidth="1"/>
    <col min="9225" max="9228" width="18.5703125" style="244" bestFit="1" customWidth="1"/>
    <col min="9229" max="9230" width="12.85546875" style="244" bestFit="1" customWidth="1"/>
    <col min="9231" max="9231" width="16.28515625" style="244" bestFit="1" customWidth="1"/>
    <col min="9232" max="9237" width="10.42578125" style="244" bestFit="1" customWidth="1"/>
    <col min="9238" max="9238" width="10.140625" style="244" customWidth="1"/>
    <col min="9239" max="9472" width="9.140625" style="244"/>
    <col min="9473" max="9473" width="7.140625" style="244" customWidth="1"/>
    <col min="9474" max="9474" width="49.28515625" style="244" customWidth="1"/>
    <col min="9475" max="9475" width="13.5703125" style="244" customWidth="1"/>
    <col min="9476" max="9476" width="6.5703125" style="244" bestFit="1" customWidth="1"/>
    <col min="9477" max="9477" width="7.28515625" style="244" customWidth="1"/>
    <col min="9478" max="9478" width="8.7109375" style="244" customWidth="1"/>
    <col min="9479" max="9479" width="15.42578125" style="244" customWidth="1"/>
    <col min="9480" max="9480" width="17.85546875" style="244" customWidth="1"/>
    <col min="9481" max="9484" width="18.5703125" style="244" bestFit="1" customWidth="1"/>
    <col min="9485" max="9486" width="12.85546875" style="244" bestFit="1" customWidth="1"/>
    <col min="9487" max="9487" width="16.28515625" style="244" bestFit="1" customWidth="1"/>
    <col min="9488" max="9493" width="10.42578125" style="244" bestFit="1" customWidth="1"/>
    <col min="9494" max="9494" width="10.140625" style="244" customWidth="1"/>
    <col min="9495" max="9728" width="9.140625" style="244"/>
    <col min="9729" max="9729" width="7.140625" style="244" customWidth="1"/>
    <col min="9730" max="9730" width="49.28515625" style="244" customWidth="1"/>
    <col min="9731" max="9731" width="13.5703125" style="244" customWidth="1"/>
    <col min="9732" max="9732" width="6.5703125" style="244" bestFit="1" customWidth="1"/>
    <col min="9733" max="9733" width="7.28515625" style="244" customWidth="1"/>
    <col min="9734" max="9734" width="8.7109375" style="244" customWidth="1"/>
    <col min="9735" max="9735" width="15.42578125" style="244" customWidth="1"/>
    <col min="9736" max="9736" width="17.85546875" style="244" customWidth="1"/>
    <col min="9737" max="9740" width="18.5703125" style="244" bestFit="1" customWidth="1"/>
    <col min="9741" max="9742" width="12.85546875" style="244" bestFit="1" customWidth="1"/>
    <col min="9743" max="9743" width="16.28515625" style="244" bestFit="1" customWidth="1"/>
    <col min="9744" max="9749" width="10.42578125" style="244" bestFit="1" customWidth="1"/>
    <col min="9750" max="9750" width="10.140625" style="244" customWidth="1"/>
    <col min="9751" max="9984" width="9.140625" style="244"/>
    <col min="9985" max="9985" width="7.140625" style="244" customWidth="1"/>
    <col min="9986" max="9986" width="49.28515625" style="244" customWidth="1"/>
    <col min="9987" max="9987" width="13.5703125" style="244" customWidth="1"/>
    <col min="9988" max="9988" width="6.5703125" style="244" bestFit="1" customWidth="1"/>
    <col min="9989" max="9989" width="7.28515625" style="244" customWidth="1"/>
    <col min="9990" max="9990" width="8.7109375" style="244" customWidth="1"/>
    <col min="9991" max="9991" width="15.42578125" style="244" customWidth="1"/>
    <col min="9992" max="9992" width="17.85546875" style="244" customWidth="1"/>
    <col min="9993" max="9996" width="18.5703125" style="244" bestFit="1" customWidth="1"/>
    <col min="9997" max="9998" width="12.85546875" style="244" bestFit="1" customWidth="1"/>
    <col min="9999" max="9999" width="16.28515625" style="244" bestFit="1" customWidth="1"/>
    <col min="10000" max="10005" width="10.42578125" style="244" bestFit="1" customWidth="1"/>
    <col min="10006" max="10006" width="10.140625" style="244" customWidth="1"/>
    <col min="10007" max="10240" width="9.140625" style="244"/>
    <col min="10241" max="10241" width="7.140625" style="244" customWidth="1"/>
    <col min="10242" max="10242" width="49.28515625" style="244" customWidth="1"/>
    <col min="10243" max="10243" width="13.5703125" style="244" customWidth="1"/>
    <col min="10244" max="10244" width="6.5703125" style="244" bestFit="1" customWidth="1"/>
    <col min="10245" max="10245" width="7.28515625" style="244" customWidth="1"/>
    <col min="10246" max="10246" width="8.7109375" style="244" customWidth="1"/>
    <col min="10247" max="10247" width="15.42578125" style="244" customWidth="1"/>
    <col min="10248" max="10248" width="17.85546875" style="244" customWidth="1"/>
    <col min="10249" max="10252" width="18.5703125" style="244" bestFit="1" customWidth="1"/>
    <col min="10253" max="10254" width="12.85546875" style="244" bestFit="1" customWidth="1"/>
    <col min="10255" max="10255" width="16.28515625" style="244" bestFit="1" customWidth="1"/>
    <col min="10256" max="10261" width="10.42578125" style="244" bestFit="1" customWidth="1"/>
    <col min="10262" max="10262" width="10.140625" style="244" customWidth="1"/>
    <col min="10263" max="10496" width="9.140625" style="244"/>
    <col min="10497" max="10497" width="7.140625" style="244" customWidth="1"/>
    <col min="10498" max="10498" width="49.28515625" style="244" customWidth="1"/>
    <col min="10499" max="10499" width="13.5703125" style="244" customWidth="1"/>
    <col min="10500" max="10500" width="6.5703125" style="244" bestFit="1" customWidth="1"/>
    <col min="10501" max="10501" width="7.28515625" style="244" customWidth="1"/>
    <col min="10502" max="10502" width="8.7109375" style="244" customWidth="1"/>
    <col min="10503" max="10503" width="15.42578125" style="244" customWidth="1"/>
    <col min="10504" max="10504" width="17.85546875" style="244" customWidth="1"/>
    <col min="10505" max="10508" width="18.5703125" style="244" bestFit="1" customWidth="1"/>
    <col min="10509" max="10510" width="12.85546875" style="244" bestFit="1" customWidth="1"/>
    <col min="10511" max="10511" width="16.28515625" style="244" bestFit="1" customWidth="1"/>
    <col min="10512" max="10517" width="10.42578125" style="244" bestFit="1" customWidth="1"/>
    <col min="10518" max="10518" width="10.140625" style="244" customWidth="1"/>
    <col min="10519" max="10752" width="9.140625" style="244"/>
    <col min="10753" max="10753" width="7.140625" style="244" customWidth="1"/>
    <col min="10754" max="10754" width="49.28515625" style="244" customWidth="1"/>
    <col min="10755" max="10755" width="13.5703125" style="244" customWidth="1"/>
    <col min="10756" max="10756" width="6.5703125" style="244" bestFit="1" customWidth="1"/>
    <col min="10757" max="10757" width="7.28515625" style="244" customWidth="1"/>
    <col min="10758" max="10758" width="8.7109375" style="244" customWidth="1"/>
    <col min="10759" max="10759" width="15.42578125" style="244" customWidth="1"/>
    <col min="10760" max="10760" width="17.85546875" style="244" customWidth="1"/>
    <col min="10761" max="10764" width="18.5703125" style="244" bestFit="1" customWidth="1"/>
    <col min="10765" max="10766" width="12.85546875" style="244" bestFit="1" customWidth="1"/>
    <col min="10767" max="10767" width="16.28515625" style="244" bestFit="1" customWidth="1"/>
    <col min="10768" max="10773" width="10.42578125" style="244" bestFit="1" customWidth="1"/>
    <col min="10774" max="10774" width="10.140625" style="244" customWidth="1"/>
    <col min="10775" max="11008" width="9.140625" style="244"/>
    <col min="11009" max="11009" width="7.140625" style="244" customWidth="1"/>
    <col min="11010" max="11010" width="49.28515625" style="244" customWidth="1"/>
    <col min="11011" max="11011" width="13.5703125" style="244" customWidth="1"/>
    <col min="11012" max="11012" width="6.5703125" style="244" bestFit="1" customWidth="1"/>
    <col min="11013" max="11013" width="7.28515625" style="244" customWidth="1"/>
    <col min="11014" max="11014" width="8.7109375" style="244" customWidth="1"/>
    <col min="11015" max="11015" width="15.42578125" style="244" customWidth="1"/>
    <col min="11016" max="11016" width="17.85546875" style="244" customWidth="1"/>
    <col min="11017" max="11020" width="18.5703125" style="244" bestFit="1" customWidth="1"/>
    <col min="11021" max="11022" width="12.85546875" style="244" bestFit="1" customWidth="1"/>
    <col min="11023" max="11023" width="16.28515625" style="244" bestFit="1" customWidth="1"/>
    <col min="11024" max="11029" width="10.42578125" style="244" bestFit="1" customWidth="1"/>
    <col min="11030" max="11030" width="10.140625" style="244" customWidth="1"/>
    <col min="11031" max="11264" width="9.140625" style="244"/>
    <col min="11265" max="11265" width="7.140625" style="244" customWidth="1"/>
    <col min="11266" max="11266" width="49.28515625" style="244" customWidth="1"/>
    <col min="11267" max="11267" width="13.5703125" style="244" customWidth="1"/>
    <col min="11268" max="11268" width="6.5703125" style="244" bestFit="1" customWidth="1"/>
    <col min="11269" max="11269" width="7.28515625" style="244" customWidth="1"/>
    <col min="11270" max="11270" width="8.7109375" style="244" customWidth="1"/>
    <col min="11271" max="11271" width="15.42578125" style="244" customWidth="1"/>
    <col min="11272" max="11272" width="17.85546875" style="244" customWidth="1"/>
    <col min="11273" max="11276" width="18.5703125" style="244" bestFit="1" customWidth="1"/>
    <col min="11277" max="11278" width="12.85546875" style="244" bestFit="1" customWidth="1"/>
    <col min="11279" max="11279" width="16.28515625" style="244" bestFit="1" customWidth="1"/>
    <col min="11280" max="11285" width="10.42578125" style="244" bestFit="1" customWidth="1"/>
    <col min="11286" max="11286" width="10.140625" style="244" customWidth="1"/>
    <col min="11287" max="11520" width="9.140625" style="244"/>
    <col min="11521" max="11521" width="7.140625" style="244" customWidth="1"/>
    <col min="11522" max="11522" width="49.28515625" style="244" customWidth="1"/>
    <col min="11523" max="11523" width="13.5703125" style="244" customWidth="1"/>
    <col min="11524" max="11524" width="6.5703125" style="244" bestFit="1" customWidth="1"/>
    <col min="11525" max="11525" width="7.28515625" style="244" customWidth="1"/>
    <col min="11526" max="11526" width="8.7109375" style="244" customWidth="1"/>
    <col min="11527" max="11527" width="15.42578125" style="244" customWidth="1"/>
    <col min="11528" max="11528" width="17.85546875" style="244" customWidth="1"/>
    <col min="11529" max="11532" width="18.5703125" style="244" bestFit="1" customWidth="1"/>
    <col min="11533" max="11534" width="12.85546875" style="244" bestFit="1" customWidth="1"/>
    <col min="11535" max="11535" width="16.28515625" style="244" bestFit="1" customWidth="1"/>
    <col min="11536" max="11541" width="10.42578125" style="244" bestFit="1" customWidth="1"/>
    <col min="11542" max="11542" width="10.140625" style="244" customWidth="1"/>
    <col min="11543" max="11776" width="9.140625" style="244"/>
    <col min="11777" max="11777" width="7.140625" style="244" customWidth="1"/>
    <col min="11778" max="11778" width="49.28515625" style="244" customWidth="1"/>
    <col min="11779" max="11779" width="13.5703125" style="244" customWidth="1"/>
    <col min="11780" max="11780" width="6.5703125" style="244" bestFit="1" customWidth="1"/>
    <col min="11781" max="11781" width="7.28515625" style="244" customWidth="1"/>
    <col min="11782" max="11782" width="8.7109375" style="244" customWidth="1"/>
    <col min="11783" max="11783" width="15.42578125" style="244" customWidth="1"/>
    <col min="11784" max="11784" width="17.85546875" style="244" customWidth="1"/>
    <col min="11785" max="11788" width="18.5703125" style="244" bestFit="1" customWidth="1"/>
    <col min="11789" max="11790" width="12.85546875" style="244" bestFit="1" customWidth="1"/>
    <col min="11791" max="11791" width="16.28515625" style="244" bestFit="1" customWidth="1"/>
    <col min="11792" max="11797" width="10.42578125" style="244" bestFit="1" customWidth="1"/>
    <col min="11798" max="11798" width="10.140625" style="244" customWidth="1"/>
    <col min="11799" max="12032" width="9.140625" style="244"/>
    <col min="12033" max="12033" width="7.140625" style="244" customWidth="1"/>
    <col min="12034" max="12034" width="49.28515625" style="244" customWidth="1"/>
    <col min="12035" max="12035" width="13.5703125" style="244" customWidth="1"/>
    <col min="12036" max="12036" width="6.5703125" style="244" bestFit="1" customWidth="1"/>
    <col min="12037" max="12037" width="7.28515625" style="244" customWidth="1"/>
    <col min="12038" max="12038" width="8.7109375" style="244" customWidth="1"/>
    <col min="12039" max="12039" width="15.42578125" style="244" customWidth="1"/>
    <col min="12040" max="12040" width="17.85546875" style="244" customWidth="1"/>
    <col min="12041" max="12044" width="18.5703125" style="244" bestFit="1" customWidth="1"/>
    <col min="12045" max="12046" width="12.85546875" style="244" bestFit="1" customWidth="1"/>
    <col min="12047" max="12047" width="16.28515625" style="244" bestFit="1" customWidth="1"/>
    <col min="12048" max="12053" width="10.42578125" style="244" bestFit="1" customWidth="1"/>
    <col min="12054" max="12054" width="10.140625" style="244" customWidth="1"/>
    <col min="12055" max="12288" width="9.140625" style="244"/>
    <col min="12289" max="12289" width="7.140625" style="244" customWidth="1"/>
    <col min="12290" max="12290" width="49.28515625" style="244" customWidth="1"/>
    <col min="12291" max="12291" width="13.5703125" style="244" customWidth="1"/>
    <col min="12292" max="12292" width="6.5703125" style="244" bestFit="1" customWidth="1"/>
    <col min="12293" max="12293" width="7.28515625" style="244" customWidth="1"/>
    <col min="12294" max="12294" width="8.7109375" style="244" customWidth="1"/>
    <col min="12295" max="12295" width="15.42578125" style="244" customWidth="1"/>
    <col min="12296" max="12296" width="17.85546875" style="244" customWidth="1"/>
    <col min="12297" max="12300" width="18.5703125" style="244" bestFit="1" customWidth="1"/>
    <col min="12301" max="12302" width="12.85546875" style="244" bestFit="1" customWidth="1"/>
    <col min="12303" max="12303" width="16.28515625" style="244" bestFit="1" customWidth="1"/>
    <col min="12304" max="12309" width="10.42578125" style="244" bestFit="1" customWidth="1"/>
    <col min="12310" max="12310" width="10.140625" style="244" customWidth="1"/>
    <col min="12311" max="12544" width="9.140625" style="244"/>
    <col min="12545" max="12545" width="7.140625" style="244" customWidth="1"/>
    <col min="12546" max="12546" width="49.28515625" style="244" customWidth="1"/>
    <col min="12547" max="12547" width="13.5703125" style="244" customWidth="1"/>
    <col min="12548" max="12548" width="6.5703125" style="244" bestFit="1" customWidth="1"/>
    <col min="12549" max="12549" width="7.28515625" style="244" customWidth="1"/>
    <col min="12550" max="12550" width="8.7109375" style="244" customWidth="1"/>
    <col min="12551" max="12551" width="15.42578125" style="244" customWidth="1"/>
    <col min="12552" max="12552" width="17.85546875" style="244" customWidth="1"/>
    <col min="12553" max="12556" width="18.5703125" style="244" bestFit="1" customWidth="1"/>
    <col min="12557" max="12558" width="12.85546875" style="244" bestFit="1" customWidth="1"/>
    <col min="12559" max="12559" width="16.28515625" style="244" bestFit="1" customWidth="1"/>
    <col min="12560" max="12565" width="10.42578125" style="244" bestFit="1" customWidth="1"/>
    <col min="12566" max="12566" width="10.140625" style="244" customWidth="1"/>
    <col min="12567" max="12800" width="9.140625" style="244"/>
    <col min="12801" max="12801" width="7.140625" style="244" customWidth="1"/>
    <col min="12802" max="12802" width="49.28515625" style="244" customWidth="1"/>
    <col min="12803" max="12803" width="13.5703125" style="244" customWidth="1"/>
    <col min="12804" max="12804" width="6.5703125" style="244" bestFit="1" customWidth="1"/>
    <col min="12805" max="12805" width="7.28515625" style="244" customWidth="1"/>
    <col min="12806" max="12806" width="8.7109375" style="244" customWidth="1"/>
    <col min="12807" max="12807" width="15.42578125" style="244" customWidth="1"/>
    <col min="12808" max="12808" width="17.85546875" style="244" customWidth="1"/>
    <col min="12809" max="12812" width="18.5703125" style="244" bestFit="1" customWidth="1"/>
    <col min="12813" max="12814" width="12.85546875" style="244" bestFit="1" customWidth="1"/>
    <col min="12815" max="12815" width="16.28515625" style="244" bestFit="1" customWidth="1"/>
    <col min="12816" max="12821" width="10.42578125" style="244" bestFit="1" customWidth="1"/>
    <col min="12822" max="12822" width="10.140625" style="244" customWidth="1"/>
    <col min="12823" max="13056" width="9.140625" style="244"/>
    <col min="13057" max="13057" width="7.140625" style="244" customWidth="1"/>
    <col min="13058" max="13058" width="49.28515625" style="244" customWidth="1"/>
    <col min="13059" max="13059" width="13.5703125" style="244" customWidth="1"/>
    <col min="13060" max="13060" width="6.5703125" style="244" bestFit="1" customWidth="1"/>
    <col min="13061" max="13061" width="7.28515625" style="244" customWidth="1"/>
    <col min="13062" max="13062" width="8.7109375" style="244" customWidth="1"/>
    <col min="13063" max="13063" width="15.42578125" style="244" customWidth="1"/>
    <col min="13064" max="13064" width="17.85546875" style="244" customWidth="1"/>
    <col min="13065" max="13068" width="18.5703125" style="244" bestFit="1" customWidth="1"/>
    <col min="13069" max="13070" width="12.85546875" style="244" bestFit="1" customWidth="1"/>
    <col min="13071" max="13071" width="16.28515625" style="244" bestFit="1" customWidth="1"/>
    <col min="13072" max="13077" width="10.42578125" style="244" bestFit="1" customWidth="1"/>
    <col min="13078" max="13078" width="10.140625" style="244" customWidth="1"/>
    <col min="13079" max="13312" width="9.140625" style="244"/>
    <col min="13313" max="13313" width="7.140625" style="244" customWidth="1"/>
    <col min="13314" max="13314" width="49.28515625" style="244" customWidth="1"/>
    <col min="13315" max="13315" width="13.5703125" style="244" customWidth="1"/>
    <col min="13316" max="13316" width="6.5703125" style="244" bestFit="1" customWidth="1"/>
    <col min="13317" max="13317" width="7.28515625" style="244" customWidth="1"/>
    <col min="13318" max="13318" width="8.7109375" style="244" customWidth="1"/>
    <col min="13319" max="13319" width="15.42578125" style="244" customWidth="1"/>
    <col min="13320" max="13320" width="17.85546875" style="244" customWidth="1"/>
    <col min="13321" max="13324" width="18.5703125" style="244" bestFit="1" customWidth="1"/>
    <col min="13325" max="13326" width="12.85546875" style="244" bestFit="1" customWidth="1"/>
    <col min="13327" max="13327" width="16.28515625" style="244" bestFit="1" customWidth="1"/>
    <col min="13328" max="13333" width="10.42578125" style="244" bestFit="1" customWidth="1"/>
    <col min="13334" max="13334" width="10.140625" style="244" customWidth="1"/>
    <col min="13335" max="13568" width="9.140625" style="244"/>
    <col min="13569" max="13569" width="7.140625" style="244" customWidth="1"/>
    <col min="13570" max="13570" width="49.28515625" style="244" customWidth="1"/>
    <col min="13571" max="13571" width="13.5703125" style="244" customWidth="1"/>
    <col min="13572" max="13572" width="6.5703125" style="244" bestFit="1" customWidth="1"/>
    <col min="13573" max="13573" width="7.28515625" style="244" customWidth="1"/>
    <col min="13574" max="13574" width="8.7109375" style="244" customWidth="1"/>
    <col min="13575" max="13575" width="15.42578125" style="244" customWidth="1"/>
    <col min="13576" max="13576" width="17.85546875" style="244" customWidth="1"/>
    <col min="13577" max="13580" width="18.5703125" style="244" bestFit="1" customWidth="1"/>
    <col min="13581" max="13582" width="12.85546875" style="244" bestFit="1" customWidth="1"/>
    <col min="13583" max="13583" width="16.28515625" style="244" bestFit="1" customWidth="1"/>
    <col min="13584" max="13589" width="10.42578125" style="244" bestFit="1" customWidth="1"/>
    <col min="13590" max="13590" width="10.140625" style="244" customWidth="1"/>
    <col min="13591" max="13824" width="9.140625" style="244"/>
    <col min="13825" max="13825" width="7.140625" style="244" customWidth="1"/>
    <col min="13826" max="13826" width="49.28515625" style="244" customWidth="1"/>
    <col min="13827" max="13827" width="13.5703125" style="244" customWidth="1"/>
    <col min="13828" max="13828" width="6.5703125" style="244" bestFit="1" customWidth="1"/>
    <col min="13829" max="13829" width="7.28515625" style="244" customWidth="1"/>
    <col min="13830" max="13830" width="8.7109375" style="244" customWidth="1"/>
    <col min="13831" max="13831" width="15.42578125" style="244" customWidth="1"/>
    <col min="13832" max="13832" width="17.85546875" style="244" customWidth="1"/>
    <col min="13833" max="13836" width="18.5703125" style="244" bestFit="1" customWidth="1"/>
    <col min="13837" max="13838" width="12.85546875" style="244" bestFit="1" customWidth="1"/>
    <col min="13839" max="13839" width="16.28515625" style="244" bestFit="1" customWidth="1"/>
    <col min="13840" max="13845" width="10.42578125" style="244" bestFit="1" customWidth="1"/>
    <col min="13846" max="13846" width="10.140625" style="244" customWidth="1"/>
    <col min="13847" max="14080" width="9.140625" style="244"/>
    <col min="14081" max="14081" width="7.140625" style="244" customWidth="1"/>
    <col min="14082" max="14082" width="49.28515625" style="244" customWidth="1"/>
    <col min="14083" max="14083" width="13.5703125" style="244" customWidth="1"/>
    <col min="14084" max="14084" width="6.5703125" style="244" bestFit="1" customWidth="1"/>
    <col min="14085" max="14085" width="7.28515625" style="244" customWidth="1"/>
    <col min="14086" max="14086" width="8.7109375" style="244" customWidth="1"/>
    <col min="14087" max="14087" width="15.42578125" style="244" customWidth="1"/>
    <col min="14088" max="14088" width="17.85546875" style="244" customWidth="1"/>
    <col min="14089" max="14092" width="18.5703125" style="244" bestFit="1" customWidth="1"/>
    <col min="14093" max="14094" width="12.85546875" style="244" bestFit="1" customWidth="1"/>
    <col min="14095" max="14095" width="16.28515625" style="244" bestFit="1" customWidth="1"/>
    <col min="14096" max="14101" width="10.42578125" style="244" bestFit="1" customWidth="1"/>
    <col min="14102" max="14102" width="10.140625" style="244" customWidth="1"/>
    <col min="14103" max="14336" width="9.140625" style="244"/>
    <col min="14337" max="14337" width="7.140625" style="244" customWidth="1"/>
    <col min="14338" max="14338" width="49.28515625" style="244" customWidth="1"/>
    <col min="14339" max="14339" width="13.5703125" style="244" customWidth="1"/>
    <col min="14340" max="14340" width="6.5703125" style="244" bestFit="1" customWidth="1"/>
    <col min="14341" max="14341" width="7.28515625" style="244" customWidth="1"/>
    <col min="14342" max="14342" width="8.7109375" style="244" customWidth="1"/>
    <col min="14343" max="14343" width="15.42578125" style="244" customWidth="1"/>
    <col min="14344" max="14344" width="17.85546875" style="244" customWidth="1"/>
    <col min="14345" max="14348" width="18.5703125" style="244" bestFit="1" customWidth="1"/>
    <col min="14349" max="14350" width="12.85546875" style="244" bestFit="1" customWidth="1"/>
    <col min="14351" max="14351" width="16.28515625" style="244" bestFit="1" customWidth="1"/>
    <col min="14352" max="14357" width="10.42578125" style="244" bestFit="1" customWidth="1"/>
    <col min="14358" max="14358" width="10.140625" style="244" customWidth="1"/>
    <col min="14359" max="14592" width="9.140625" style="244"/>
    <col min="14593" max="14593" width="7.140625" style="244" customWidth="1"/>
    <col min="14594" max="14594" width="49.28515625" style="244" customWidth="1"/>
    <col min="14595" max="14595" width="13.5703125" style="244" customWidth="1"/>
    <col min="14596" max="14596" width="6.5703125" style="244" bestFit="1" customWidth="1"/>
    <col min="14597" max="14597" width="7.28515625" style="244" customWidth="1"/>
    <col min="14598" max="14598" width="8.7109375" style="244" customWidth="1"/>
    <col min="14599" max="14599" width="15.42578125" style="244" customWidth="1"/>
    <col min="14600" max="14600" width="17.85546875" style="244" customWidth="1"/>
    <col min="14601" max="14604" width="18.5703125" style="244" bestFit="1" customWidth="1"/>
    <col min="14605" max="14606" width="12.85546875" style="244" bestFit="1" customWidth="1"/>
    <col min="14607" max="14607" width="16.28515625" style="244" bestFit="1" customWidth="1"/>
    <col min="14608" max="14613" width="10.42578125" style="244" bestFit="1" customWidth="1"/>
    <col min="14614" max="14614" width="10.140625" style="244" customWidth="1"/>
    <col min="14615" max="14848" width="9.140625" style="244"/>
    <col min="14849" max="14849" width="7.140625" style="244" customWidth="1"/>
    <col min="14850" max="14850" width="49.28515625" style="244" customWidth="1"/>
    <col min="14851" max="14851" width="13.5703125" style="244" customWidth="1"/>
    <col min="14852" max="14852" width="6.5703125" style="244" bestFit="1" customWidth="1"/>
    <col min="14853" max="14853" width="7.28515625" style="244" customWidth="1"/>
    <col min="14854" max="14854" width="8.7109375" style="244" customWidth="1"/>
    <col min="14855" max="14855" width="15.42578125" style="244" customWidth="1"/>
    <col min="14856" max="14856" width="17.85546875" style="244" customWidth="1"/>
    <col min="14857" max="14860" width="18.5703125" style="244" bestFit="1" customWidth="1"/>
    <col min="14861" max="14862" width="12.85546875" style="244" bestFit="1" customWidth="1"/>
    <col min="14863" max="14863" width="16.28515625" style="244" bestFit="1" customWidth="1"/>
    <col min="14864" max="14869" width="10.42578125" style="244" bestFit="1" customWidth="1"/>
    <col min="14870" max="14870" width="10.140625" style="244" customWidth="1"/>
    <col min="14871" max="15104" width="9.140625" style="244"/>
    <col min="15105" max="15105" width="7.140625" style="244" customWidth="1"/>
    <col min="15106" max="15106" width="49.28515625" style="244" customWidth="1"/>
    <col min="15107" max="15107" width="13.5703125" style="244" customWidth="1"/>
    <col min="15108" max="15108" width="6.5703125" style="244" bestFit="1" customWidth="1"/>
    <col min="15109" max="15109" width="7.28515625" style="244" customWidth="1"/>
    <col min="15110" max="15110" width="8.7109375" style="244" customWidth="1"/>
    <col min="15111" max="15111" width="15.42578125" style="244" customWidth="1"/>
    <col min="15112" max="15112" width="17.85546875" style="244" customWidth="1"/>
    <col min="15113" max="15116" width="18.5703125" style="244" bestFit="1" customWidth="1"/>
    <col min="15117" max="15118" width="12.85546875" style="244" bestFit="1" customWidth="1"/>
    <col min="15119" max="15119" width="16.28515625" style="244" bestFit="1" customWidth="1"/>
    <col min="15120" max="15125" width="10.42578125" style="244" bestFit="1" customWidth="1"/>
    <col min="15126" max="15126" width="10.140625" style="244" customWidth="1"/>
    <col min="15127" max="15360" width="9.140625" style="244"/>
    <col min="15361" max="15361" width="7.140625" style="244" customWidth="1"/>
    <col min="15362" max="15362" width="49.28515625" style="244" customWidth="1"/>
    <col min="15363" max="15363" width="13.5703125" style="244" customWidth="1"/>
    <col min="15364" max="15364" width="6.5703125" style="244" bestFit="1" customWidth="1"/>
    <col min="15365" max="15365" width="7.28515625" style="244" customWidth="1"/>
    <col min="15366" max="15366" width="8.7109375" style="244" customWidth="1"/>
    <col min="15367" max="15367" width="15.42578125" style="244" customWidth="1"/>
    <col min="15368" max="15368" width="17.85546875" style="244" customWidth="1"/>
    <col min="15369" max="15372" width="18.5703125" style="244" bestFit="1" customWidth="1"/>
    <col min="15373" max="15374" width="12.85546875" style="244" bestFit="1" customWidth="1"/>
    <col min="15375" max="15375" width="16.28515625" style="244" bestFit="1" customWidth="1"/>
    <col min="15376" max="15381" width="10.42578125" style="244" bestFit="1" customWidth="1"/>
    <col min="15382" max="15382" width="10.140625" style="244" customWidth="1"/>
    <col min="15383" max="15616" width="9.140625" style="244"/>
    <col min="15617" max="15617" width="7.140625" style="244" customWidth="1"/>
    <col min="15618" max="15618" width="49.28515625" style="244" customWidth="1"/>
    <col min="15619" max="15619" width="13.5703125" style="244" customWidth="1"/>
    <col min="15620" max="15620" width="6.5703125" style="244" bestFit="1" customWidth="1"/>
    <col min="15621" max="15621" width="7.28515625" style="244" customWidth="1"/>
    <col min="15622" max="15622" width="8.7109375" style="244" customWidth="1"/>
    <col min="15623" max="15623" width="15.42578125" style="244" customWidth="1"/>
    <col min="15624" max="15624" width="17.85546875" style="244" customWidth="1"/>
    <col min="15625" max="15628" width="18.5703125" style="244" bestFit="1" customWidth="1"/>
    <col min="15629" max="15630" width="12.85546875" style="244" bestFit="1" customWidth="1"/>
    <col min="15631" max="15631" width="16.28515625" style="244" bestFit="1" customWidth="1"/>
    <col min="15632" max="15637" width="10.42578125" style="244" bestFit="1" customWidth="1"/>
    <col min="15638" max="15638" width="10.140625" style="244" customWidth="1"/>
    <col min="15639" max="15872" width="9.140625" style="244"/>
    <col min="15873" max="15873" width="7.140625" style="244" customWidth="1"/>
    <col min="15874" max="15874" width="49.28515625" style="244" customWidth="1"/>
    <col min="15875" max="15875" width="13.5703125" style="244" customWidth="1"/>
    <col min="15876" max="15876" width="6.5703125" style="244" bestFit="1" customWidth="1"/>
    <col min="15877" max="15877" width="7.28515625" style="244" customWidth="1"/>
    <col min="15878" max="15878" width="8.7109375" style="244" customWidth="1"/>
    <col min="15879" max="15879" width="15.42578125" style="244" customWidth="1"/>
    <col min="15880" max="15880" width="17.85546875" style="244" customWidth="1"/>
    <col min="15881" max="15884" width="18.5703125" style="244" bestFit="1" customWidth="1"/>
    <col min="15885" max="15886" width="12.85546875" style="244" bestFit="1" customWidth="1"/>
    <col min="15887" max="15887" width="16.28515625" style="244" bestFit="1" customWidth="1"/>
    <col min="15888" max="15893" width="10.42578125" style="244" bestFit="1" customWidth="1"/>
    <col min="15894" max="15894" width="10.140625" style="244" customWidth="1"/>
    <col min="15895" max="16128" width="9.140625" style="244"/>
    <col min="16129" max="16129" width="7.140625" style="244" customWidth="1"/>
    <col min="16130" max="16130" width="49.28515625" style="244" customWidth="1"/>
    <col min="16131" max="16131" width="13.5703125" style="244" customWidth="1"/>
    <col min="16132" max="16132" width="6.5703125" style="244" bestFit="1" customWidth="1"/>
    <col min="16133" max="16133" width="7.28515625" style="244" customWidth="1"/>
    <col min="16134" max="16134" width="8.7109375" style="244" customWidth="1"/>
    <col min="16135" max="16135" width="15.42578125" style="244" customWidth="1"/>
    <col min="16136" max="16136" width="17.85546875" style="244" customWidth="1"/>
    <col min="16137" max="16140" width="18.5703125" style="244" bestFit="1" customWidth="1"/>
    <col min="16141" max="16142" width="12.85546875" style="244" bestFit="1" customWidth="1"/>
    <col min="16143" max="16143" width="16.28515625" style="244" bestFit="1" customWidth="1"/>
    <col min="16144" max="16149" width="10.42578125" style="244" bestFit="1" customWidth="1"/>
    <col min="16150" max="16150" width="10.140625" style="244" customWidth="1"/>
    <col min="16151" max="16384" width="9.140625" style="244"/>
  </cols>
  <sheetData>
    <row r="1" spans="1:3">
      <c r="A1" s="215" t="s">
        <v>263</v>
      </c>
      <c r="B1" s="234"/>
      <c r="C1" s="216" t="s">
        <v>2681</v>
      </c>
    </row>
    <row r="2" spans="1:3">
      <c r="A2" s="215" t="s">
        <v>263</v>
      </c>
      <c r="B2" s="215"/>
      <c r="C2" s="216" t="s">
        <v>2650</v>
      </c>
    </row>
    <row r="3" spans="1:3">
      <c r="A3" s="215" t="s">
        <v>263</v>
      </c>
      <c r="B3" s="215"/>
      <c r="C3" s="215"/>
    </row>
    <row r="4" spans="1:3" ht="11.25" customHeight="1">
      <c r="A4" s="416" t="s">
        <v>2644</v>
      </c>
      <c r="B4" s="416"/>
      <c r="C4" s="416"/>
    </row>
    <row r="5" spans="1:3" ht="36" customHeight="1">
      <c r="A5" s="416"/>
      <c r="B5" s="416"/>
      <c r="C5" s="416"/>
    </row>
    <row r="6" spans="1:3">
      <c r="A6" s="215" t="s">
        <v>263</v>
      </c>
      <c r="B6" s="215"/>
      <c r="C6" s="215"/>
    </row>
    <row r="7" spans="1:3" ht="27" customHeight="1">
      <c r="A7" s="217" t="s">
        <v>2491</v>
      </c>
      <c r="B7" s="217" t="s">
        <v>516</v>
      </c>
      <c r="C7" s="218" t="s">
        <v>2492</v>
      </c>
    </row>
    <row r="8" spans="1:3">
      <c r="A8" s="225">
        <v>1</v>
      </c>
      <c r="B8" s="245" t="s">
        <v>2558</v>
      </c>
      <c r="C8" s="221">
        <v>6</v>
      </c>
    </row>
    <row r="9" spans="1:3">
      <c r="A9" s="225">
        <v>2</v>
      </c>
      <c r="B9" s="245" t="s">
        <v>2560</v>
      </c>
      <c r="C9" s="221">
        <v>37</v>
      </c>
    </row>
    <row r="10" spans="1:3">
      <c r="A10" s="225">
        <v>3</v>
      </c>
      <c r="B10" s="245" t="s">
        <v>2561</v>
      </c>
      <c r="C10" s="221">
        <v>2</v>
      </c>
    </row>
    <row r="11" spans="1:3">
      <c r="A11" s="225">
        <v>4</v>
      </c>
      <c r="B11" s="245" t="s">
        <v>2562</v>
      </c>
      <c r="C11" s="221">
        <v>97.5</v>
      </c>
    </row>
    <row r="12" spans="1:3">
      <c r="A12" s="225">
        <v>5</v>
      </c>
      <c r="B12" s="245" t="s">
        <v>2502</v>
      </c>
      <c r="C12" s="221">
        <v>52</v>
      </c>
    </row>
    <row r="13" spans="1:3">
      <c r="A13" s="225">
        <v>6</v>
      </c>
      <c r="B13" s="245" t="s">
        <v>2563</v>
      </c>
      <c r="C13" s="221">
        <v>92</v>
      </c>
    </row>
    <row r="14" spans="1:3">
      <c r="A14" s="225">
        <v>7</v>
      </c>
      <c r="B14" s="245" t="s">
        <v>2564</v>
      </c>
      <c r="C14" s="221">
        <v>24</v>
      </c>
    </row>
    <row r="15" spans="1:3">
      <c r="A15" s="225">
        <v>8</v>
      </c>
      <c r="B15" s="245" t="s">
        <v>2565</v>
      </c>
      <c r="C15" s="221">
        <v>887</v>
      </c>
    </row>
    <row r="16" spans="1:3">
      <c r="A16" s="225">
        <v>9</v>
      </c>
      <c r="B16" s="245" t="s">
        <v>2566</v>
      </c>
      <c r="C16" s="221">
        <v>107</v>
      </c>
    </row>
    <row r="17" spans="1:3">
      <c r="A17" s="225">
        <v>10</v>
      </c>
      <c r="B17" s="245" t="s">
        <v>2567</v>
      </c>
      <c r="C17" s="221">
        <v>141</v>
      </c>
    </row>
    <row r="18" spans="1:3">
      <c r="A18" s="225">
        <v>11</v>
      </c>
      <c r="B18" s="245" t="s">
        <v>2568</v>
      </c>
      <c r="C18" s="221">
        <v>62</v>
      </c>
    </row>
    <row r="19" spans="1:3">
      <c r="A19" s="225">
        <v>12</v>
      </c>
      <c r="B19" s="245" t="s">
        <v>2570</v>
      </c>
      <c r="C19" s="221">
        <v>59</v>
      </c>
    </row>
    <row r="20" spans="1:3">
      <c r="A20" s="225">
        <v>13</v>
      </c>
      <c r="B20" s="245" t="s">
        <v>2571</v>
      </c>
      <c r="C20" s="221">
        <v>82</v>
      </c>
    </row>
    <row r="21" spans="1:3">
      <c r="A21" s="225">
        <v>14</v>
      </c>
      <c r="B21" s="245" t="s">
        <v>2572</v>
      </c>
      <c r="C21" s="221">
        <v>77</v>
      </c>
    </row>
    <row r="22" spans="1:3">
      <c r="A22" s="225">
        <v>15</v>
      </c>
      <c r="B22" s="245" t="s">
        <v>2573</v>
      </c>
      <c r="C22" s="221">
        <v>139</v>
      </c>
    </row>
    <row r="23" spans="1:3">
      <c r="A23" s="225">
        <v>16</v>
      </c>
      <c r="B23" s="245" t="s">
        <v>2574</v>
      </c>
      <c r="C23" s="221">
        <v>38</v>
      </c>
    </row>
    <row r="24" spans="1:3">
      <c r="A24" s="225">
        <v>17</v>
      </c>
      <c r="B24" s="245" t="s">
        <v>2575</v>
      </c>
      <c r="C24" s="221">
        <v>150</v>
      </c>
    </row>
    <row r="25" spans="1:3">
      <c r="A25" s="225">
        <v>18</v>
      </c>
      <c r="B25" s="245" t="s">
        <v>2576</v>
      </c>
      <c r="C25" s="221">
        <v>7</v>
      </c>
    </row>
    <row r="26" spans="1:3">
      <c r="A26" s="225">
        <v>19</v>
      </c>
      <c r="B26" s="245" t="s">
        <v>2577</v>
      </c>
      <c r="C26" s="221">
        <v>56</v>
      </c>
    </row>
    <row r="27" spans="1:3">
      <c r="A27" s="225">
        <v>20</v>
      </c>
      <c r="B27" s="245" t="s">
        <v>2578</v>
      </c>
      <c r="C27" s="221">
        <v>64</v>
      </c>
    </row>
    <row r="28" spans="1:3">
      <c r="A28" s="225">
        <v>21</v>
      </c>
      <c r="B28" s="245" t="s">
        <v>2579</v>
      </c>
      <c r="C28" s="221">
        <v>76</v>
      </c>
    </row>
    <row r="29" spans="1:3">
      <c r="A29" s="225">
        <v>22</v>
      </c>
      <c r="B29" s="245" t="s">
        <v>2580</v>
      </c>
      <c r="C29" s="221">
        <v>174</v>
      </c>
    </row>
    <row r="30" spans="1:3">
      <c r="A30" s="225">
        <v>23</v>
      </c>
      <c r="B30" s="245" t="s">
        <v>2581</v>
      </c>
      <c r="C30" s="221">
        <v>25</v>
      </c>
    </row>
    <row r="31" spans="1:3">
      <c r="A31" s="225">
        <v>24</v>
      </c>
      <c r="B31" s="245" t="s">
        <v>2582</v>
      </c>
      <c r="C31" s="221">
        <v>39</v>
      </c>
    </row>
    <row r="32" spans="1:3">
      <c r="A32" s="225">
        <v>25</v>
      </c>
      <c r="B32" s="245" t="s">
        <v>2583</v>
      </c>
      <c r="C32" s="221">
        <v>50</v>
      </c>
    </row>
    <row r="33" spans="1:3">
      <c r="A33" s="225">
        <v>26</v>
      </c>
      <c r="B33" s="245" t="s">
        <v>2584</v>
      </c>
      <c r="C33" s="221">
        <v>25</v>
      </c>
    </row>
    <row r="34" spans="1:3">
      <c r="A34" s="225">
        <v>27</v>
      </c>
      <c r="B34" s="245" t="s">
        <v>2585</v>
      </c>
      <c r="C34" s="221">
        <v>38</v>
      </c>
    </row>
    <row r="35" spans="1:3">
      <c r="A35" s="225">
        <v>28</v>
      </c>
      <c r="B35" s="245" t="s">
        <v>2586</v>
      </c>
      <c r="C35" s="221">
        <v>60</v>
      </c>
    </row>
    <row r="36" spans="1:3">
      <c r="A36" s="225">
        <v>29</v>
      </c>
      <c r="B36" s="245" t="s">
        <v>2587</v>
      </c>
      <c r="C36" s="221">
        <v>0.5</v>
      </c>
    </row>
    <row r="37" spans="1:3">
      <c r="A37" s="225">
        <v>30</v>
      </c>
      <c r="B37" s="245" t="s">
        <v>2588</v>
      </c>
      <c r="C37" s="221">
        <v>8</v>
      </c>
    </row>
    <row r="38" spans="1:3">
      <c r="A38" s="225">
        <v>31</v>
      </c>
      <c r="B38" s="245" t="s">
        <v>2589</v>
      </c>
      <c r="C38" s="221">
        <v>102</v>
      </c>
    </row>
    <row r="39" spans="1:3">
      <c r="A39" s="225">
        <v>32</v>
      </c>
      <c r="B39" s="245" t="s">
        <v>2590</v>
      </c>
      <c r="C39" s="221">
        <v>15</v>
      </c>
    </row>
    <row r="40" spans="1:3">
      <c r="A40" s="225">
        <v>33</v>
      </c>
      <c r="B40" s="245" t="s">
        <v>2591</v>
      </c>
      <c r="C40" s="221">
        <v>103</v>
      </c>
    </row>
    <row r="41" spans="1:3">
      <c r="A41" s="225">
        <v>34</v>
      </c>
      <c r="B41" s="245" t="s">
        <v>2592</v>
      </c>
      <c r="C41" s="221">
        <v>215</v>
      </c>
    </row>
    <row r="42" spans="1:3">
      <c r="A42" s="225">
        <v>35</v>
      </c>
      <c r="B42" s="245" t="s">
        <v>2593</v>
      </c>
      <c r="C42" s="221">
        <v>153</v>
      </c>
    </row>
    <row r="43" spans="1:3">
      <c r="A43" s="225">
        <v>36</v>
      </c>
      <c r="B43" s="245" t="s">
        <v>2594</v>
      </c>
      <c r="C43" s="221">
        <v>193</v>
      </c>
    </row>
    <row r="44" spans="1:3">
      <c r="A44" s="225">
        <v>37</v>
      </c>
      <c r="B44" s="245" t="s">
        <v>2595</v>
      </c>
      <c r="C44" s="221">
        <v>97</v>
      </c>
    </row>
    <row r="45" spans="1:3">
      <c r="A45" s="225">
        <v>38</v>
      </c>
      <c r="B45" s="245" t="s">
        <v>2596</v>
      </c>
      <c r="C45" s="221">
        <v>40</v>
      </c>
    </row>
    <row r="46" spans="1:3">
      <c r="A46" s="225">
        <v>39</v>
      </c>
      <c r="B46" s="245" t="s">
        <v>2597</v>
      </c>
      <c r="C46" s="221">
        <v>397</v>
      </c>
    </row>
    <row r="47" spans="1:3" s="254" customFormat="1" ht="12.75">
      <c r="A47" s="237"/>
      <c r="B47" s="256" t="s">
        <v>2554</v>
      </c>
      <c r="C47" s="221">
        <v>210</v>
      </c>
    </row>
    <row r="48" spans="1:3" s="254" customFormat="1" ht="12.75">
      <c r="A48" s="238"/>
      <c r="B48" s="257" t="s">
        <v>860</v>
      </c>
      <c r="C48" s="253">
        <v>4200</v>
      </c>
    </row>
    <row r="49" ht="7.5" customHeight="1"/>
  </sheetData>
  <mergeCells count="1">
    <mergeCell ref="A4:C5"/>
  </mergeCells>
  <pageMargins left="0.70866141732283472" right="0.56000000000000005" top="0.34" bottom="0.31" header="0.31496062992125984" footer="0.31496062992125984"/>
  <pageSetup paperSize="9" firstPageNumber="75" orientation="portrait" useFirstPageNumber="1" r:id="rId1"/>
  <drawing r:id="rId2"/>
</worksheet>
</file>

<file path=xl/worksheets/sheet45.xml><?xml version="1.0" encoding="utf-8"?>
<worksheet xmlns="http://schemas.openxmlformats.org/spreadsheetml/2006/main" xmlns:r="http://schemas.openxmlformats.org/officeDocument/2006/relationships">
  <dimension ref="A1:C121"/>
  <sheetViews>
    <sheetView zoomScaleNormal="100" workbookViewId="0">
      <selection activeCell="F11" sqref="F11"/>
    </sheetView>
  </sheetViews>
  <sheetFormatPr defaultRowHeight="15"/>
  <cols>
    <col min="1" max="1" width="7.140625" style="227" customWidth="1"/>
    <col min="2" max="2" width="49.28515625" style="227" customWidth="1"/>
    <col min="3" max="3" width="22.140625" style="227" customWidth="1"/>
    <col min="4" max="4" width="6.5703125" style="227" bestFit="1" customWidth="1"/>
    <col min="5" max="5" width="7.28515625" style="227" customWidth="1"/>
    <col min="6" max="6" width="8.7109375" style="227" customWidth="1"/>
    <col min="7" max="7" width="15.42578125" style="227" customWidth="1"/>
    <col min="8" max="8" width="17.85546875" style="227" customWidth="1"/>
    <col min="9" max="12" width="18.5703125" style="227" bestFit="1" customWidth="1"/>
    <col min="13" max="14" width="12.85546875" style="227" bestFit="1" customWidth="1"/>
    <col min="15" max="15" width="16.28515625" style="227" bestFit="1" customWidth="1"/>
    <col min="16" max="22" width="10.42578125" style="227" bestFit="1" customWidth="1"/>
    <col min="23" max="256" width="9.140625" style="227"/>
    <col min="257" max="257" width="7.140625" style="227" customWidth="1"/>
    <col min="258" max="258" width="49.28515625" style="227" customWidth="1"/>
    <col min="259" max="259" width="13.5703125" style="227" customWidth="1"/>
    <col min="260" max="260" width="6.5703125" style="227" bestFit="1" customWidth="1"/>
    <col min="261" max="261" width="7.28515625" style="227" customWidth="1"/>
    <col min="262" max="262" width="8.7109375" style="227" customWidth="1"/>
    <col min="263" max="263" width="15.42578125" style="227" customWidth="1"/>
    <col min="264" max="264" width="17.85546875" style="227" customWidth="1"/>
    <col min="265" max="268" width="18.5703125" style="227" bestFit="1" customWidth="1"/>
    <col min="269" max="270" width="12.85546875" style="227" bestFit="1" customWidth="1"/>
    <col min="271" max="271" width="16.28515625" style="227" bestFit="1" customWidth="1"/>
    <col min="272" max="278" width="10.42578125" style="227" bestFit="1" customWidth="1"/>
    <col min="279" max="512" width="9.140625" style="227"/>
    <col min="513" max="513" width="7.140625" style="227" customWidth="1"/>
    <col min="514" max="514" width="49.28515625" style="227" customWidth="1"/>
    <col min="515" max="515" width="13.5703125" style="227" customWidth="1"/>
    <col min="516" max="516" width="6.5703125" style="227" bestFit="1" customWidth="1"/>
    <col min="517" max="517" width="7.28515625" style="227" customWidth="1"/>
    <col min="518" max="518" width="8.7109375" style="227" customWidth="1"/>
    <col min="519" max="519" width="15.42578125" style="227" customWidth="1"/>
    <col min="520" max="520" width="17.85546875" style="227" customWidth="1"/>
    <col min="521" max="524" width="18.5703125" style="227" bestFit="1" customWidth="1"/>
    <col min="525" max="526" width="12.85546875" style="227" bestFit="1" customWidth="1"/>
    <col min="527" max="527" width="16.28515625" style="227" bestFit="1" customWidth="1"/>
    <col min="528" max="534" width="10.42578125" style="227" bestFit="1" customWidth="1"/>
    <col min="535" max="768" width="9.140625" style="227"/>
    <col min="769" max="769" width="7.140625" style="227" customWidth="1"/>
    <col min="770" max="770" width="49.28515625" style="227" customWidth="1"/>
    <col min="771" max="771" width="13.5703125" style="227" customWidth="1"/>
    <col min="772" max="772" width="6.5703125" style="227" bestFit="1" customWidth="1"/>
    <col min="773" max="773" width="7.28515625" style="227" customWidth="1"/>
    <col min="774" max="774" width="8.7109375" style="227" customWidth="1"/>
    <col min="775" max="775" width="15.42578125" style="227" customWidth="1"/>
    <col min="776" max="776" width="17.85546875" style="227" customWidth="1"/>
    <col min="777" max="780" width="18.5703125" style="227" bestFit="1" customWidth="1"/>
    <col min="781" max="782" width="12.85546875" style="227" bestFit="1" customWidth="1"/>
    <col min="783" max="783" width="16.28515625" style="227" bestFit="1" customWidth="1"/>
    <col min="784" max="790" width="10.42578125" style="227" bestFit="1" customWidth="1"/>
    <col min="791" max="1024" width="9.140625" style="227"/>
    <col min="1025" max="1025" width="7.140625" style="227" customWidth="1"/>
    <col min="1026" max="1026" width="49.28515625" style="227" customWidth="1"/>
    <col min="1027" max="1027" width="13.5703125" style="227" customWidth="1"/>
    <col min="1028" max="1028" width="6.5703125" style="227" bestFit="1" customWidth="1"/>
    <col min="1029" max="1029" width="7.28515625" style="227" customWidth="1"/>
    <col min="1030" max="1030" width="8.7109375" style="227" customWidth="1"/>
    <col min="1031" max="1031" width="15.42578125" style="227" customWidth="1"/>
    <col min="1032" max="1032" width="17.85546875" style="227" customWidth="1"/>
    <col min="1033" max="1036" width="18.5703125" style="227" bestFit="1" customWidth="1"/>
    <col min="1037" max="1038" width="12.85546875" style="227" bestFit="1" customWidth="1"/>
    <col min="1039" max="1039" width="16.28515625" style="227" bestFit="1" customWidth="1"/>
    <col min="1040" max="1046" width="10.42578125" style="227" bestFit="1" customWidth="1"/>
    <col min="1047" max="1280" width="9.140625" style="227"/>
    <col min="1281" max="1281" width="7.140625" style="227" customWidth="1"/>
    <col min="1282" max="1282" width="49.28515625" style="227" customWidth="1"/>
    <col min="1283" max="1283" width="13.5703125" style="227" customWidth="1"/>
    <col min="1284" max="1284" width="6.5703125" style="227" bestFit="1" customWidth="1"/>
    <col min="1285" max="1285" width="7.28515625" style="227" customWidth="1"/>
    <col min="1286" max="1286" width="8.7109375" style="227" customWidth="1"/>
    <col min="1287" max="1287" width="15.42578125" style="227" customWidth="1"/>
    <col min="1288" max="1288" width="17.85546875" style="227" customWidth="1"/>
    <col min="1289" max="1292" width="18.5703125" style="227" bestFit="1" customWidth="1"/>
    <col min="1293" max="1294" width="12.85546875" style="227" bestFit="1" customWidth="1"/>
    <col min="1295" max="1295" width="16.28515625" style="227" bestFit="1" customWidth="1"/>
    <col min="1296" max="1302" width="10.42578125" style="227" bestFit="1" customWidth="1"/>
    <col min="1303" max="1536" width="9.140625" style="227"/>
    <col min="1537" max="1537" width="7.140625" style="227" customWidth="1"/>
    <col min="1538" max="1538" width="49.28515625" style="227" customWidth="1"/>
    <col min="1539" max="1539" width="13.5703125" style="227" customWidth="1"/>
    <col min="1540" max="1540" width="6.5703125" style="227" bestFit="1" customWidth="1"/>
    <col min="1541" max="1541" width="7.28515625" style="227" customWidth="1"/>
    <col min="1542" max="1542" width="8.7109375" style="227" customWidth="1"/>
    <col min="1543" max="1543" width="15.42578125" style="227" customWidth="1"/>
    <col min="1544" max="1544" width="17.85546875" style="227" customWidth="1"/>
    <col min="1545" max="1548" width="18.5703125" style="227" bestFit="1" customWidth="1"/>
    <col min="1549" max="1550" width="12.85546875" style="227" bestFit="1" customWidth="1"/>
    <col min="1551" max="1551" width="16.28515625" style="227" bestFit="1" customWidth="1"/>
    <col min="1552" max="1558" width="10.42578125" style="227" bestFit="1" customWidth="1"/>
    <col min="1559" max="1792" width="9.140625" style="227"/>
    <col min="1793" max="1793" width="7.140625" style="227" customWidth="1"/>
    <col min="1794" max="1794" width="49.28515625" style="227" customWidth="1"/>
    <col min="1795" max="1795" width="13.5703125" style="227" customWidth="1"/>
    <col min="1796" max="1796" width="6.5703125" style="227" bestFit="1" customWidth="1"/>
    <col min="1797" max="1797" width="7.28515625" style="227" customWidth="1"/>
    <col min="1798" max="1798" width="8.7109375" style="227" customWidth="1"/>
    <col min="1799" max="1799" width="15.42578125" style="227" customWidth="1"/>
    <col min="1800" max="1800" width="17.85546875" style="227" customWidth="1"/>
    <col min="1801" max="1804" width="18.5703125" style="227" bestFit="1" customWidth="1"/>
    <col min="1805" max="1806" width="12.85546875" style="227" bestFit="1" customWidth="1"/>
    <col min="1807" max="1807" width="16.28515625" style="227" bestFit="1" customWidth="1"/>
    <col min="1808" max="1814" width="10.42578125" style="227" bestFit="1" customWidth="1"/>
    <col min="1815" max="2048" width="9.140625" style="227"/>
    <col min="2049" max="2049" width="7.140625" style="227" customWidth="1"/>
    <col min="2050" max="2050" width="49.28515625" style="227" customWidth="1"/>
    <col min="2051" max="2051" width="13.5703125" style="227" customWidth="1"/>
    <col min="2052" max="2052" width="6.5703125" style="227" bestFit="1" customWidth="1"/>
    <col min="2053" max="2053" width="7.28515625" style="227" customWidth="1"/>
    <col min="2054" max="2054" width="8.7109375" style="227" customWidth="1"/>
    <col min="2055" max="2055" width="15.42578125" style="227" customWidth="1"/>
    <col min="2056" max="2056" width="17.85546875" style="227" customWidth="1"/>
    <col min="2057" max="2060" width="18.5703125" style="227" bestFit="1" customWidth="1"/>
    <col min="2061" max="2062" width="12.85546875" style="227" bestFit="1" customWidth="1"/>
    <col min="2063" max="2063" width="16.28515625" style="227" bestFit="1" customWidth="1"/>
    <col min="2064" max="2070" width="10.42578125" style="227" bestFit="1" customWidth="1"/>
    <col min="2071" max="2304" width="9.140625" style="227"/>
    <col min="2305" max="2305" width="7.140625" style="227" customWidth="1"/>
    <col min="2306" max="2306" width="49.28515625" style="227" customWidth="1"/>
    <col min="2307" max="2307" width="13.5703125" style="227" customWidth="1"/>
    <col min="2308" max="2308" width="6.5703125" style="227" bestFit="1" customWidth="1"/>
    <col min="2309" max="2309" width="7.28515625" style="227" customWidth="1"/>
    <col min="2310" max="2310" width="8.7109375" style="227" customWidth="1"/>
    <col min="2311" max="2311" width="15.42578125" style="227" customWidth="1"/>
    <col min="2312" max="2312" width="17.85546875" style="227" customWidth="1"/>
    <col min="2313" max="2316" width="18.5703125" style="227" bestFit="1" customWidth="1"/>
    <col min="2317" max="2318" width="12.85546875" style="227" bestFit="1" customWidth="1"/>
    <col min="2319" max="2319" width="16.28515625" style="227" bestFit="1" customWidth="1"/>
    <col min="2320" max="2326" width="10.42578125" style="227" bestFit="1" customWidth="1"/>
    <col min="2327" max="2560" width="9.140625" style="227"/>
    <col min="2561" max="2561" width="7.140625" style="227" customWidth="1"/>
    <col min="2562" max="2562" width="49.28515625" style="227" customWidth="1"/>
    <col min="2563" max="2563" width="13.5703125" style="227" customWidth="1"/>
    <col min="2564" max="2564" width="6.5703125" style="227" bestFit="1" customWidth="1"/>
    <col min="2565" max="2565" width="7.28515625" style="227" customWidth="1"/>
    <col min="2566" max="2566" width="8.7109375" style="227" customWidth="1"/>
    <col min="2567" max="2567" width="15.42578125" style="227" customWidth="1"/>
    <col min="2568" max="2568" width="17.85546875" style="227" customWidth="1"/>
    <col min="2569" max="2572" width="18.5703125" style="227" bestFit="1" customWidth="1"/>
    <col min="2573" max="2574" width="12.85546875" style="227" bestFit="1" customWidth="1"/>
    <col min="2575" max="2575" width="16.28515625" style="227" bestFit="1" customWidth="1"/>
    <col min="2576" max="2582" width="10.42578125" style="227" bestFit="1" customWidth="1"/>
    <col min="2583" max="2816" width="9.140625" style="227"/>
    <col min="2817" max="2817" width="7.140625" style="227" customWidth="1"/>
    <col min="2818" max="2818" width="49.28515625" style="227" customWidth="1"/>
    <col min="2819" max="2819" width="13.5703125" style="227" customWidth="1"/>
    <col min="2820" max="2820" width="6.5703125" style="227" bestFit="1" customWidth="1"/>
    <col min="2821" max="2821" width="7.28515625" style="227" customWidth="1"/>
    <col min="2822" max="2822" width="8.7109375" style="227" customWidth="1"/>
    <col min="2823" max="2823" width="15.42578125" style="227" customWidth="1"/>
    <col min="2824" max="2824" width="17.85546875" style="227" customWidth="1"/>
    <col min="2825" max="2828" width="18.5703125" style="227" bestFit="1" customWidth="1"/>
    <col min="2829" max="2830" width="12.85546875" style="227" bestFit="1" customWidth="1"/>
    <col min="2831" max="2831" width="16.28515625" style="227" bestFit="1" customWidth="1"/>
    <col min="2832" max="2838" width="10.42578125" style="227" bestFit="1" customWidth="1"/>
    <col min="2839" max="3072" width="9.140625" style="227"/>
    <col min="3073" max="3073" width="7.140625" style="227" customWidth="1"/>
    <col min="3074" max="3074" width="49.28515625" style="227" customWidth="1"/>
    <col min="3075" max="3075" width="13.5703125" style="227" customWidth="1"/>
    <col min="3076" max="3076" width="6.5703125" style="227" bestFit="1" customWidth="1"/>
    <col min="3077" max="3077" width="7.28515625" style="227" customWidth="1"/>
    <col min="3078" max="3078" width="8.7109375" style="227" customWidth="1"/>
    <col min="3079" max="3079" width="15.42578125" style="227" customWidth="1"/>
    <col min="3080" max="3080" width="17.85546875" style="227" customWidth="1"/>
    <col min="3081" max="3084" width="18.5703125" style="227" bestFit="1" customWidth="1"/>
    <col min="3085" max="3086" width="12.85546875" style="227" bestFit="1" customWidth="1"/>
    <col min="3087" max="3087" width="16.28515625" style="227" bestFit="1" customWidth="1"/>
    <col min="3088" max="3094" width="10.42578125" style="227" bestFit="1" customWidth="1"/>
    <col min="3095" max="3328" width="9.140625" style="227"/>
    <col min="3329" max="3329" width="7.140625" style="227" customWidth="1"/>
    <col min="3330" max="3330" width="49.28515625" style="227" customWidth="1"/>
    <col min="3331" max="3331" width="13.5703125" style="227" customWidth="1"/>
    <col min="3332" max="3332" width="6.5703125" style="227" bestFit="1" customWidth="1"/>
    <col min="3333" max="3333" width="7.28515625" style="227" customWidth="1"/>
    <col min="3334" max="3334" width="8.7109375" style="227" customWidth="1"/>
    <col min="3335" max="3335" width="15.42578125" style="227" customWidth="1"/>
    <col min="3336" max="3336" width="17.85546875" style="227" customWidth="1"/>
    <col min="3337" max="3340" width="18.5703125" style="227" bestFit="1" customWidth="1"/>
    <col min="3341" max="3342" width="12.85546875" style="227" bestFit="1" customWidth="1"/>
    <col min="3343" max="3343" width="16.28515625" style="227" bestFit="1" customWidth="1"/>
    <col min="3344" max="3350" width="10.42578125" style="227" bestFit="1" customWidth="1"/>
    <col min="3351" max="3584" width="9.140625" style="227"/>
    <col min="3585" max="3585" width="7.140625" style="227" customWidth="1"/>
    <col min="3586" max="3586" width="49.28515625" style="227" customWidth="1"/>
    <col min="3587" max="3587" width="13.5703125" style="227" customWidth="1"/>
    <col min="3588" max="3588" width="6.5703125" style="227" bestFit="1" customWidth="1"/>
    <col min="3589" max="3589" width="7.28515625" style="227" customWidth="1"/>
    <col min="3590" max="3590" width="8.7109375" style="227" customWidth="1"/>
    <col min="3591" max="3591" width="15.42578125" style="227" customWidth="1"/>
    <col min="3592" max="3592" width="17.85546875" style="227" customWidth="1"/>
    <col min="3593" max="3596" width="18.5703125" style="227" bestFit="1" customWidth="1"/>
    <col min="3597" max="3598" width="12.85546875" style="227" bestFit="1" customWidth="1"/>
    <col min="3599" max="3599" width="16.28515625" style="227" bestFit="1" customWidth="1"/>
    <col min="3600" max="3606" width="10.42578125" style="227" bestFit="1" customWidth="1"/>
    <col min="3607" max="3840" width="9.140625" style="227"/>
    <col min="3841" max="3841" width="7.140625" style="227" customWidth="1"/>
    <col min="3842" max="3842" width="49.28515625" style="227" customWidth="1"/>
    <col min="3843" max="3843" width="13.5703125" style="227" customWidth="1"/>
    <col min="3844" max="3844" width="6.5703125" style="227" bestFit="1" customWidth="1"/>
    <col min="3845" max="3845" width="7.28515625" style="227" customWidth="1"/>
    <col min="3846" max="3846" width="8.7109375" style="227" customWidth="1"/>
    <col min="3847" max="3847" width="15.42578125" style="227" customWidth="1"/>
    <col min="3848" max="3848" width="17.85546875" style="227" customWidth="1"/>
    <col min="3849" max="3852" width="18.5703125" style="227" bestFit="1" customWidth="1"/>
    <col min="3853" max="3854" width="12.85546875" style="227" bestFit="1" customWidth="1"/>
    <col min="3855" max="3855" width="16.28515625" style="227" bestFit="1" customWidth="1"/>
    <col min="3856" max="3862" width="10.42578125" style="227" bestFit="1" customWidth="1"/>
    <col min="3863" max="4096" width="9.140625" style="227"/>
    <col min="4097" max="4097" width="7.140625" style="227" customWidth="1"/>
    <col min="4098" max="4098" width="49.28515625" style="227" customWidth="1"/>
    <col min="4099" max="4099" width="13.5703125" style="227" customWidth="1"/>
    <col min="4100" max="4100" width="6.5703125" style="227" bestFit="1" customWidth="1"/>
    <col min="4101" max="4101" width="7.28515625" style="227" customWidth="1"/>
    <col min="4102" max="4102" width="8.7109375" style="227" customWidth="1"/>
    <col min="4103" max="4103" width="15.42578125" style="227" customWidth="1"/>
    <col min="4104" max="4104" width="17.85546875" style="227" customWidth="1"/>
    <col min="4105" max="4108" width="18.5703125" style="227" bestFit="1" customWidth="1"/>
    <col min="4109" max="4110" width="12.85546875" style="227" bestFit="1" customWidth="1"/>
    <col min="4111" max="4111" width="16.28515625" style="227" bestFit="1" customWidth="1"/>
    <col min="4112" max="4118" width="10.42578125" style="227" bestFit="1" customWidth="1"/>
    <col min="4119" max="4352" width="9.140625" style="227"/>
    <col min="4353" max="4353" width="7.140625" style="227" customWidth="1"/>
    <col min="4354" max="4354" width="49.28515625" style="227" customWidth="1"/>
    <col min="4355" max="4355" width="13.5703125" style="227" customWidth="1"/>
    <col min="4356" max="4356" width="6.5703125" style="227" bestFit="1" customWidth="1"/>
    <col min="4357" max="4357" width="7.28515625" style="227" customWidth="1"/>
    <col min="4358" max="4358" width="8.7109375" style="227" customWidth="1"/>
    <col min="4359" max="4359" width="15.42578125" style="227" customWidth="1"/>
    <col min="4360" max="4360" width="17.85546875" style="227" customWidth="1"/>
    <col min="4361" max="4364" width="18.5703125" style="227" bestFit="1" customWidth="1"/>
    <col min="4365" max="4366" width="12.85546875" style="227" bestFit="1" customWidth="1"/>
    <col min="4367" max="4367" width="16.28515625" style="227" bestFit="1" customWidth="1"/>
    <col min="4368" max="4374" width="10.42578125" style="227" bestFit="1" customWidth="1"/>
    <col min="4375" max="4608" width="9.140625" style="227"/>
    <col min="4609" max="4609" width="7.140625" style="227" customWidth="1"/>
    <col min="4610" max="4610" width="49.28515625" style="227" customWidth="1"/>
    <col min="4611" max="4611" width="13.5703125" style="227" customWidth="1"/>
    <col min="4612" max="4612" width="6.5703125" style="227" bestFit="1" customWidth="1"/>
    <col min="4613" max="4613" width="7.28515625" style="227" customWidth="1"/>
    <col min="4614" max="4614" width="8.7109375" style="227" customWidth="1"/>
    <col min="4615" max="4615" width="15.42578125" style="227" customWidth="1"/>
    <col min="4616" max="4616" width="17.85546875" style="227" customWidth="1"/>
    <col min="4617" max="4620" width="18.5703125" style="227" bestFit="1" customWidth="1"/>
    <col min="4621" max="4622" width="12.85546875" style="227" bestFit="1" customWidth="1"/>
    <col min="4623" max="4623" width="16.28515625" style="227" bestFit="1" customWidth="1"/>
    <col min="4624" max="4630" width="10.42578125" style="227" bestFit="1" customWidth="1"/>
    <col min="4631" max="4864" width="9.140625" style="227"/>
    <col min="4865" max="4865" width="7.140625" style="227" customWidth="1"/>
    <col min="4866" max="4866" width="49.28515625" style="227" customWidth="1"/>
    <col min="4867" max="4867" width="13.5703125" style="227" customWidth="1"/>
    <col min="4868" max="4868" width="6.5703125" style="227" bestFit="1" customWidth="1"/>
    <col min="4869" max="4869" width="7.28515625" style="227" customWidth="1"/>
    <col min="4870" max="4870" width="8.7109375" style="227" customWidth="1"/>
    <col min="4871" max="4871" width="15.42578125" style="227" customWidth="1"/>
    <col min="4872" max="4872" width="17.85546875" style="227" customWidth="1"/>
    <col min="4873" max="4876" width="18.5703125" style="227" bestFit="1" customWidth="1"/>
    <col min="4877" max="4878" width="12.85546875" style="227" bestFit="1" customWidth="1"/>
    <col min="4879" max="4879" width="16.28515625" style="227" bestFit="1" customWidth="1"/>
    <col min="4880" max="4886" width="10.42578125" style="227" bestFit="1" customWidth="1"/>
    <col min="4887" max="5120" width="9.140625" style="227"/>
    <col min="5121" max="5121" width="7.140625" style="227" customWidth="1"/>
    <col min="5122" max="5122" width="49.28515625" style="227" customWidth="1"/>
    <col min="5123" max="5123" width="13.5703125" style="227" customWidth="1"/>
    <col min="5124" max="5124" width="6.5703125" style="227" bestFit="1" customWidth="1"/>
    <col min="5125" max="5125" width="7.28515625" style="227" customWidth="1"/>
    <col min="5126" max="5126" width="8.7109375" style="227" customWidth="1"/>
    <col min="5127" max="5127" width="15.42578125" style="227" customWidth="1"/>
    <col min="5128" max="5128" width="17.85546875" style="227" customWidth="1"/>
    <col min="5129" max="5132" width="18.5703125" style="227" bestFit="1" customWidth="1"/>
    <col min="5133" max="5134" width="12.85546875" style="227" bestFit="1" customWidth="1"/>
    <col min="5135" max="5135" width="16.28515625" style="227" bestFit="1" customWidth="1"/>
    <col min="5136" max="5142" width="10.42578125" style="227" bestFit="1" customWidth="1"/>
    <col min="5143" max="5376" width="9.140625" style="227"/>
    <col min="5377" max="5377" width="7.140625" style="227" customWidth="1"/>
    <col min="5378" max="5378" width="49.28515625" style="227" customWidth="1"/>
    <col min="5379" max="5379" width="13.5703125" style="227" customWidth="1"/>
    <col min="5380" max="5380" width="6.5703125" style="227" bestFit="1" customWidth="1"/>
    <col min="5381" max="5381" width="7.28515625" style="227" customWidth="1"/>
    <col min="5382" max="5382" width="8.7109375" style="227" customWidth="1"/>
    <col min="5383" max="5383" width="15.42578125" style="227" customWidth="1"/>
    <col min="5384" max="5384" width="17.85546875" style="227" customWidth="1"/>
    <col min="5385" max="5388" width="18.5703125" style="227" bestFit="1" customWidth="1"/>
    <col min="5389" max="5390" width="12.85546875" style="227" bestFit="1" customWidth="1"/>
    <col min="5391" max="5391" width="16.28515625" style="227" bestFit="1" customWidth="1"/>
    <col min="5392" max="5398" width="10.42578125" style="227" bestFit="1" customWidth="1"/>
    <col min="5399" max="5632" width="9.140625" style="227"/>
    <col min="5633" max="5633" width="7.140625" style="227" customWidth="1"/>
    <col min="5634" max="5634" width="49.28515625" style="227" customWidth="1"/>
    <col min="5635" max="5635" width="13.5703125" style="227" customWidth="1"/>
    <col min="5636" max="5636" width="6.5703125" style="227" bestFit="1" customWidth="1"/>
    <col min="5637" max="5637" width="7.28515625" style="227" customWidth="1"/>
    <col min="5638" max="5638" width="8.7109375" style="227" customWidth="1"/>
    <col min="5639" max="5639" width="15.42578125" style="227" customWidth="1"/>
    <col min="5640" max="5640" width="17.85546875" style="227" customWidth="1"/>
    <col min="5641" max="5644" width="18.5703125" style="227" bestFit="1" customWidth="1"/>
    <col min="5645" max="5646" width="12.85546875" style="227" bestFit="1" customWidth="1"/>
    <col min="5647" max="5647" width="16.28515625" style="227" bestFit="1" customWidth="1"/>
    <col min="5648" max="5654" width="10.42578125" style="227" bestFit="1" customWidth="1"/>
    <col min="5655" max="5888" width="9.140625" style="227"/>
    <col min="5889" max="5889" width="7.140625" style="227" customWidth="1"/>
    <col min="5890" max="5890" width="49.28515625" style="227" customWidth="1"/>
    <col min="5891" max="5891" width="13.5703125" style="227" customWidth="1"/>
    <col min="5892" max="5892" width="6.5703125" style="227" bestFit="1" customWidth="1"/>
    <col min="5893" max="5893" width="7.28515625" style="227" customWidth="1"/>
    <col min="5894" max="5894" width="8.7109375" style="227" customWidth="1"/>
    <col min="5895" max="5895" width="15.42578125" style="227" customWidth="1"/>
    <col min="5896" max="5896" width="17.85546875" style="227" customWidth="1"/>
    <col min="5897" max="5900" width="18.5703125" style="227" bestFit="1" customWidth="1"/>
    <col min="5901" max="5902" width="12.85546875" style="227" bestFit="1" customWidth="1"/>
    <col min="5903" max="5903" width="16.28515625" style="227" bestFit="1" customWidth="1"/>
    <col min="5904" max="5910" width="10.42578125" style="227" bestFit="1" customWidth="1"/>
    <col min="5911" max="6144" width="9.140625" style="227"/>
    <col min="6145" max="6145" width="7.140625" style="227" customWidth="1"/>
    <col min="6146" max="6146" width="49.28515625" style="227" customWidth="1"/>
    <col min="6147" max="6147" width="13.5703125" style="227" customWidth="1"/>
    <col min="6148" max="6148" width="6.5703125" style="227" bestFit="1" customWidth="1"/>
    <col min="6149" max="6149" width="7.28515625" style="227" customWidth="1"/>
    <col min="6150" max="6150" width="8.7109375" style="227" customWidth="1"/>
    <col min="6151" max="6151" width="15.42578125" style="227" customWidth="1"/>
    <col min="6152" max="6152" width="17.85546875" style="227" customWidth="1"/>
    <col min="6153" max="6156" width="18.5703125" style="227" bestFit="1" customWidth="1"/>
    <col min="6157" max="6158" width="12.85546875" style="227" bestFit="1" customWidth="1"/>
    <col min="6159" max="6159" width="16.28515625" style="227" bestFit="1" customWidth="1"/>
    <col min="6160" max="6166" width="10.42578125" style="227" bestFit="1" customWidth="1"/>
    <col min="6167" max="6400" width="9.140625" style="227"/>
    <col min="6401" max="6401" width="7.140625" style="227" customWidth="1"/>
    <col min="6402" max="6402" width="49.28515625" style="227" customWidth="1"/>
    <col min="6403" max="6403" width="13.5703125" style="227" customWidth="1"/>
    <col min="6404" max="6404" width="6.5703125" style="227" bestFit="1" customWidth="1"/>
    <col min="6405" max="6405" width="7.28515625" style="227" customWidth="1"/>
    <col min="6406" max="6406" width="8.7109375" style="227" customWidth="1"/>
    <col min="6407" max="6407" width="15.42578125" style="227" customWidth="1"/>
    <col min="6408" max="6408" width="17.85546875" style="227" customWidth="1"/>
    <col min="6409" max="6412" width="18.5703125" style="227" bestFit="1" customWidth="1"/>
    <col min="6413" max="6414" width="12.85546875" style="227" bestFit="1" customWidth="1"/>
    <col min="6415" max="6415" width="16.28515625" style="227" bestFit="1" customWidth="1"/>
    <col min="6416" max="6422" width="10.42578125" style="227" bestFit="1" customWidth="1"/>
    <col min="6423" max="6656" width="9.140625" style="227"/>
    <col min="6657" max="6657" width="7.140625" style="227" customWidth="1"/>
    <col min="6658" max="6658" width="49.28515625" style="227" customWidth="1"/>
    <col min="6659" max="6659" width="13.5703125" style="227" customWidth="1"/>
    <col min="6660" max="6660" width="6.5703125" style="227" bestFit="1" customWidth="1"/>
    <col min="6661" max="6661" width="7.28515625" style="227" customWidth="1"/>
    <col min="6662" max="6662" width="8.7109375" style="227" customWidth="1"/>
    <col min="6663" max="6663" width="15.42578125" style="227" customWidth="1"/>
    <col min="6664" max="6664" width="17.85546875" style="227" customWidth="1"/>
    <col min="6665" max="6668" width="18.5703125" style="227" bestFit="1" customWidth="1"/>
    <col min="6669" max="6670" width="12.85546875" style="227" bestFit="1" customWidth="1"/>
    <col min="6671" max="6671" width="16.28515625" style="227" bestFit="1" customWidth="1"/>
    <col min="6672" max="6678" width="10.42578125" style="227" bestFit="1" customWidth="1"/>
    <col min="6679" max="6912" width="9.140625" style="227"/>
    <col min="6913" max="6913" width="7.140625" style="227" customWidth="1"/>
    <col min="6914" max="6914" width="49.28515625" style="227" customWidth="1"/>
    <col min="6915" max="6915" width="13.5703125" style="227" customWidth="1"/>
    <col min="6916" max="6916" width="6.5703125" style="227" bestFit="1" customWidth="1"/>
    <col min="6917" max="6917" width="7.28515625" style="227" customWidth="1"/>
    <col min="6918" max="6918" width="8.7109375" style="227" customWidth="1"/>
    <col min="6919" max="6919" width="15.42578125" style="227" customWidth="1"/>
    <col min="6920" max="6920" width="17.85546875" style="227" customWidth="1"/>
    <col min="6921" max="6924" width="18.5703125" style="227" bestFit="1" customWidth="1"/>
    <col min="6925" max="6926" width="12.85546875" style="227" bestFit="1" customWidth="1"/>
    <col min="6927" max="6927" width="16.28515625" style="227" bestFit="1" customWidth="1"/>
    <col min="6928" max="6934" width="10.42578125" style="227" bestFit="1" customWidth="1"/>
    <col min="6935" max="7168" width="9.140625" style="227"/>
    <col min="7169" max="7169" width="7.140625" style="227" customWidth="1"/>
    <col min="7170" max="7170" width="49.28515625" style="227" customWidth="1"/>
    <col min="7171" max="7171" width="13.5703125" style="227" customWidth="1"/>
    <col min="7172" max="7172" width="6.5703125" style="227" bestFit="1" customWidth="1"/>
    <col min="7173" max="7173" width="7.28515625" style="227" customWidth="1"/>
    <col min="7174" max="7174" width="8.7109375" style="227" customWidth="1"/>
    <col min="7175" max="7175" width="15.42578125" style="227" customWidth="1"/>
    <col min="7176" max="7176" width="17.85546875" style="227" customWidth="1"/>
    <col min="7177" max="7180" width="18.5703125" style="227" bestFit="1" customWidth="1"/>
    <col min="7181" max="7182" width="12.85546875" style="227" bestFit="1" customWidth="1"/>
    <col min="7183" max="7183" width="16.28515625" style="227" bestFit="1" customWidth="1"/>
    <col min="7184" max="7190" width="10.42578125" style="227" bestFit="1" customWidth="1"/>
    <col min="7191" max="7424" width="9.140625" style="227"/>
    <col min="7425" max="7425" width="7.140625" style="227" customWidth="1"/>
    <col min="7426" max="7426" width="49.28515625" style="227" customWidth="1"/>
    <col min="7427" max="7427" width="13.5703125" style="227" customWidth="1"/>
    <col min="7428" max="7428" width="6.5703125" style="227" bestFit="1" customWidth="1"/>
    <col min="7429" max="7429" width="7.28515625" style="227" customWidth="1"/>
    <col min="7430" max="7430" width="8.7109375" style="227" customWidth="1"/>
    <col min="7431" max="7431" width="15.42578125" style="227" customWidth="1"/>
    <col min="7432" max="7432" width="17.85546875" style="227" customWidth="1"/>
    <col min="7433" max="7436" width="18.5703125" style="227" bestFit="1" customWidth="1"/>
    <col min="7437" max="7438" width="12.85546875" style="227" bestFit="1" customWidth="1"/>
    <col min="7439" max="7439" width="16.28515625" style="227" bestFit="1" customWidth="1"/>
    <col min="7440" max="7446" width="10.42578125" style="227" bestFit="1" customWidth="1"/>
    <col min="7447" max="7680" width="9.140625" style="227"/>
    <col min="7681" max="7681" width="7.140625" style="227" customWidth="1"/>
    <col min="7682" max="7682" width="49.28515625" style="227" customWidth="1"/>
    <col min="7683" max="7683" width="13.5703125" style="227" customWidth="1"/>
    <col min="7684" max="7684" width="6.5703125" style="227" bestFit="1" customWidth="1"/>
    <col min="7685" max="7685" width="7.28515625" style="227" customWidth="1"/>
    <col min="7686" max="7686" width="8.7109375" style="227" customWidth="1"/>
    <col min="7687" max="7687" width="15.42578125" style="227" customWidth="1"/>
    <col min="7688" max="7688" width="17.85546875" style="227" customWidth="1"/>
    <col min="7689" max="7692" width="18.5703125" style="227" bestFit="1" customWidth="1"/>
    <col min="7693" max="7694" width="12.85546875" style="227" bestFit="1" customWidth="1"/>
    <col min="7695" max="7695" width="16.28515625" style="227" bestFit="1" customWidth="1"/>
    <col min="7696" max="7702" width="10.42578125" style="227" bestFit="1" customWidth="1"/>
    <col min="7703" max="7936" width="9.140625" style="227"/>
    <col min="7937" max="7937" width="7.140625" style="227" customWidth="1"/>
    <col min="7938" max="7938" width="49.28515625" style="227" customWidth="1"/>
    <col min="7939" max="7939" width="13.5703125" style="227" customWidth="1"/>
    <col min="7940" max="7940" width="6.5703125" style="227" bestFit="1" customWidth="1"/>
    <col min="7941" max="7941" width="7.28515625" style="227" customWidth="1"/>
    <col min="7942" max="7942" width="8.7109375" style="227" customWidth="1"/>
    <col min="7943" max="7943" width="15.42578125" style="227" customWidth="1"/>
    <col min="7944" max="7944" width="17.85546875" style="227" customWidth="1"/>
    <col min="7945" max="7948" width="18.5703125" style="227" bestFit="1" customWidth="1"/>
    <col min="7949" max="7950" width="12.85546875" style="227" bestFit="1" customWidth="1"/>
    <col min="7951" max="7951" width="16.28515625" style="227" bestFit="1" customWidth="1"/>
    <col min="7952" max="7958" width="10.42578125" style="227" bestFit="1" customWidth="1"/>
    <col min="7959" max="8192" width="9.140625" style="227"/>
    <col min="8193" max="8193" width="7.140625" style="227" customWidth="1"/>
    <col min="8194" max="8194" width="49.28515625" style="227" customWidth="1"/>
    <col min="8195" max="8195" width="13.5703125" style="227" customWidth="1"/>
    <col min="8196" max="8196" width="6.5703125" style="227" bestFit="1" customWidth="1"/>
    <col min="8197" max="8197" width="7.28515625" style="227" customWidth="1"/>
    <col min="8198" max="8198" width="8.7109375" style="227" customWidth="1"/>
    <col min="8199" max="8199" width="15.42578125" style="227" customWidth="1"/>
    <col min="8200" max="8200" width="17.85546875" style="227" customWidth="1"/>
    <col min="8201" max="8204" width="18.5703125" style="227" bestFit="1" customWidth="1"/>
    <col min="8205" max="8206" width="12.85546875" style="227" bestFit="1" customWidth="1"/>
    <col min="8207" max="8207" width="16.28515625" style="227" bestFit="1" customWidth="1"/>
    <col min="8208" max="8214" width="10.42578125" style="227" bestFit="1" customWidth="1"/>
    <col min="8215" max="8448" width="9.140625" style="227"/>
    <col min="8449" max="8449" width="7.140625" style="227" customWidth="1"/>
    <col min="8450" max="8450" width="49.28515625" style="227" customWidth="1"/>
    <col min="8451" max="8451" width="13.5703125" style="227" customWidth="1"/>
    <col min="8452" max="8452" width="6.5703125" style="227" bestFit="1" customWidth="1"/>
    <col min="8453" max="8453" width="7.28515625" style="227" customWidth="1"/>
    <col min="8454" max="8454" width="8.7109375" style="227" customWidth="1"/>
    <col min="8455" max="8455" width="15.42578125" style="227" customWidth="1"/>
    <col min="8456" max="8456" width="17.85546875" style="227" customWidth="1"/>
    <col min="8457" max="8460" width="18.5703125" style="227" bestFit="1" customWidth="1"/>
    <col min="8461" max="8462" width="12.85546875" style="227" bestFit="1" customWidth="1"/>
    <col min="8463" max="8463" width="16.28515625" style="227" bestFit="1" customWidth="1"/>
    <col min="8464" max="8470" width="10.42578125" style="227" bestFit="1" customWidth="1"/>
    <col min="8471" max="8704" width="9.140625" style="227"/>
    <col min="8705" max="8705" width="7.140625" style="227" customWidth="1"/>
    <col min="8706" max="8706" width="49.28515625" style="227" customWidth="1"/>
    <col min="8707" max="8707" width="13.5703125" style="227" customWidth="1"/>
    <col min="8708" max="8708" width="6.5703125" style="227" bestFit="1" customWidth="1"/>
    <col min="8709" max="8709" width="7.28515625" style="227" customWidth="1"/>
    <col min="8710" max="8710" width="8.7109375" style="227" customWidth="1"/>
    <col min="8711" max="8711" width="15.42578125" style="227" customWidth="1"/>
    <col min="8712" max="8712" width="17.85546875" style="227" customWidth="1"/>
    <col min="8713" max="8716" width="18.5703125" style="227" bestFit="1" customWidth="1"/>
    <col min="8717" max="8718" width="12.85546875" style="227" bestFit="1" customWidth="1"/>
    <col min="8719" max="8719" width="16.28515625" style="227" bestFit="1" customWidth="1"/>
    <col min="8720" max="8726" width="10.42578125" style="227" bestFit="1" customWidth="1"/>
    <col min="8727" max="8960" width="9.140625" style="227"/>
    <col min="8961" max="8961" width="7.140625" style="227" customWidth="1"/>
    <col min="8962" max="8962" width="49.28515625" style="227" customWidth="1"/>
    <col min="8963" max="8963" width="13.5703125" style="227" customWidth="1"/>
    <col min="8964" max="8964" width="6.5703125" style="227" bestFit="1" customWidth="1"/>
    <col min="8965" max="8965" width="7.28515625" style="227" customWidth="1"/>
    <col min="8966" max="8966" width="8.7109375" style="227" customWidth="1"/>
    <col min="8967" max="8967" width="15.42578125" style="227" customWidth="1"/>
    <col min="8968" max="8968" width="17.85546875" style="227" customWidth="1"/>
    <col min="8969" max="8972" width="18.5703125" style="227" bestFit="1" customWidth="1"/>
    <col min="8973" max="8974" width="12.85546875" style="227" bestFit="1" customWidth="1"/>
    <col min="8975" max="8975" width="16.28515625" style="227" bestFit="1" customWidth="1"/>
    <col min="8976" max="8982" width="10.42578125" style="227" bestFit="1" customWidth="1"/>
    <col min="8983" max="9216" width="9.140625" style="227"/>
    <col min="9217" max="9217" width="7.140625" style="227" customWidth="1"/>
    <col min="9218" max="9218" width="49.28515625" style="227" customWidth="1"/>
    <col min="9219" max="9219" width="13.5703125" style="227" customWidth="1"/>
    <col min="9220" max="9220" width="6.5703125" style="227" bestFit="1" customWidth="1"/>
    <col min="9221" max="9221" width="7.28515625" style="227" customWidth="1"/>
    <col min="9222" max="9222" width="8.7109375" style="227" customWidth="1"/>
    <col min="9223" max="9223" width="15.42578125" style="227" customWidth="1"/>
    <col min="9224" max="9224" width="17.85546875" style="227" customWidth="1"/>
    <col min="9225" max="9228" width="18.5703125" style="227" bestFit="1" customWidth="1"/>
    <col min="9229" max="9230" width="12.85546875" style="227" bestFit="1" customWidth="1"/>
    <col min="9231" max="9231" width="16.28515625" style="227" bestFit="1" customWidth="1"/>
    <col min="9232" max="9238" width="10.42578125" style="227" bestFit="1" customWidth="1"/>
    <col min="9239" max="9472" width="9.140625" style="227"/>
    <col min="9473" max="9473" width="7.140625" style="227" customWidth="1"/>
    <col min="9474" max="9474" width="49.28515625" style="227" customWidth="1"/>
    <col min="9475" max="9475" width="13.5703125" style="227" customWidth="1"/>
    <col min="9476" max="9476" width="6.5703125" style="227" bestFit="1" customWidth="1"/>
    <col min="9477" max="9477" width="7.28515625" style="227" customWidth="1"/>
    <col min="9478" max="9478" width="8.7109375" style="227" customWidth="1"/>
    <col min="9479" max="9479" width="15.42578125" style="227" customWidth="1"/>
    <col min="9480" max="9480" width="17.85546875" style="227" customWidth="1"/>
    <col min="9481" max="9484" width="18.5703125" style="227" bestFit="1" customWidth="1"/>
    <col min="9485" max="9486" width="12.85546875" style="227" bestFit="1" customWidth="1"/>
    <col min="9487" max="9487" width="16.28515625" style="227" bestFit="1" customWidth="1"/>
    <col min="9488" max="9494" width="10.42578125" style="227" bestFit="1" customWidth="1"/>
    <col min="9495" max="9728" width="9.140625" style="227"/>
    <col min="9729" max="9729" width="7.140625" style="227" customWidth="1"/>
    <col min="9730" max="9730" width="49.28515625" style="227" customWidth="1"/>
    <col min="9731" max="9731" width="13.5703125" style="227" customWidth="1"/>
    <col min="9732" max="9732" width="6.5703125" style="227" bestFit="1" customWidth="1"/>
    <col min="9733" max="9733" width="7.28515625" style="227" customWidth="1"/>
    <col min="9734" max="9734" width="8.7109375" style="227" customWidth="1"/>
    <col min="9735" max="9735" width="15.42578125" style="227" customWidth="1"/>
    <col min="9736" max="9736" width="17.85546875" style="227" customWidth="1"/>
    <col min="9737" max="9740" width="18.5703125" style="227" bestFit="1" customWidth="1"/>
    <col min="9741" max="9742" width="12.85546875" style="227" bestFit="1" customWidth="1"/>
    <col min="9743" max="9743" width="16.28515625" style="227" bestFit="1" customWidth="1"/>
    <col min="9744" max="9750" width="10.42578125" style="227" bestFit="1" customWidth="1"/>
    <col min="9751" max="9984" width="9.140625" style="227"/>
    <col min="9985" max="9985" width="7.140625" style="227" customWidth="1"/>
    <col min="9986" max="9986" width="49.28515625" style="227" customWidth="1"/>
    <col min="9987" max="9987" width="13.5703125" style="227" customWidth="1"/>
    <col min="9988" max="9988" width="6.5703125" style="227" bestFit="1" customWidth="1"/>
    <col min="9989" max="9989" width="7.28515625" style="227" customWidth="1"/>
    <col min="9990" max="9990" width="8.7109375" style="227" customWidth="1"/>
    <col min="9991" max="9991" width="15.42578125" style="227" customWidth="1"/>
    <col min="9992" max="9992" width="17.85546875" style="227" customWidth="1"/>
    <col min="9993" max="9996" width="18.5703125" style="227" bestFit="1" customWidth="1"/>
    <col min="9997" max="9998" width="12.85546875" style="227" bestFit="1" customWidth="1"/>
    <col min="9999" max="9999" width="16.28515625" style="227" bestFit="1" customWidth="1"/>
    <col min="10000" max="10006" width="10.42578125" style="227" bestFit="1" customWidth="1"/>
    <col min="10007" max="10240" width="9.140625" style="227"/>
    <col min="10241" max="10241" width="7.140625" style="227" customWidth="1"/>
    <col min="10242" max="10242" width="49.28515625" style="227" customWidth="1"/>
    <col min="10243" max="10243" width="13.5703125" style="227" customWidth="1"/>
    <col min="10244" max="10244" width="6.5703125" style="227" bestFit="1" customWidth="1"/>
    <col min="10245" max="10245" width="7.28515625" style="227" customWidth="1"/>
    <col min="10246" max="10246" width="8.7109375" style="227" customWidth="1"/>
    <col min="10247" max="10247" width="15.42578125" style="227" customWidth="1"/>
    <col min="10248" max="10248" width="17.85546875" style="227" customWidth="1"/>
    <col min="10249" max="10252" width="18.5703125" style="227" bestFit="1" customWidth="1"/>
    <col min="10253" max="10254" width="12.85546875" style="227" bestFit="1" customWidth="1"/>
    <col min="10255" max="10255" width="16.28515625" style="227" bestFit="1" customWidth="1"/>
    <col min="10256" max="10262" width="10.42578125" style="227" bestFit="1" customWidth="1"/>
    <col min="10263" max="10496" width="9.140625" style="227"/>
    <col min="10497" max="10497" width="7.140625" style="227" customWidth="1"/>
    <col min="10498" max="10498" width="49.28515625" style="227" customWidth="1"/>
    <col min="10499" max="10499" width="13.5703125" style="227" customWidth="1"/>
    <col min="10500" max="10500" width="6.5703125" style="227" bestFit="1" customWidth="1"/>
    <col min="10501" max="10501" width="7.28515625" style="227" customWidth="1"/>
    <col min="10502" max="10502" width="8.7109375" style="227" customWidth="1"/>
    <col min="10503" max="10503" width="15.42578125" style="227" customWidth="1"/>
    <col min="10504" max="10504" width="17.85546875" style="227" customWidth="1"/>
    <col min="10505" max="10508" width="18.5703125" style="227" bestFit="1" customWidth="1"/>
    <col min="10509" max="10510" width="12.85546875" style="227" bestFit="1" customWidth="1"/>
    <col min="10511" max="10511" width="16.28515625" style="227" bestFit="1" customWidth="1"/>
    <col min="10512" max="10518" width="10.42578125" style="227" bestFit="1" customWidth="1"/>
    <col min="10519" max="10752" width="9.140625" style="227"/>
    <col min="10753" max="10753" width="7.140625" style="227" customWidth="1"/>
    <col min="10754" max="10754" width="49.28515625" style="227" customWidth="1"/>
    <col min="10755" max="10755" width="13.5703125" style="227" customWidth="1"/>
    <col min="10756" max="10756" width="6.5703125" style="227" bestFit="1" customWidth="1"/>
    <col min="10757" max="10757" width="7.28515625" style="227" customWidth="1"/>
    <col min="10758" max="10758" width="8.7109375" style="227" customWidth="1"/>
    <col min="10759" max="10759" width="15.42578125" style="227" customWidth="1"/>
    <col min="10760" max="10760" width="17.85546875" style="227" customWidth="1"/>
    <col min="10761" max="10764" width="18.5703125" style="227" bestFit="1" customWidth="1"/>
    <col min="10765" max="10766" width="12.85546875" style="227" bestFit="1" customWidth="1"/>
    <col min="10767" max="10767" width="16.28515625" style="227" bestFit="1" customWidth="1"/>
    <col min="10768" max="10774" width="10.42578125" style="227" bestFit="1" customWidth="1"/>
    <col min="10775" max="11008" width="9.140625" style="227"/>
    <col min="11009" max="11009" width="7.140625" style="227" customWidth="1"/>
    <col min="11010" max="11010" width="49.28515625" style="227" customWidth="1"/>
    <col min="11011" max="11011" width="13.5703125" style="227" customWidth="1"/>
    <col min="11012" max="11012" width="6.5703125" style="227" bestFit="1" customWidth="1"/>
    <col min="11013" max="11013" width="7.28515625" style="227" customWidth="1"/>
    <col min="11014" max="11014" width="8.7109375" style="227" customWidth="1"/>
    <col min="11015" max="11015" width="15.42578125" style="227" customWidth="1"/>
    <col min="11016" max="11016" width="17.85546875" style="227" customWidth="1"/>
    <col min="11017" max="11020" width="18.5703125" style="227" bestFit="1" customWidth="1"/>
    <col min="11021" max="11022" width="12.85546875" style="227" bestFit="1" customWidth="1"/>
    <col min="11023" max="11023" width="16.28515625" style="227" bestFit="1" customWidth="1"/>
    <col min="11024" max="11030" width="10.42578125" style="227" bestFit="1" customWidth="1"/>
    <col min="11031" max="11264" width="9.140625" style="227"/>
    <col min="11265" max="11265" width="7.140625" style="227" customWidth="1"/>
    <col min="11266" max="11266" width="49.28515625" style="227" customWidth="1"/>
    <col min="11267" max="11267" width="13.5703125" style="227" customWidth="1"/>
    <col min="11268" max="11268" width="6.5703125" style="227" bestFit="1" customWidth="1"/>
    <col min="11269" max="11269" width="7.28515625" style="227" customWidth="1"/>
    <col min="11270" max="11270" width="8.7109375" style="227" customWidth="1"/>
    <col min="11271" max="11271" width="15.42578125" style="227" customWidth="1"/>
    <col min="11272" max="11272" width="17.85546875" style="227" customWidth="1"/>
    <col min="11273" max="11276" width="18.5703125" style="227" bestFit="1" customWidth="1"/>
    <col min="11277" max="11278" width="12.85546875" style="227" bestFit="1" customWidth="1"/>
    <col min="11279" max="11279" width="16.28515625" style="227" bestFit="1" customWidth="1"/>
    <col min="11280" max="11286" width="10.42578125" style="227" bestFit="1" customWidth="1"/>
    <col min="11287" max="11520" width="9.140625" style="227"/>
    <col min="11521" max="11521" width="7.140625" style="227" customWidth="1"/>
    <col min="11522" max="11522" width="49.28515625" style="227" customWidth="1"/>
    <col min="11523" max="11523" width="13.5703125" style="227" customWidth="1"/>
    <col min="11524" max="11524" width="6.5703125" style="227" bestFit="1" customWidth="1"/>
    <col min="11525" max="11525" width="7.28515625" style="227" customWidth="1"/>
    <col min="11526" max="11526" width="8.7109375" style="227" customWidth="1"/>
    <col min="11527" max="11527" width="15.42578125" style="227" customWidth="1"/>
    <col min="11528" max="11528" width="17.85546875" style="227" customWidth="1"/>
    <col min="11529" max="11532" width="18.5703125" style="227" bestFit="1" customWidth="1"/>
    <col min="11533" max="11534" width="12.85546875" style="227" bestFit="1" customWidth="1"/>
    <col min="11535" max="11535" width="16.28515625" style="227" bestFit="1" customWidth="1"/>
    <col min="11536" max="11542" width="10.42578125" style="227" bestFit="1" customWidth="1"/>
    <col min="11543" max="11776" width="9.140625" style="227"/>
    <col min="11777" max="11777" width="7.140625" style="227" customWidth="1"/>
    <col min="11778" max="11778" width="49.28515625" style="227" customWidth="1"/>
    <col min="11779" max="11779" width="13.5703125" style="227" customWidth="1"/>
    <col min="11780" max="11780" width="6.5703125" style="227" bestFit="1" customWidth="1"/>
    <col min="11781" max="11781" width="7.28515625" style="227" customWidth="1"/>
    <col min="11782" max="11782" width="8.7109375" style="227" customWidth="1"/>
    <col min="11783" max="11783" width="15.42578125" style="227" customWidth="1"/>
    <col min="11784" max="11784" width="17.85546875" style="227" customWidth="1"/>
    <col min="11785" max="11788" width="18.5703125" style="227" bestFit="1" customWidth="1"/>
    <col min="11789" max="11790" width="12.85546875" style="227" bestFit="1" customWidth="1"/>
    <col min="11791" max="11791" width="16.28515625" style="227" bestFit="1" customWidth="1"/>
    <col min="11792" max="11798" width="10.42578125" style="227" bestFit="1" customWidth="1"/>
    <col min="11799" max="12032" width="9.140625" style="227"/>
    <col min="12033" max="12033" width="7.140625" style="227" customWidth="1"/>
    <col min="12034" max="12034" width="49.28515625" style="227" customWidth="1"/>
    <col min="12035" max="12035" width="13.5703125" style="227" customWidth="1"/>
    <col min="12036" max="12036" width="6.5703125" style="227" bestFit="1" customWidth="1"/>
    <col min="12037" max="12037" width="7.28515625" style="227" customWidth="1"/>
    <col min="12038" max="12038" width="8.7109375" style="227" customWidth="1"/>
    <col min="12039" max="12039" width="15.42578125" style="227" customWidth="1"/>
    <col min="12040" max="12040" width="17.85546875" style="227" customWidth="1"/>
    <col min="12041" max="12044" width="18.5703125" style="227" bestFit="1" customWidth="1"/>
    <col min="12045" max="12046" width="12.85546875" style="227" bestFit="1" customWidth="1"/>
    <col min="12047" max="12047" width="16.28515625" style="227" bestFit="1" customWidth="1"/>
    <col min="12048" max="12054" width="10.42578125" style="227" bestFit="1" customWidth="1"/>
    <col min="12055" max="12288" width="9.140625" style="227"/>
    <col min="12289" max="12289" width="7.140625" style="227" customWidth="1"/>
    <col min="12290" max="12290" width="49.28515625" style="227" customWidth="1"/>
    <col min="12291" max="12291" width="13.5703125" style="227" customWidth="1"/>
    <col min="12292" max="12292" width="6.5703125" style="227" bestFit="1" customWidth="1"/>
    <col min="12293" max="12293" width="7.28515625" style="227" customWidth="1"/>
    <col min="12294" max="12294" width="8.7109375" style="227" customWidth="1"/>
    <col min="12295" max="12295" width="15.42578125" style="227" customWidth="1"/>
    <col min="12296" max="12296" width="17.85546875" style="227" customWidth="1"/>
    <col min="12297" max="12300" width="18.5703125" style="227" bestFit="1" customWidth="1"/>
    <col min="12301" max="12302" width="12.85546875" style="227" bestFit="1" customWidth="1"/>
    <col min="12303" max="12303" width="16.28515625" style="227" bestFit="1" customWidth="1"/>
    <col min="12304" max="12310" width="10.42578125" style="227" bestFit="1" customWidth="1"/>
    <col min="12311" max="12544" width="9.140625" style="227"/>
    <col min="12545" max="12545" width="7.140625" style="227" customWidth="1"/>
    <col min="12546" max="12546" width="49.28515625" style="227" customWidth="1"/>
    <col min="12547" max="12547" width="13.5703125" style="227" customWidth="1"/>
    <col min="12548" max="12548" width="6.5703125" style="227" bestFit="1" customWidth="1"/>
    <col min="12549" max="12549" width="7.28515625" style="227" customWidth="1"/>
    <col min="12550" max="12550" width="8.7109375" style="227" customWidth="1"/>
    <col min="12551" max="12551" width="15.42578125" style="227" customWidth="1"/>
    <col min="12552" max="12552" width="17.85546875" style="227" customWidth="1"/>
    <col min="12553" max="12556" width="18.5703125" style="227" bestFit="1" customWidth="1"/>
    <col min="12557" max="12558" width="12.85546875" style="227" bestFit="1" customWidth="1"/>
    <col min="12559" max="12559" width="16.28515625" style="227" bestFit="1" customWidth="1"/>
    <col min="12560" max="12566" width="10.42578125" style="227" bestFit="1" customWidth="1"/>
    <col min="12567" max="12800" width="9.140625" style="227"/>
    <col min="12801" max="12801" width="7.140625" style="227" customWidth="1"/>
    <col min="12802" max="12802" width="49.28515625" style="227" customWidth="1"/>
    <col min="12803" max="12803" width="13.5703125" style="227" customWidth="1"/>
    <col min="12804" max="12804" width="6.5703125" style="227" bestFit="1" customWidth="1"/>
    <col min="12805" max="12805" width="7.28515625" style="227" customWidth="1"/>
    <col min="12806" max="12806" width="8.7109375" style="227" customWidth="1"/>
    <col min="12807" max="12807" width="15.42578125" style="227" customWidth="1"/>
    <col min="12808" max="12808" width="17.85546875" style="227" customWidth="1"/>
    <col min="12809" max="12812" width="18.5703125" style="227" bestFit="1" customWidth="1"/>
    <col min="12813" max="12814" width="12.85546875" style="227" bestFit="1" customWidth="1"/>
    <col min="12815" max="12815" width="16.28515625" style="227" bestFit="1" customWidth="1"/>
    <col min="12816" max="12822" width="10.42578125" style="227" bestFit="1" customWidth="1"/>
    <col min="12823" max="13056" width="9.140625" style="227"/>
    <col min="13057" max="13057" width="7.140625" style="227" customWidth="1"/>
    <col min="13058" max="13058" width="49.28515625" style="227" customWidth="1"/>
    <col min="13059" max="13059" width="13.5703125" style="227" customWidth="1"/>
    <col min="13060" max="13060" width="6.5703125" style="227" bestFit="1" customWidth="1"/>
    <col min="13061" max="13061" width="7.28515625" style="227" customWidth="1"/>
    <col min="13062" max="13062" width="8.7109375" style="227" customWidth="1"/>
    <col min="13063" max="13063" width="15.42578125" style="227" customWidth="1"/>
    <col min="13064" max="13064" width="17.85546875" style="227" customWidth="1"/>
    <col min="13065" max="13068" width="18.5703125" style="227" bestFit="1" customWidth="1"/>
    <col min="13069" max="13070" width="12.85546875" style="227" bestFit="1" customWidth="1"/>
    <col min="13071" max="13071" width="16.28515625" style="227" bestFit="1" customWidth="1"/>
    <col min="13072" max="13078" width="10.42578125" style="227" bestFit="1" customWidth="1"/>
    <col min="13079" max="13312" width="9.140625" style="227"/>
    <col min="13313" max="13313" width="7.140625" style="227" customWidth="1"/>
    <col min="13314" max="13314" width="49.28515625" style="227" customWidth="1"/>
    <col min="13315" max="13315" width="13.5703125" style="227" customWidth="1"/>
    <col min="13316" max="13316" width="6.5703125" style="227" bestFit="1" customWidth="1"/>
    <col min="13317" max="13317" width="7.28515625" style="227" customWidth="1"/>
    <col min="13318" max="13318" width="8.7109375" style="227" customWidth="1"/>
    <col min="13319" max="13319" width="15.42578125" style="227" customWidth="1"/>
    <col min="13320" max="13320" width="17.85546875" style="227" customWidth="1"/>
    <col min="13321" max="13324" width="18.5703125" style="227" bestFit="1" customWidth="1"/>
    <col min="13325" max="13326" width="12.85546875" style="227" bestFit="1" customWidth="1"/>
    <col min="13327" max="13327" width="16.28515625" style="227" bestFit="1" customWidth="1"/>
    <col min="13328" max="13334" width="10.42578125" style="227" bestFit="1" customWidth="1"/>
    <col min="13335" max="13568" width="9.140625" style="227"/>
    <col min="13569" max="13569" width="7.140625" style="227" customWidth="1"/>
    <col min="13570" max="13570" width="49.28515625" style="227" customWidth="1"/>
    <col min="13571" max="13571" width="13.5703125" style="227" customWidth="1"/>
    <col min="13572" max="13572" width="6.5703125" style="227" bestFit="1" customWidth="1"/>
    <col min="13573" max="13573" width="7.28515625" style="227" customWidth="1"/>
    <col min="13574" max="13574" width="8.7109375" style="227" customWidth="1"/>
    <col min="13575" max="13575" width="15.42578125" style="227" customWidth="1"/>
    <col min="13576" max="13576" width="17.85546875" style="227" customWidth="1"/>
    <col min="13577" max="13580" width="18.5703125" style="227" bestFit="1" customWidth="1"/>
    <col min="13581" max="13582" width="12.85546875" style="227" bestFit="1" customWidth="1"/>
    <col min="13583" max="13583" width="16.28515625" style="227" bestFit="1" customWidth="1"/>
    <col min="13584" max="13590" width="10.42578125" style="227" bestFit="1" customWidth="1"/>
    <col min="13591" max="13824" width="9.140625" style="227"/>
    <col min="13825" max="13825" width="7.140625" style="227" customWidth="1"/>
    <col min="13826" max="13826" width="49.28515625" style="227" customWidth="1"/>
    <col min="13827" max="13827" width="13.5703125" style="227" customWidth="1"/>
    <col min="13828" max="13828" width="6.5703125" style="227" bestFit="1" customWidth="1"/>
    <col min="13829" max="13829" width="7.28515625" style="227" customWidth="1"/>
    <col min="13830" max="13830" width="8.7109375" style="227" customWidth="1"/>
    <col min="13831" max="13831" width="15.42578125" style="227" customWidth="1"/>
    <col min="13832" max="13832" width="17.85546875" style="227" customWidth="1"/>
    <col min="13833" max="13836" width="18.5703125" style="227" bestFit="1" customWidth="1"/>
    <col min="13837" max="13838" width="12.85546875" style="227" bestFit="1" customWidth="1"/>
    <col min="13839" max="13839" width="16.28515625" style="227" bestFit="1" customWidth="1"/>
    <col min="13840" max="13846" width="10.42578125" style="227" bestFit="1" customWidth="1"/>
    <col min="13847" max="14080" width="9.140625" style="227"/>
    <col min="14081" max="14081" width="7.140625" style="227" customWidth="1"/>
    <col min="14082" max="14082" width="49.28515625" style="227" customWidth="1"/>
    <col min="14083" max="14083" width="13.5703125" style="227" customWidth="1"/>
    <col min="14084" max="14084" width="6.5703125" style="227" bestFit="1" customWidth="1"/>
    <col min="14085" max="14085" width="7.28515625" style="227" customWidth="1"/>
    <col min="14086" max="14086" width="8.7109375" style="227" customWidth="1"/>
    <col min="14087" max="14087" width="15.42578125" style="227" customWidth="1"/>
    <col min="14088" max="14088" width="17.85546875" style="227" customWidth="1"/>
    <col min="14089" max="14092" width="18.5703125" style="227" bestFit="1" customWidth="1"/>
    <col min="14093" max="14094" width="12.85546875" style="227" bestFit="1" customWidth="1"/>
    <col min="14095" max="14095" width="16.28515625" style="227" bestFit="1" customWidth="1"/>
    <col min="14096" max="14102" width="10.42578125" style="227" bestFit="1" customWidth="1"/>
    <col min="14103" max="14336" width="9.140625" style="227"/>
    <col min="14337" max="14337" width="7.140625" style="227" customWidth="1"/>
    <col min="14338" max="14338" width="49.28515625" style="227" customWidth="1"/>
    <col min="14339" max="14339" width="13.5703125" style="227" customWidth="1"/>
    <col min="14340" max="14340" width="6.5703125" style="227" bestFit="1" customWidth="1"/>
    <col min="14341" max="14341" width="7.28515625" style="227" customWidth="1"/>
    <col min="14342" max="14342" width="8.7109375" style="227" customWidth="1"/>
    <col min="14343" max="14343" width="15.42578125" style="227" customWidth="1"/>
    <col min="14344" max="14344" width="17.85546875" style="227" customWidth="1"/>
    <col min="14345" max="14348" width="18.5703125" style="227" bestFit="1" customWidth="1"/>
    <col min="14349" max="14350" width="12.85546875" style="227" bestFit="1" customWidth="1"/>
    <col min="14351" max="14351" width="16.28515625" style="227" bestFit="1" customWidth="1"/>
    <col min="14352" max="14358" width="10.42578125" style="227" bestFit="1" customWidth="1"/>
    <col min="14359" max="14592" width="9.140625" style="227"/>
    <col min="14593" max="14593" width="7.140625" style="227" customWidth="1"/>
    <col min="14594" max="14594" width="49.28515625" style="227" customWidth="1"/>
    <col min="14595" max="14595" width="13.5703125" style="227" customWidth="1"/>
    <col min="14596" max="14596" width="6.5703125" style="227" bestFit="1" customWidth="1"/>
    <col min="14597" max="14597" width="7.28515625" style="227" customWidth="1"/>
    <col min="14598" max="14598" width="8.7109375" style="227" customWidth="1"/>
    <col min="14599" max="14599" width="15.42578125" style="227" customWidth="1"/>
    <col min="14600" max="14600" width="17.85546875" style="227" customWidth="1"/>
    <col min="14601" max="14604" width="18.5703125" style="227" bestFit="1" customWidth="1"/>
    <col min="14605" max="14606" width="12.85546875" style="227" bestFit="1" customWidth="1"/>
    <col min="14607" max="14607" width="16.28515625" style="227" bestFit="1" customWidth="1"/>
    <col min="14608" max="14614" width="10.42578125" style="227" bestFit="1" customWidth="1"/>
    <col min="14615" max="14848" width="9.140625" style="227"/>
    <col min="14849" max="14849" width="7.140625" style="227" customWidth="1"/>
    <col min="14850" max="14850" width="49.28515625" style="227" customWidth="1"/>
    <col min="14851" max="14851" width="13.5703125" style="227" customWidth="1"/>
    <col min="14852" max="14852" width="6.5703125" style="227" bestFit="1" customWidth="1"/>
    <col min="14853" max="14853" width="7.28515625" style="227" customWidth="1"/>
    <col min="14854" max="14854" width="8.7109375" style="227" customWidth="1"/>
    <col min="14855" max="14855" width="15.42578125" style="227" customWidth="1"/>
    <col min="14856" max="14856" width="17.85546875" style="227" customWidth="1"/>
    <col min="14857" max="14860" width="18.5703125" style="227" bestFit="1" customWidth="1"/>
    <col min="14861" max="14862" width="12.85546875" style="227" bestFit="1" customWidth="1"/>
    <col min="14863" max="14863" width="16.28515625" style="227" bestFit="1" customWidth="1"/>
    <col min="14864" max="14870" width="10.42578125" style="227" bestFit="1" customWidth="1"/>
    <col min="14871" max="15104" width="9.140625" style="227"/>
    <col min="15105" max="15105" width="7.140625" style="227" customWidth="1"/>
    <col min="15106" max="15106" width="49.28515625" style="227" customWidth="1"/>
    <col min="15107" max="15107" width="13.5703125" style="227" customWidth="1"/>
    <col min="15108" max="15108" width="6.5703125" style="227" bestFit="1" customWidth="1"/>
    <col min="15109" max="15109" width="7.28515625" style="227" customWidth="1"/>
    <col min="15110" max="15110" width="8.7109375" style="227" customWidth="1"/>
    <col min="15111" max="15111" width="15.42578125" style="227" customWidth="1"/>
    <col min="15112" max="15112" width="17.85546875" style="227" customWidth="1"/>
    <col min="15113" max="15116" width="18.5703125" style="227" bestFit="1" customWidth="1"/>
    <col min="15117" max="15118" width="12.85546875" style="227" bestFit="1" customWidth="1"/>
    <col min="15119" max="15119" width="16.28515625" style="227" bestFit="1" customWidth="1"/>
    <col min="15120" max="15126" width="10.42578125" style="227" bestFit="1" customWidth="1"/>
    <col min="15127" max="15360" width="9.140625" style="227"/>
    <col min="15361" max="15361" width="7.140625" style="227" customWidth="1"/>
    <col min="15362" max="15362" width="49.28515625" style="227" customWidth="1"/>
    <col min="15363" max="15363" width="13.5703125" style="227" customWidth="1"/>
    <col min="15364" max="15364" width="6.5703125" style="227" bestFit="1" customWidth="1"/>
    <col min="15365" max="15365" width="7.28515625" style="227" customWidth="1"/>
    <col min="15366" max="15366" width="8.7109375" style="227" customWidth="1"/>
    <col min="15367" max="15367" width="15.42578125" style="227" customWidth="1"/>
    <col min="15368" max="15368" width="17.85546875" style="227" customWidth="1"/>
    <col min="15369" max="15372" width="18.5703125" style="227" bestFit="1" customWidth="1"/>
    <col min="15373" max="15374" width="12.85546875" style="227" bestFit="1" customWidth="1"/>
    <col min="15375" max="15375" width="16.28515625" style="227" bestFit="1" customWidth="1"/>
    <col min="15376" max="15382" width="10.42578125" style="227" bestFit="1" customWidth="1"/>
    <col min="15383" max="15616" width="9.140625" style="227"/>
    <col min="15617" max="15617" width="7.140625" style="227" customWidth="1"/>
    <col min="15618" max="15618" width="49.28515625" style="227" customWidth="1"/>
    <col min="15619" max="15619" width="13.5703125" style="227" customWidth="1"/>
    <col min="15620" max="15620" width="6.5703125" style="227" bestFit="1" customWidth="1"/>
    <col min="15621" max="15621" width="7.28515625" style="227" customWidth="1"/>
    <col min="15622" max="15622" width="8.7109375" style="227" customWidth="1"/>
    <col min="15623" max="15623" width="15.42578125" style="227" customWidth="1"/>
    <col min="15624" max="15624" width="17.85546875" style="227" customWidth="1"/>
    <col min="15625" max="15628" width="18.5703125" style="227" bestFit="1" customWidth="1"/>
    <col min="15629" max="15630" width="12.85546875" style="227" bestFit="1" customWidth="1"/>
    <col min="15631" max="15631" width="16.28515625" style="227" bestFit="1" customWidth="1"/>
    <col min="15632" max="15638" width="10.42578125" style="227" bestFit="1" customWidth="1"/>
    <col min="15639" max="15872" width="9.140625" style="227"/>
    <col min="15873" max="15873" width="7.140625" style="227" customWidth="1"/>
    <col min="15874" max="15874" width="49.28515625" style="227" customWidth="1"/>
    <col min="15875" max="15875" width="13.5703125" style="227" customWidth="1"/>
    <col min="15876" max="15876" width="6.5703125" style="227" bestFit="1" customWidth="1"/>
    <col min="15877" max="15877" width="7.28515625" style="227" customWidth="1"/>
    <col min="15878" max="15878" width="8.7109375" style="227" customWidth="1"/>
    <col min="15879" max="15879" width="15.42578125" style="227" customWidth="1"/>
    <col min="15880" max="15880" width="17.85546875" style="227" customWidth="1"/>
    <col min="15881" max="15884" width="18.5703125" style="227" bestFit="1" customWidth="1"/>
    <col min="15885" max="15886" width="12.85546875" style="227" bestFit="1" customWidth="1"/>
    <col min="15887" max="15887" width="16.28515625" style="227" bestFit="1" customWidth="1"/>
    <col min="15888" max="15894" width="10.42578125" style="227" bestFit="1" customWidth="1"/>
    <col min="15895" max="16128" width="9.140625" style="227"/>
    <col min="16129" max="16129" width="7.140625" style="227" customWidth="1"/>
    <col min="16130" max="16130" width="49.28515625" style="227" customWidth="1"/>
    <col min="16131" max="16131" width="13.5703125" style="227" customWidth="1"/>
    <col min="16132" max="16132" width="6.5703125" style="227" bestFit="1" customWidth="1"/>
    <col min="16133" max="16133" width="7.28515625" style="227" customWidth="1"/>
    <col min="16134" max="16134" width="8.7109375" style="227" customWidth="1"/>
    <col min="16135" max="16135" width="15.42578125" style="227" customWidth="1"/>
    <col min="16136" max="16136" width="17.85546875" style="227" customWidth="1"/>
    <col min="16137" max="16140" width="18.5703125" style="227" bestFit="1" customWidth="1"/>
    <col min="16141" max="16142" width="12.85546875" style="227" bestFit="1" customWidth="1"/>
    <col min="16143" max="16143" width="16.28515625" style="227" bestFit="1" customWidth="1"/>
    <col min="16144" max="16150" width="10.42578125" style="227" bestFit="1" customWidth="1"/>
    <col min="16151" max="16384" width="9.140625" style="227"/>
  </cols>
  <sheetData>
    <row r="1" spans="1:3">
      <c r="A1" s="215" t="s">
        <v>263</v>
      </c>
      <c r="B1" s="215"/>
      <c r="C1" s="216" t="s">
        <v>2682</v>
      </c>
    </row>
    <row r="2" spans="1:3">
      <c r="A2" s="215" t="s">
        <v>263</v>
      </c>
      <c r="B2" s="215"/>
      <c r="C2" s="216" t="s">
        <v>2650</v>
      </c>
    </row>
    <row r="3" spans="1:3" ht="11.25" customHeight="1">
      <c r="A3" s="412" t="s">
        <v>2645</v>
      </c>
      <c r="B3" s="412"/>
      <c r="C3" s="412"/>
    </row>
    <row r="4" spans="1:3" ht="53.25" customHeight="1">
      <c r="A4" s="412"/>
      <c r="B4" s="412"/>
      <c r="C4" s="412"/>
    </row>
    <row r="5" spans="1:3">
      <c r="A5" s="215" t="s">
        <v>263</v>
      </c>
      <c r="B5" s="215"/>
      <c r="C5" s="215"/>
    </row>
    <row r="6" spans="1:3" ht="27" customHeight="1">
      <c r="A6" s="217" t="s">
        <v>2491</v>
      </c>
      <c r="B6" s="217" t="s">
        <v>516</v>
      </c>
      <c r="C6" s="218" t="s">
        <v>2492</v>
      </c>
    </row>
    <row r="7" spans="1:3">
      <c r="A7" s="225">
        <v>1</v>
      </c>
      <c r="B7" s="225">
        <v>2</v>
      </c>
      <c r="C7" s="226">
        <v>3</v>
      </c>
    </row>
    <row r="8" spans="1:3" s="229" customFormat="1" ht="12.75">
      <c r="A8" s="380">
        <v>1</v>
      </c>
      <c r="B8" s="228" t="s">
        <v>2493</v>
      </c>
      <c r="C8" s="221">
        <v>34</v>
      </c>
    </row>
    <row r="9" spans="1:3" s="229" customFormat="1" ht="12.75">
      <c r="A9" s="380">
        <v>2</v>
      </c>
      <c r="B9" s="228" t="s">
        <v>2494</v>
      </c>
      <c r="C9" s="221">
        <v>34.200000000000003</v>
      </c>
    </row>
    <row r="10" spans="1:3">
      <c r="A10" s="382"/>
      <c r="B10" s="220" t="s">
        <v>2558</v>
      </c>
      <c r="C10" s="221">
        <v>17.100000000000001</v>
      </c>
    </row>
    <row r="11" spans="1:3">
      <c r="A11" s="382"/>
      <c r="B11" s="220" t="s">
        <v>520</v>
      </c>
      <c r="C11" s="221">
        <v>17.100000000000001</v>
      </c>
    </row>
    <row r="12" spans="1:3" s="229" customFormat="1" ht="12.75">
      <c r="A12" s="380">
        <v>3</v>
      </c>
      <c r="B12" s="228" t="s">
        <v>2495</v>
      </c>
      <c r="C12" s="221">
        <v>30.7</v>
      </c>
    </row>
    <row r="13" spans="1:3" s="229" customFormat="1" ht="12.75">
      <c r="A13" s="380">
        <v>4</v>
      </c>
      <c r="B13" s="228" t="s">
        <v>2496</v>
      </c>
      <c r="C13" s="221">
        <v>34.200000000000003</v>
      </c>
    </row>
    <row r="14" spans="1:3">
      <c r="A14" s="382"/>
      <c r="B14" s="220" t="s">
        <v>2559</v>
      </c>
      <c r="C14" s="221">
        <v>17.100000000000001</v>
      </c>
    </row>
    <row r="15" spans="1:3">
      <c r="A15" s="382"/>
      <c r="B15" s="220" t="s">
        <v>526</v>
      </c>
      <c r="C15" s="221">
        <v>17.100000000000001</v>
      </c>
    </row>
    <row r="16" spans="1:3" s="229" customFormat="1" ht="12.75">
      <c r="A16" s="380">
        <v>5</v>
      </c>
      <c r="B16" s="228" t="s">
        <v>2497</v>
      </c>
      <c r="C16" s="221">
        <v>23.9</v>
      </c>
    </row>
    <row r="17" spans="1:3" s="229" customFormat="1" ht="12.75">
      <c r="A17" s="380">
        <v>6</v>
      </c>
      <c r="B17" s="228" t="s">
        <v>2498</v>
      </c>
      <c r="C17" s="221">
        <v>54.7</v>
      </c>
    </row>
    <row r="18" spans="1:3">
      <c r="A18" s="382"/>
      <c r="B18" s="220" t="s">
        <v>2560</v>
      </c>
      <c r="C18" s="221">
        <v>17.100000000000001</v>
      </c>
    </row>
    <row r="19" spans="1:3">
      <c r="A19" s="382"/>
      <c r="B19" s="220" t="s">
        <v>532</v>
      </c>
      <c r="C19" s="221">
        <v>20.5</v>
      </c>
    </row>
    <row r="20" spans="1:3">
      <c r="A20" s="382"/>
      <c r="B20" s="220" t="s">
        <v>533</v>
      </c>
      <c r="C20" s="221">
        <v>17.100000000000001</v>
      </c>
    </row>
    <row r="21" spans="1:3" s="229" customFormat="1" ht="12.75">
      <c r="A21" s="380">
        <v>7</v>
      </c>
      <c r="B21" s="228" t="s">
        <v>2499</v>
      </c>
      <c r="C21" s="221">
        <v>34.200000000000003</v>
      </c>
    </row>
    <row r="22" spans="1:3">
      <c r="A22" s="382"/>
      <c r="B22" s="220" t="s">
        <v>2561</v>
      </c>
      <c r="C22" s="221">
        <v>17.100000000000001</v>
      </c>
    </row>
    <row r="23" spans="1:3">
      <c r="A23" s="382"/>
      <c r="B23" s="220" t="s">
        <v>541</v>
      </c>
      <c r="C23" s="221">
        <v>17.100000000000001</v>
      </c>
    </row>
    <row r="24" spans="1:3" s="229" customFormat="1" ht="12.75">
      <c r="A24" s="380">
        <v>8</v>
      </c>
      <c r="B24" s="228" t="s">
        <v>2500</v>
      </c>
      <c r="C24" s="221">
        <v>41</v>
      </c>
    </row>
    <row r="25" spans="1:3">
      <c r="A25" s="382"/>
      <c r="B25" s="220" t="s">
        <v>2562</v>
      </c>
      <c r="C25" s="221">
        <v>17.100000000000001</v>
      </c>
    </row>
    <row r="26" spans="1:3">
      <c r="A26" s="382"/>
      <c r="B26" s="220" t="s">
        <v>547</v>
      </c>
      <c r="C26" s="221">
        <v>23.9</v>
      </c>
    </row>
    <row r="27" spans="1:3" s="229" customFormat="1" ht="12.75">
      <c r="A27" s="380">
        <v>9</v>
      </c>
      <c r="B27" s="228" t="s">
        <v>2501</v>
      </c>
      <c r="C27" s="221">
        <v>23.9</v>
      </c>
    </row>
    <row r="28" spans="1:3" s="229" customFormat="1" ht="12.75">
      <c r="A28" s="380">
        <v>10</v>
      </c>
      <c r="B28" s="228" t="s">
        <v>2502</v>
      </c>
      <c r="C28" s="221">
        <v>23.9</v>
      </c>
    </row>
    <row r="29" spans="1:3" s="229" customFormat="1" ht="12.75">
      <c r="A29" s="380">
        <v>11</v>
      </c>
      <c r="B29" s="228" t="s">
        <v>2503</v>
      </c>
      <c r="C29" s="221">
        <v>27.3</v>
      </c>
    </row>
    <row r="30" spans="1:3" s="229" customFormat="1" ht="12.75">
      <c r="A30" s="380">
        <v>12</v>
      </c>
      <c r="B30" s="228" t="s">
        <v>2504</v>
      </c>
      <c r="C30" s="221">
        <v>44.4</v>
      </c>
    </row>
    <row r="31" spans="1:3">
      <c r="A31" s="382"/>
      <c r="B31" s="220" t="s">
        <v>2563</v>
      </c>
      <c r="C31" s="221">
        <v>20.5</v>
      </c>
    </row>
    <row r="32" spans="1:3">
      <c r="A32" s="382"/>
      <c r="B32" s="220" t="s">
        <v>556</v>
      </c>
      <c r="C32" s="221">
        <v>23.9</v>
      </c>
    </row>
    <row r="33" spans="1:3" s="229" customFormat="1" ht="12.75">
      <c r="A33" s="380">
        <v>13</v>
      </c>
      <c r="B33" s="228" t="s">
        <v>2505</v>
      </c>
      <c r="C33" s="221">
        <v>41</v>
      </c>
    </row>
    <row r="34" spans="1:3">
      <c r="A34" s="382"/>
      <c r="B34" s="220" t="s">
        <v>2564</v>
      </c>
      <c r="C34" s="221">
        <v>17.100000000000001</v>
      </c>
    </row>
    <row r="35" spans="1:3">
      <c r="A35" s="382"/>
      <c r="B35" s="220" t="s">
        <v>568</v>
      </c>
      <c r="C35" s="221">
        <v>23.9</v>
      </c>
    </row>
    <row r="36" spans="1:3" s="229" customFormat="1" ht="12.75">
      <c r="A36" s="380">
        <v>14</v>
      </c>
      <c r="B36" s="228" t="s">
        <v>2506</v>
      </c>
      <c r="C36" s="221">
        <v>34.200000000000003</v>
      </c>
    </row>
    <row r="37" spans="1:3">
      <c r="A37" s="382"/>
      <c r="B37" s="220" t="s">
        <v>2565</v>
      </c>
      <c r="C37" s="221">
        <v>17.100000000000001</v>
      </c>
    </row>
    <row r="38" spans="1:3">
      <c r="A38" s="382"/>
      <c r="B38" s="220" t="s">
        <v>578</v>
      </c>
      <c r="C38" s="221">
        <v>17.100000000000001</v>
      </c>
    </row>
    <row r="39" spans="1:3" s="229" customFormat="1" ht="12.75">
      <c r="A39" s="380">
        <v>15</v>
      </c>
      <c r="B39" s="228" t="s">
        <v>2507</v>
      </c>
      <c r="C39" s="221">
        <v>17.100000000000001</v>
      </c>
    </row>
    <row r="40" spans="1:3">
      <c r="A40" s="382"/>
      <c r="B40" s="220" t="s">
        <v>2566</v>
      </c>
      <c r="C40" s="221">
        <v>17.100000000000001</v>
      </c>
    </row>
    <row r="41" spans="1:3" s="229" customFormat="1" ht="12.75">
      <c r="A41" s="380">
        <v>16</v>
      </c>
      <c r="B41" s="228" t="s">
        <v>2508</v>
      </c>
      <c r="C41" s="221">
        <v>17.100000000000001</v>
      </c>
    </row>
    <row r="42" spans="1:3">
      <c r="A42" s="382"/>
      <c r="B42" s="220" t="s">
        <v>2567</v>
      </c>
      <c r="C42" s="221">
        <v>17.100000000000001</v>
      </c>
    </row>
    <row r="43" spans="1:3" s="229" customFormat="1" ht="12.75">
      <c r="A43" s="380">
        <v>17</v>
      </c>
      <c r="B43" s="228" t="s">
        <v>2509</v>
      </c>
      <c r="C43" s="221">
        <v>37.6</v>
      </c>
    </row>
    <row r="44" spans="1:3">
      <c r="A44" s="382"/>
      <c r="B44" s="220" t="s">
        <v>2568</v>
      </c>
      <c r="C44" s="221">
        <v>17.100000000000001</v>
      </c>
    </row>
    <row r="45" spans="1:3">
      <c r="A45" s="382"/>
      <c r="B45" s="220" t="s">
        <v>607</v>
      </c>
      <c r="C45" s="221">
        <v>20.5</v>
      </c>
    </row>
    <row r="46" spans="1:3" s="229" customFormat="1" ht="12.75">
      <c r="A46" s="380">
        <v>18</v>
      </c>
      <c r="B46" s="228" t="s">
        <v>2510</v>
      </c>
      <c r="C46" s="221">
        <v>85.5</v>
      </c>
    </row>
    <row r="47" spans="1:3">
      <c r="A47" s="382"/>
      <c r="B47" s="220" t="s">
        <v>2569</v>
      </c>
      <c r="C47" s="221">
        <v>17.100000000000001</v>
      </c>
    </row>
    <row r="48" spans="1:3">
      <c r="A48" s="382"/>
      <c r="B48" s="220" t="s">
        <v>615</v>
      </c>
      <c r="C48" s="221">
        <v>17.100000000000001</v>
      </c>
    </row>
    <row r="49" spans="1:3">
      <c r="A49" s="382"/>
      <c r="B49" s="220" t="s">
        <v>616</v>
      </c>
      <c r="C49" s="221">
        <v>17.100000000000001</v>
      </c>
    </row>
    <row r="50" spans="1:3">
      <c r="A50" s="382"/>
      <c r="B50" s="220" t="s">
        <v>618</v>
      </c>
      <c r="C50" s="221">
        <v>17.100000000000001</v>
      </c>
    </row>
    <row r="51" spans="1:3">
      <c r="A51" s="382"/>
      <c r="B51" s="220" t="s">
        <v>621</v>
      </c>
      <c r="C51" s="221">
        <v>17.100000000000001</v>
      </c>
    </row>
    <row r="52" spans="1:3" s="229" customFormat="1" ht="12.75">
      <c r="A52" s="380">
        <v>19</v>
      </c>
      <c r="B52" s="228" t="s">
        <v>2511</v>
      </c>
      <c r="C52" s="221">
        <v>17.100000000000001</v>
      </c>
    </row>
    <row r="53" spans="1:3">
      <c r="A53" s="382"/>
      <c r="B53" s="220" t="s">
        <v>2570</v>
      </c>
      <c r="C53" s="221">
        <v>17.100000000000001</v>
      </c>
    </row>
    <row r="54" spans="1:3" s="229" customFormat="1" ht="12.75">
      <c r="A54" s="380">
        <v>20</v>
      </c>
      <c r="B54" s="228" t="s">
        <v>2512</v>
      </c>
      <c r="C54" s="221">
        <v>34.200000000000003</v>
      </c>
    </row>
    <row r="55" spans="1:3">
      <c r="A55" s="382"/>
      <c r="B55" s="220" t="s">
        <v>2571</v>
      </c>
      <c r="C55" s="221">
        <v>17.100000000000001</v>
      </c>
    </row>
    <row r="56" spans="1:3">
      <c r="A56" s="382"/>
      <c r="B56" s="220" t="s">
        <v>631</v>
      </c>
      <c r="C56" s="221">
        <v>17.100000000000001</v>
      </c>
    </row>
    <row r="57" spans="1:3" s="229" customFormat="1" ht="12.75">
      <c r="A57" s="380">
        <v>21</v>
      </c>
      <c r="B57" s="228" t="s">
        <v>2513</v>
      </c>
      <c r="C57" s="221">
        <v>20.5</v>
      </c>
    </row>
    <row r="58" spans="1:3">
      <c r="A58" s="382"/>
      <c r="B58" s="220" t="s">
        <v>2572</v>
      </c>
      <c r="C58" s="221">
        <v>20.5</v>
      </c>
    </row>
    <row r="59" spans="1:3" s="229" customFormat="1" ht="12.75">
      <c r="A59" s="380">
        <v>22</v>
      </c>
      <c r="B59" s="228" t="s">
        <v>2514</v>
      </c>
      <c r="C59" s="221">
        <v>17.100000000000001</v>
      </c>
    </row>
    <row r="60" spans="1:3">
      <c r="A60" s="382"/>
      <c r="B60" s="220" t="s">
        <v>2573</v>
      </c>
      <c r="C60" s="221">
        <v>17.100000000000001</v>
      </c>
    </row>
    <row r="61" spans="1:3" s="229" customFormat="1" ht="12.75">
      <c r="A61" s="380">
        <v>23</v>
      </c>
      <c r="B61" s="228" t="s">
        <v>2517</v>
      </c>
      <c r="C61" s="221">
        <v>20.5</v>
      </c>
    </row>
    <row r="62" spans="1:3">
      <c r="A62" s="382"/>
      <c r="B62" s="220" t="s">
        <v>2574</v>
      </c>
      <c r="C62" s="221">
        <v>20.5</v>
      </c>
    </row>
    <row r="63" spans="1:3" s="229" customFormat="1" ht="12.75">
      <c r="A63" s="380">
        <v>24</v>
      </c>
      <c r="B63" s="228" t="s">
        <v>2519</v>
      </c>
      <c r="C63" s="221">
        <v>23.9</v>
      </c>
    </row>
    <row r="64" spans="1:3">
      <c r="A64" s="382"/>
      <c r="B64" s="220" t="s">
        <v>2575</v>
      </c>
      <c r="C64" s="221">
        <v>23.9</v>
      </c>
    </row>
    <row r="65" spans="1:3" s="229" customFormat="1" ht="12.75">
      <c r="A65" s="380">
        <v>25</v>
      </c>
      <c r="B65" s="228" t="s">
        <v>2520</v>
      </c>
      <c r="C65" s="221">
        <v>34.200000000000003</v>
      </c>
    </row>
    <row r="66" spans="1:3">
      <c r="A66" s="382"/>
      <c r="B66" s="220" t="s">
        <v>2576</v>
      </c>
      <c r="C66" s="221">
        <v>17.100000000000001</v>
      </c>
    </row>
    <row r="67" spans="1:3">
      <c r="A67" s="382"/>
      <c r="B67" s="220" t="s">
        <v>684</v>
      </c>
      <c r="C67" s="221">
        <v>17.100000000000001</v>
      </c>
    </row>
    <row r="68" spans="1:3" s="229" customFormat="1" ht="12.75">
      <c r="A68" s="380">
        <v>26</v>
      </c>
      <c r="B68" s="228" t="s">
        <v>2521</v>
      </c>
      <c r="C68" s="221">
        <v>37.6</v>
      </c>
    </row>
    <row r="69" spans="1:3">
      <c r="A69" s="382"/>
      <c r="B69" s="220" t="s">
        <v>2577</v>
      </c>
      <c r="C69" s="221">
        <v>20.5</v>
      </c>
    </row>
    <row r="70" spans="1:3">
      <c r="A70" s="382"/>
      <c r="B70" s="220" t="s">
        <v>690</v>
      </c>
      <c r="C70" s="221">
        <v>17.100000000000001</v>
      </c>
    </row>
    <row r="71" spans="1:3" s="229" customFormat="1" ht="12.75">
      <c r="A71" s="380">
        <v>27</v>
      </c>
      <c r="B71" s="228" t="s">
        <v>2522</v>
      </c>
      <c r="C71" s="221">
        <v>34.200000000000003</v>
      </c>
    </row>
    <row r="72" spans="1:3">
      <c r="A72" s="382"/>
      <c r="B72" s="220" t="s">
        <v>2578</v>
      </c>
      <c r="C72" s="221">
        <v>17.100000000000001</v>
      </c>
    </row>
    <row r="73" spans="1:3">
      <c r="A73" s="382"/>
      <c r="B73" s="220" t="s">
        <v>699</v>
      </c>
      <c r="C73" s="221">
        <v>17.100000000000001</v>
      </c>
    </row>
    <row r="74" spans="1:3" s="229" customFormat="1" ht="12.75">
      <c r="A74" s="380">
        <v>28</v>
      </c>
      <c r="B74" s="228" t="s">
        <v>2524</v>
      </c>
      <c r="C74" s="221">
        <v>37.6</v>
      </c>
    </row>
    <row r="75" spans="1:3">
      <c r="A75" s="382"/>
      <c r="B75" s="220" t="s">
        <v>2579</v>
      </c>
      <c r="C75" s="221">
        <v>17.100000000000001</v>
      </c>
    </row>
    <row r="76" spans="1:3">
      <c r="A76" s="382"/>
      <c r="B76" s="220" t="s">
        <v>712</v>
      </c>
      <c r="C76" s="221">
        <v>20.5</v>
      </c>
    </row>
    <row r="77" spans="1:3" s="229" customFormat="1" ht="12.75">
      <c r="A77" s="380">
        <v>29</v>
      </c>
      <c r="B77" s="228" t="s">
        <v>2525</v>
      </c>
      <c r="C77" s="221">
        <v>34.200000000000003</v>
      </c>
    </row>
    <row r="78" spans="1:3">
      <c r="A78" s="382"/>
      <c r="B78" s="220" t="s">
        <v>2580</v>
      </c>
      <c r="C78" s="221">
        <v>17.100000000000001</v>
      </c>
    </row>
    <row r="79" spans="1:3">
      <c r="A79" s="382"/>
      <c r="B79" s="220" t="s">
        <v>722</v>
      </c>
      <c r="C79" s="221">
        <v>17.100000000000001</v>
      </c>
    </row>
    <row r="80" spans="1:3" s="229" customFormat="1" ht="12.75">
      <c r="A80" s="380">
        <v>30</v>
      </c>
      <c r="B80" s="228" t="s">
        <v>2526</v>
      </c>
      <c r="C80" s="221">
        <v>34.200000000000003</v>
      </c>
    </row>
    <row r="81" spans="1:3">
      <c r="A81" s="382"/>
      <c r="B81" s="220" t="s">
        <v>2581</v>
      </c>
      <c r="C81" s="221">
        <v>17.100000000000001</v>
      </c>
    </row>
    <row r="82" spans="1:3">
      <c r="A82" s="382"/>
      <c r="B82" s="220" t="s">
        <v>728</v>
      </c>
      <c r="C82" s="221">
        <v>17.100000000000001</v>
      </c>
    </row>
    <row r="83" spans="1:3" s="229" customFormat="1" ht="12.75">
      <c r="A83" s="380">
        <v>31</v>
      </c>
      <c r="B83" s="228" t="s">
        <v>2527</v>
      </c>
      <c r="C83" s="221">
        <v>34.200000000000003</v>
      </c>
    </row>
    <row r="84" spans="1:3">
      <c r="A84" s="382"/>
      <c r="B84" s="220" t="s">
        <v>2582</v>
      </c>
      <c r="C84" s="221">
        <v>17.100000000000001</v>
      </c>
    </row>
    <row r="85" spans="1:3">
      <c r="A85" s="382"/>
      <c r="B85" s="220" t="s">
        <v>735</v>
      </c>
      <c r="C85" s="221">
        <v>17.100000000000001</v>
      </c>
    </row>
    <row r="86" spans="1:3" s="229" customFormat="1" ht="12.75">
      <c r="A86" s="380">
        <v>32</v>
      </c>
      <c r="B86" s="228" t="s">
        <v>2528</v>
      </c>
      <c r="C86" s="221">
        <v>27.3</v>
      </c>
    </row>
    <row r="87" spans="1:3">
      <c r="A87" s="382"/>
      <c r="B87" s="220" t="s">
        <v>2583</v>
      </c>
      <c r="C87" s="221">
        <v>27.3</v>
      </c>
    </row>
    <row r="88" spans="1:3" s="229" customFormat="1" ht="12.75">
      <c r="A88" s="380">
        <v>33</v>
      </c>
      <c r="B88" s="228" t="s">
        <v>2530</v>
      </c>
      <c r="C88" s="221">
        <v>17.100000000000001</v>
      </c>
    </row>
    <row r="89" spans="1:3">
      <c r="A89" s="382"/>
      <c r="B89" s="220" t="s">
        <v>2584</v>
      </c>
      <c r="C89" s="221">
        <v>17.100000000000001</v>
      </c>
    </row>
    <row r="90" spans="1:3" s="229" customFormat="1" ht="12.75">
      <c r="A90" s="380">
        <v>34</v>
      </c>
      <c r="B90" s="228" t="s">
        <v>2531</v>
      </c>
      <c r="C90" s="221">
        <v>17.100000000000001</v>
      </c>
    </row>
    <row r="91" spans="1:3">
      <c r="A91" s="382"/>
      <c r="B91" s="220" t="s">
        <v>2585</v>
      </c>
      <c r="C91" s="221">
        <v>17.100000000000001</v>
      </c>
    </row>
    <row r="92" spans="1:3" s="229" customFormat="1" ht="12.75">
      <c r="A92" s="380">
        <v>35</v>
      </c>
      <c r="B92" s="228" t="s">
        <v>2532</v>
      </c>
      <c r="C92" s="221">
        <v>34.200000000000003</v>
      </c>
    </row>
    <row r="93" spans="1:3">
      <c r="A93" s="382"/>
      <c r="B93" s="220" t="s">
        <v>2586</v>
      </c>
      <c r="C93" s="221">
        <v>17.100000000000001</v>
      </c>
    </row>
    <row r="94" spans="1:3">
      <c r="A94" s="382"/>
      <c r="B94" s="220" t="s">
        <v>772</v>
      </c>
      <c r="C94" s="221">
        <v>17.100000000000001</v>
      </c>
    </row>
    <row r="95" spans="1:3" s="229" customFormat="1" ht="12.75">
      <c r="A95" s="380">
        <v>36</v>
      </c>
      <c r="B95" s="228" t="s">
        <v>2533</v>
      </c>
      <c r="C95" s="221">
        <v>34.200000000000003</v>
      </c>
    </row>
    <row r="96" spans="1:3">
      <c r="A96" s="382"/>
      <c r="B96" s="220" t="s">
        <v>2587</v>
      </c>
      <c r="C96" s="221">
        <v>17.100000000000001</v>
      </c>
    </row>
    <row r="97" spans="1:3">
      <c r="A97" s="382"/>
      <c r="B97" s="220" t="s">
        <v>777</v>
      </c>
      <c r="C97" s="221">
        <v>17.100000000000001</v>
      </c>
    </row>
    <row r="98" spans="1:3" s="229" customFormat="1" ht="12.75">
      <c r="A98" s="380">
        <v>37</v>
      </c>
      <c r="B98" s="228" t="s">
        <v>2534</v>
      </c>
      <c r="C98" s="221">
        <v>17.100000000000001</v>
      </c>
    </row>
    <row r="99" spans="1:3">
      <c r="A99" s="382"/>
      <c r="B99" s="220" t="s">
        <v>2588</v>
      </c>
      <c r="C99" s="221">
        <v>17.100000000000001</v>
      </c>
    </row>
    <row r="100" spans="1:3" s="229" customFormat="1" ht="12.75">
      <c r="A100" s="380">
        <v>38</v>
      </c>
      <c r="B100" s="228" t="s">
        <v>2535</v>
      </c>
      <c r="C100" s="221">
        <v>17.100000000000001</v>
      </c>
    </row>
    <row r="101" spans="1:3">
      <c r="A101" s="382"/>
      <c r="B101" s="220" t="s">
        <v>2589</v>
      </c>
      <c r="C101" s="221">
        <v>17.100000000000001</v>
      </c>
    </row>
    <row r="102" spans="1:3" s="229" customFormat="1" ht="12.75">
      <c r="A102" s="380">
        <v>39</v>
      </c>
      <c r="B102" s="228" t="s">
        <v>2536</v>
      </c>
      <c r="C102" s="221">
        <v>34.200000000000003</v>
      </c>
    </row>
    <row r="103" spans="1:3">
      <c r="A103" s="382"/>
      <c r="B103" s="220" t="s">
        <v>2590</v>
      </c>
      <c r="C103" s="221">
        <v>17.100000000000001</v>
      </c>
    </row>
    <row r="104" spans="1:3">
      <c r="A104" s="382"/>
      <c r="B104" s="220" t="s">
        <v>796</v>
      </c>
      <c r="C104" s="221">
        <v>17.100000000000001</v>
      </c>
    </row>
    <row r="105" spans="1:3" s="229" customFormat="1" ht="12.75">
      <c r="A105" s="380">
        <v>40</v>
      </c>
      <c r="B105" s="228" t="s">
        <v>2537</v>
      </c>
      <c r="C105" s="221">
        <v>37.6</v>
      </c>
    </row>
    <row r="106" spans="1:3">
      <c r="A106" s="382"/>
      <c r="B106" s="220" t="s">
        <v>2591</v>
      </c>
      <c r="C106" s="221">
        <v>17.100000000000001</v>
      </c>
    </row>
    <row r="107" spans="1:3">
      <c r="A107" s="382"/>
      <c r="B107" s="220" t="s">
        <v>2538</v>
      </c>
      <c r="C107" s="221">
        <v>20.5</v>
      </c>
    </row>
    <row r="108" spans="1:3" s="229" customFormat="1" ht="12.75">
      <c r="A108" s="380">
        <v>41</v>
      </c>
      <c r="B108" s="228" t="s">
        <v>2539</v>
      </c>
      <c r="C108" s="221">
        <v>23.9</v>
      </c>
    </row>
    <row r="109" spans="1:3" s="229" customFormat="1" ht="12.75">
      <c r="A109" s="380">
        <v>42</v>
      </c>
      <c r="B109" s="228" t="s">
        <v>2540</v>
      </c>
      <c r="C109" s="221">
        <v>25.2</v>
      </c>
    </row>
    <row r="110" spans="1:3">
      <c r="A110" s="382"/>
      <c r="B110" s="220" t="s">
        <v>2592</v>
      </c>
      <c r="C110" s="221">
        <v>25.2</v>
      </c>
    </row>
    <row r="111" spans="1:3" s="229" customFormat="1" ht="12.75">
      <c r="A111" s="380">
        <v>43</v>
      </c>
      <c r="B111" s="228" t="s">
        <v>2542</v>
      </c>
      <c r="C111" s="221">
        <v>25.2</v>
      </c>
    </row>
    <row r="112" spans="1:3">
      <c r="A112" s="382"/>
      <c r="B112" s="220" t="s">
        <v>2593</v>
      </c>
      <c r="C112" s="221">
        <v>25.2</v>
      </c>
    </row>
    <row r="113" spans="1:3" s="229" customFormat="1" ht="12.75">
      <c r="A113" s="380">
        <v>44</v>
      </c>
      <c r="B113" s="228" t="s">
        <v>2543</v>
      </c>
      <c r="C113" s="221">
        <v>25.2</v>
      </c>
    </row>
    <row r="114" spans="1:3">
      <c r="A114" s="382"/>
      <c r="B114" s="220" t="s">
        <v>2594</v>
      </c>
      <c r="C114" s="221">
        <v>25.2</v>
      </c>
    </row>
    <row r="115" spans="1:3" s="229" customFormat="1" ht="12.75">
      <c r="A115" s="380">
        <v>45</v>
      </c>
      <c r="B115" s="228" t="s">
        <v>2544</v>
      </c>
      <c r="C115" s="221">
        <v>20.5</v>
      </c>
    </row>
    <row r="116" spans="1:3">
      <c r="A116" s="382"/>
      <c r="B116" s="220" t="s">
        <v>2595</v>
      </c>
      <c r="C116" s="221">
        <v>20.5</v>
      </c>
    </row>
    <row r="117" spans="1:3" s="229" customFormat="1" ht="12.75">
      <c r="A117" s="380">
        <v>46</v>
      </c>
      <c r="B117" s="228" t="s">
        <v>2545</v>
      </c>
      <c r="C117" s="221">
        <v>17.100000000000001</v>
      </c>
    </row>
    <row r="118" spans="1:3">
      <c r="A118" s="382"/>
      <c r="B118" s="220" t="s">
        <v>2596</v>
      </c>
      <c r="C118" s="221">
        <v>17.100000000000001</v>
      </c>
    </row>
    <row r="119" spans="1:3" s="229" customFormat="1" ht="12.75">
      <c r="A119" s="380">
        <v>47</v>
      </c>
      <c r="B119" s="228" t="s">
        <v>2546</v>
      </c>
      <c r="C119" s="221">
        <v>17.100000000000001</v>
      </c>
    </row>
    <row r="120" spans="1:3">
      <c r="A120" s="383"/>
      <c r="B120" s="223" t="s">
        <v>2597</v>
      </c>
      <c r="C120" s="224">
        <v>17.100000000000001</v>
      </c>
    </row>
    <row r="121" spans="1:3" s="229" customFormat="1" ht="12.75">
      <c r="A121" s="384"/>
      <c r="B121" s="384" t="s">
        <v>860</v>
      </c>
      <c r="C121" s="385">
        <v>1408.5</v>
      </c>
    </row>
  </sheetData>
  <mergeCells count="1">
    <mergeCell ref="A3:C4"/>
  </mergeCells>
  <pageMargins left="0.70866141732283472" right="0.56000000000000005" top="0.34" bottom="0.31" header="0.31496062992125984" footer="0.31496062992125984"/>
  <pageSetup paperSize="9" firstPageNumber="76" fitToHeight="0" orientation="portrait" useFirstPageNumber="1" r:id="rId1"/>
  <drawing r:id="rId2"/>
</worksheet>
</file>

<file path=xl/worksheets/sheet46.xml><?xml version="1.0" encoding="utf-8"?>
<worksheet xmlns="http://schemas.openxmlformats.org/spreadsheetml/2006/main" xmlns:r="http://schemas.openxmlformats.org/officeDocument/2006/relationships">
  <dimension ref="A1:C17"/>
  <sheetViews>
    <sheetView topLeftCell="A4" zoomScaleNormal="100" workbookViewId="0">
      <selection activeCell="B24" sqref="B24"/>
    </sheetView>
  </sheetViews>
  <sheetFormatPr defaultRowHeight="15"/>
  <cols>
    <col min="1" max="1" width="7.140625" style="244" customWidth="1"/>
    <col min="2" max="2" width="49.28515625" style="244" customWidth="1"/>
    <col min="3" max="3" width="21.85546875" style="244" customWidth="1"/>
    <col min="4" max="4" width="6.5703125" style="244" bestFit="1" customWidth="1"/>
    <col min="5" max="5" width="7.28515625" style="244" customWidth="1"/>
    <col min="6" max="6" width="8.7109375" style="244" customWidth="1"/>
    <col min="7" max="7" width="15.42578125" style="244" customWidth="1"/>
    <col min="8" max="8" width="17.85546875" style="244" customWidth="1"/>
    <col min="9" max="12" width="18.5703125" style="244" bestFit="1" customWidth="1"/>
    <col min="13" max="14" width="12.85546875" style="244" bestFit="1" customWidth="1"/>
    <col min="15" max="15" width="16.28515625" style="244" bestFit="1" customWidth="1"/>
    <col min="16" max="21" width="10.42578125" style="244" bestFit="1" customWidth="1"/>
    <col min="22" max="22" width="10.140625" style="244" customWidth="1"/>
    <col min="23" max="256" width="9.140625" style="244"/>
    <col min="257" max="257" width="7.140625" style="244" customWidth="1"/>
    <col min="258" max="258" width="49.28515625" style="244" customWidth="1"/>
    <col min="259" max="259" width="13.5703125" style="244" customWidth="1"/>
    <col min="260" max="260" width="6.5703125" style="244" bestFit="1" customWidth="1"/>
    <col min="261" max="261" width="7.28515625" style="244" customWidth="1"/>
    <col min="262" max="262" width="8.7109375" style="244" customWidth="1"/>
    <col min="263" max="263" width="15.42578125" style="244" customWidth="1"/>
    <col min="264" max="264" width="17.85546875" style="244" customWidth="1"/>
    <col min="265" max="268" width="18.5703125" style="244" bestFit="1" customWidth="1"/>
    <col min="269" max="270" width="12.85546875" style="244" bestFit="1" customWidth="1"/>
    <col min="271" max="271" width="16.28515625" style="244" bestFit="1" customWidth="1"/>
    <col min="272" max="277" width="10.42578125" style="244" bestFit="1" customWidth="1"/>
    <col min="278" max="278" width="10.140625" style="244" customWidth="1"/>
    <col min="279" max="512" width="9.140625" style="244"/>
    <col min="513" max="513" width="7.140625" style="244" customWidth="1"/>
    <col min="514" max="514" width="49.28515625" style="244" customWidth="1"/>
    <col min="515" max="515" width="13.5703125" style="244" customWidth="1"/>
    <col min="516" max="516" width="6.5703125" style="244" bestFit="1" customWidth="1"/>
    <col min="517" max="517" width="7.28515625" style="244" customWidth="1"/>
    <col min="518" max="518" width="8.7109375" style="244" customWidth="1"/>
    <col min="519" max="519" width="15.42578125" style="244" customWidth="1"/>
    <col min="520" max="520" width="17.85546875" style="244" customWidth="1"/>
    <col min="521" max="524" width="18.5703125" style="244" bestFit="1" customWidth="1"/>
    <col min="525" max="526" width="12.85546875" style="244" bestFit="1" customWidth="1"/>
    <col min="527" max="527" width="16.28515625" style="244" bestFit="1" customWidth="1"/>
    <col min="528" max="533" width="10.42578125" style="244" bestFit="1" customWidth="1"/>
    <col min="534" max="534" width="10.140625" style="244" customWidth="1"/>
    <col min="535" max="768" width="9.140625" style="244"/>
    <col min="769" max="769" width="7.140625" style="244" customWidth="1"/>
    <col min="770" max="770" width="49.28515625" style="244" customWidth="1"/>
    <col min="771" max="771" width="13.5703125" style="244" customWidth="1"/>
    <col min="772" max="772" width="6.5703125" style="244" bestFit="1" customWidth="1"/>
    <col min="773" max="773" width="7.28515625" style="244" customWidth="1"/>
    <col min="774" max="774" width="8.7109375" style="244" customWidth="1"/>
    <col min="775" max="775" width="15.42578125" style="244" customWidth="1"/>
    <col min="776" max="776" width="17.85546875" style="244" customWidth="1"/>
    <col min="777" max="780" width="18.5703125" style="244" bestFit="1" customWidth="1"/>
    <col min="781" max="782" width="12.85546875" style="244" bestFit="1" customWidth="1"/>
    <col min="783" max="783" width="16.28515625" style="244" bestFit="1" customWidth="1"/>
    <col min="784" max="789" width="10.42578125" style="244" bestFit="1" customWidth="1"/>
    <col min="790" max="790" width="10.140625" style="244" customWidth="1"/>
    <col min="791" max="1024" width="9.140625" style="244"/>
    <col min="1025" max="1025" width="7.140625" style="244" customWidth="1"/>
    <col min="1026" max="1026" width="49.28515625" style="244" customWidth="1"/>
    <col min="1027" max="1027" width="13.5703125" style="244" customWidth="1"/>
    <col min="1028" max="1028" width="6.5703125" style="244" bestFit="1" customWidth="1"/>
    <col min="1029" max="1029" width="7.28515625" style="244" customWidth="1"/>
    <col min="1030" max="1030" width="8.7109375" style="244" customWidth="1"/>
    <col min="1031" max="1031" width="15.42578125" style="244" customWidth="1"/>
    <col min="1032" max="1032" width="17.85546875" style="244" customWidth="1"/>
    <col min="1033" max="1036" width="18.5703125" style="244" bestFit="1" customWidth="1"/>
    <col min="1037" max="1038" width="12.85546875" style="244" bestFit="1" customWidth="1"/>
    <col min="1039" max="1039" width="16.28515625" style="244" bestFit="1" customWidth="1"/>
    <col min="1040" max="1045" width="10.42578125" style="244" bestFit="1" customWidth="1"/>
    <col min="1046" max="1046" width="10.140625" style="244" customWidth="1"/>
    <col min="1047" max="1280" width="9.140625" style="244"/>
    <col min="1281" max="1281" width="7.140625" style="244" customWidth="1"/>
    <col min="1282" max="1282" width="49.28515625" style="244" customWidth="1"/>
    <col min="1283" max="1283" width="13.5703125" style="244" customWidth="1"/>
    <col min="1284" max="1284" width="6.5703125" style="244" bestFit="1" customWidth="1"/>
    <col min="1285" max="1285" width="7.28515625" style="244" customWidth="1"/>
    <col min="1286" max="1286" width="8.7109375" style="244" customWidth="1"/>
    <col min="1287" max="1287" width="15.42578125" style="244" customWidth="1"/>
    <col min="1288" max="1288" width="17.85546875" style="244" customWidth="1"/>
    <col min="1289" max="1292" width="18.5703125" style="244" bestFit="1" customWidth="1"/>
    <col min="1293" max="1294" width="12.85546875" style="244" bestFit="1" customWidth="1"/>
    <col min="1295" max="1295" width="16.28515625" style="244" bestFit="1" customWidth="1"/>
    <col min="1296" max="1301" width="10.42578125" style="244" bestFit="1" customWidth="1"/>
    <col min="1302" max="1302" width="10.140625" style="244" customWidth="1"/>
    <col min="1303" max="1536" width="9.140625" style="244"/>
    <col min="1537" max="1537" width="7.140625" style="244" customWidth="1"/>
    <col min="1538" max="1538" width="49.28515625" style="244" customWidth="1"/>
    <col min="1539" max="1539" width="13.5703125" style="244" customWidth="1"/>
    <col min="1540" max="1540" width="6.5703125" style="244" bestFit="1" customWidth="1"/>
    <col min="1541" max="1541" width="7.28515625" style="244" customWidth="1"/>
    <col min="1542" max="1542" width="8.7109375" style="244" customWidth="1"/>
    <col min="1543" max="1543" width="15.42578125" style="244" customWidth="1"/>
    <col min="1544" max="1544" width="17.85546875" style="244" customWidth="1"/>
    <col min="1545" max="1548" width="18.5703125" style="244" bestFit="1" customWidth="1"/>
    <col min="1549" max="1550" width="12.85546875" style="244" bestFit="1" customWidth="1"/>
    <col min="1551" max="1551" width="16.28515625" style="244" bestFit="1" customWidth="1"/>
    <col min="1552" max="1557" width="10.42578125" style="244" bestFit="1" customWidth="1"/>
    <col min="1558" max="1558" width="10.140625" style="244" customWidth="1"/>
    <col min="1559" max="1792" width="9.140625" style="244"/>
    <col min="1793" max="1793" width="7.140625" style="244" customWidth="1"/>
    <col min="1794" max="1794" width="49.28515625" style="244" customWidth="1"/>
    <col min="1795" max="1795" width="13.5703125" style="244" customWidth="1"/>
    <col min="1796" max="1796" width="6.5703125" style="244" bestFit="1" customWidth="1"/>
    <col min="1797" max="1797" width="7.28515625" style="244" customWidth="1"/>
    <col min="1798" max="1798" width="8.7109375" style="244" customWidth="1"/>
    <col min="1799" max="1799" width="15.42578125" style="244" customWidth="1"/>
    <col min="1800" max="1800" width="17.85546875" style="244" customWidth="1"/>
    <col min="1801" max="1804" width="18.5703125" style="244" bestFit="1" customWidth="1"/>
    <col min="1805" max="1806" width="12.85546875" style="244" bestFit="1" customWidth="1"/>
    <col min="1807" max="1807" width="16.28515625" style="244" bestFit="1" customWidth="1"/>
    <col min="1808" max="1813" width="10.42578125" style="244" bestFit="1" customWidth="1"/>
    <col min="1814" max="1814" width="10.140625" style="244" customWidth="1"/>
    <col min="1815" max="2048" width="9.140625" style="244"/>
    <col min="2049" max="2049" width="7.140625" style="244" customWidth="1"/>
    <col min="2050" max="2050" width="49.28515625" style="244" customWidth="1"/>
    <col min="2051" max="2051" width="13.5703125" style="244" customWidth="1"/>
    <col min="2052" max="2052" width="6.5703125" style="244" bestFit="1" customWidth="1"/>
    <col min="2053" max="2053" width="7.28515625" style="244" customWidth="1"/>
    <col min="2054" max="2054" width="8.7109375" style="244" customWidth="1"/>
    <col min="2055" max="2055" width="15.42578125" style="244" customWidth="1"/>
    <col min="2056" max="2056" width="17.85546875" style="244" customWidth="1"/>
    <col min="2057" max="2060" width="18.5703125" style="244" bestFit="1" customWidth="1"/>
    <col min="2061" max="2062" width="12.85546875" style="244" bestFit="1" customWidth="1"/>
    <col min="2063" max="2063" width="16.28515625" style="244" bestFit="1" customWidth="1"/>
    <col min="2064" max="2069" width="10.42578125" style="244" bestFit="1" customWidth="1"/>
    <col min="2070" max="2070" width="10.140625" style="244" customWidth="1"/>
    <col min="2071" max="2304" width="9.140625" style="244"/>
    <col min="2305" max="2305" width="7.140625" style="244" customWidth="1"/>
    <col min="2306" max="2306" width="49.28515625" style="244" customWidth="1"/>
    <col min="2307" max="2307" width="13.5703125" style="244" customWidth="1"/>
    <col min="2308" max="2308" width="6.5703125" style="244" bestFit="1" customWidth="1"/>
    <col min="2309" max="2309" width="7.28515625" style="244" customWidth="1"/>
    <col min="2310" max="2310" width="8.7109375" style="244" customWidth="1"/>
    <col min="2311" max="2311" width="15.42578125" style="244" customWidth="1"/>
    <col min="2312" max="2312" width="17.85546875" style="244" customWidth="1"/>
    <col min="2313" max="2316" width="18.5703125" style="244" bestFit="1" customWidth="1"/>
    <col min="2317" max="2318" width="12.85546875" style="244" bestFit="1" customWidth="1"/>
    <col min="2319" max="2319" width="16.28515625" style="244" bestFit="1" customWidth="1"/>
    <col min="2320" max="2325" width="10.42578125" style="244" bestFit="1" customWidth="1"/>
    <col min="2326" max="2326" width="10.140625" style="244" customWidth="1"/>
    <col min="2327" max="2560" width="9.140625" style="244"/>
    <col min="2561" max="2561" width="7.140625" style="244" customWidth="1"/>
    <col min="2562" max="2562" width="49.28515625" style="244" customWidth="1"/>
    <col min="2563" max="2563" width="13.5703125" style="244" customWidth="1"/>
    <col min="2564" max="2564" width="6.5703125" style="244" bestFit="1" customWidth="1"/>
    <col min="2565" max="2565" width="7.28515625" style="244" customWidth="1"/>
    <col min="2566" max="2566" width="8.7109375" style="244" customWidth="1"/>
    <col min="2567" max="2567" width="15.42578125" style="244" customWidth="1"/>
    <col min="2568" max="2568" width="17.85546875" style="244" customWidth="1"/>
    <col min="2569" max="2572" width="18.5703125" style="244" bestFit="1" customWidth="1"/>
    <col min="2573" max="2574" width="12.85546875" style="244" bestFit="1" customWidth="1"/>
    <col min="2575" max="2575" width="16.28515625" style="244" bestFit="1" customWidth="1"/>
    <col min="2576" max="2581" width="10.42578125" style="244" bestFit="1" customWidth="1"/>
    <col min="2582" max="2582" width="10.140625" style="244" customWidth="1"/>
    <col min="2583" max="2816" width="9.140625" style="244"/>
    <col min="2817" max="2817" width="7.140625" style="244" customWidth="1"/>
    <col min="2818" max="2818" width="49.28515625" style="244" customWidth="1"/>
    <col min="2819" max="2819" width="13.5703125" style="244" customWidth="1"/>
    <col min="2820" max="2820" width="6.5703125" style="244" bestFit="1" customWidth="1"/>
    <col min="2821" max="2821" width="7.28515625" style="244" customWidth="1"/>
    <col min="2822" max="2822" width="8.7109375" style="244" customWidth="1"/>
    <col min="2823" max="2823" width="15.42578125" style="244" customWidth="1"/>
    <col min="2824" max="2824" width="17.85546875" style="244" customWidth="1"/>
    <col min="2825" max="2828" width="18.5703125" style="244" bestFit="1" customWidth="1"/>
    <col min="2829" max="2830" width="12.85546875" style="244" bestFit="1" customWidth="1"/>
    <col min="2831" max="2831" width="16.28515625" style="244" bestFit="1" customWidth="1"/>
    <col min="2832" max="2837" width="10.42578125" style="244" bestFit="1" customWidth="1"/>
    <col min="2838" max="2838" width="10.140625" style="244" customWidth="1"/>
    <col min="2839" max="3072" width="9.140625" style="244"/>
    <col min="3073" max="3073" width="7.140625" style="244" customWidth="1"/>
    <col min="3074" max="3074" width="49.28515625" style="244" customWidth="1"/>
    <col min="3075" max="3075" width="13.5703125" style="244" customWidth="1"/>
    <col min="3076" max="3076" width="6.5703125" style="244" bestFit="1" customWidth="1"/>
    <col min="3077" max="3077" width="7.28515625" style="244" customWidth="1"/>
    <col min="3078" max="3078" width="8.7109375" style="244" customWidth="1"/>
    <col min="3079" max="3079" width="15.42578125" style="244" customWidth="1"/>
    <col min="3080" max="3080" width="17.85546875" style="244" customWidth="1"/>
    <col min="3081" max="3084" width="18.5703125" style="244" bestFit="1" customWidth="1"/>
    <col min="3085" max="3086" width="12.85546875" style="244" bestFit="1" customWidth="1"/>
    <col min="3087" max="3087" width="16.28515625" style="244" bestFit="1" customWidth="1"/>
    <col min="3088" max="3093" width="10.42578125" style="244" bestFit="1" customWidth="1"/>
    <col min="3094" max="3094" width="10.140625" style="244" customWidth="1"/>
    <col min="3095" max="3328" width="9.140625" style="244"/>
    <col min="3329" max="3329" width="7.140625" style="244" customWidth="1"/>
    <col min="3330" max="3330" width="49.28515625" style="244" customWidth="1"/>
    <col min="3331" max="3331" width="13.5703125" style="244" customWidth="1"/>
    <col min="3332" max="3332" width="6.5703125" style="244" bestFit="1" customWidth="1"/>
    <col min="3333" max="3333" width="7.28515625" style="244" customWidth="1"/>
    <col min="3334" max="3334" width="8.7109375" style="244" customWidth="1"/>
    <col min="3335" max="3335" width="15.42578125" style="244" customWidth="1"/>
    <col min="3336" max="3336" width="17.85546875" style="244" customWidth="1"/>
    <col min="3337" max="3340" width="18.5703125" style="244" bestFit="1" customWidth="1"/>
    <col min="3341" max="3342" width="12.85546875" style="244" bestFit="1" customWidth="1"/>
    <col min="3343" max="3343" width="16.28515625" style="244" bestFit="1" customWidth="1"/>
    <col min="3344" max="3349" width="10.42578125" style="244" bestFit="1" customWidth="1"/>
    <col min="3350" max="3350" width="10.140625" style="244" customWidth="1"/>
    <col min="3351" max="3584" width="9.140625" style="244"/>
    <col min="3585" max="3585" width="7.140625" style="244" customWidth="1"/>
    <col min="3586" max="3586" width="49.28515625" style="244" customWidth="1"/>
    <col min="3587" max="3587" width="13.5703125" style="244" customWidth="1"/>
    <col min="3588" max="3588" width="6.5703125" style="244" bestFit="1" customWidth="1"/>
    <col min="3589" max="3589" width="7.28515625" style="244" customWidth="1"/>
    <col min="3590" max="3590" width="8.7109375" style="244" customWidth="1"/>
    <col min="3591" max="3591" width="15.42578125" style="244" customWidth="1"/>
    <col min="3592" max="3592" width="17.85546875" style="244" customWidth="1"/>
    <col min="3593" max="3596" width="18.5703125" style="244" bestFit="1" customWidth="1"/>
    <col min="3597" max="3598" width="12.85546875" style="244" bestFit="1" customWidth="1"/>
    <col min="3599" max="3599" width="16.28515625" style="244" bestFit="1" customWidth="1"/>
    <col min="3600" max="3605" width="10.42578125" style="244" bestFit="1" customWidth="1"/>
    <col min="3606" max="3606" width="10.140625" style="244" customWidth="1"/>
    <col min="3607" max="3840" width="9.140625" style="244"/>
    <col min="3841" max="3841" width="7.140625" style="244" customWidth="1"/>
    <col min="3842" max="3842" width="49.28515625" style="244" customWidth="1"/>
    <col min="3843" max="3843" width="13.5703125" style="244" customWidth="1"/>
    <col min="3844" max="3844" width="6.5703125" style="244" bestFit="1" customWidth="1"/>
    <col min="3845" max="3845" width="7.28515625" style="244" customWidth="1"/>
    <col min="3846" max="3846" width="8.7109375" style="244" customWidth="1"/>
    <col min="3847" max="3847" width="15.42578125" style="244" customWidth="1"/>
    <col min="3848" max="3848" width="17.85546875" style="244" customWidth="1"/>
    <col min="3849" max="3852" width="18.5703125" style="244" bestFit="1" customWidth="1"/>
    <col min="3853" max="3854" width="12.85546875" style="244" bestFit="1" customWidth="1"/>
    <col min="3855" max="3855" width="16.28515625" style="244" bestFit="1" customWidth="1"/>
    <col min="3856" max="3861" width="10.42578125" style="244" bestFit="1" customWidth="1"/>
    <col min="3862" max="3862" width="10.140625" style="244" customWidth="1"/>
    <col min="3863" max="4096" width="9.140625" style="244"/>
    <col min="4097" max="4097" width="7.140625" style="244" customWidth="1"/>
    <col min="4098" max="4098" width="49.28515625" style="244" customWidth="1"/>
    <col min="4099" max="4099" width="13.5703125" style="244" customWidth="1"/>
    <col min="4100" max="4100" width="6.5703125" style="244" bestFit="1" customWidth="1"/>
    <col min="4101" max="4101" width="7.28515625" style="244" customWidth="1"/>
    <col min="4102" max="4102" width="8.7109375" style="244" customWidth="1"/>
    <col min="4103" max="4103" width="15.42578125" style="244" customWidth="1"/>
    <col min="4104" max="4104" width="17.85546875" style="244" customWidth="1"/>
    <col min="4105" max="4108" width="18.5703125" style="244" bestFit="1" customWidth="1"/>
    <col min="4109" max="4110" width="12.85546875" style="244" bestFit="1" customWidth="1"/>
    <col min="4111" max="4111" width="16.28515625" style="244" bestFit="1" customWidth="1"/>
    <col min="4112" max="4117" width="10.42578125" style="244" bestFit="1" customWidth="1"/>
    <col min="4118" max="4118" width="10.140625" style="244" customWidth="1"/>
    <col min="4119" max="4352" width="9.140625" style="244"/>
    <col min="4353" max="4353" width="7.140625" style="244" customWidth="1"/>
    <col min="4354" max="4354" width="49.28515625" style="244" customWidth="1"/>
    <col min="4355" max="4355" width="13.5703125" style="244" customWidth="1"/>
    <col min="4356" max="4356" width="6.5703125" style="244" bestFit="1" customWidth="1"/>
    <col min="4357" max="4357" width="7.28515625" style="244" customWidth="1"/>
    <col min="4358" max="4358" width="8.7109375" style="244" customWidth="1"/>
    <col min="4359" max="4359" width="15.42578125" style="244" customWidth="1"/>
    <col min="4360" max="4360" width="17.85546875" style="244" customWidth="1"/>
    <col min="4361" max="4364" width="18.5703125" style="244" bestFit="1" customWidth="1"/>
    <col min="4365" max="4366" width="12.85546875" style="244" bestFit="1" customWidth="1"/>
    <col min="4367" max="4367" width="16.28515625" style="244" bestFit="1" customWidth="1"/>
    <col min="4368" max="4373" width="10.42578125" style="244" bestFit="1" customWidth="1"/>
    <col min="4374" max="4374" width="10.140625" style="244" customWidth="1"/>
    <col min="4375" max="4608" width="9.140625" style="244"/>
    <col min="4609" max="4609" width="7.140625" style="244" customWidth="1"/>
    <col min="4610" max="4610" width="49.28515625" style="244" customWidth="1"/>
    <col min="4611" max="4611" width="13.5703125" style="244" customWidth="1"/>
    <col min="4612" max="4612" width="6.5703125" style="244" bestFit="1" customWidth="1"/>
    <col min="4613" max="4613" width="7.28515625" style="244" customWidth="1"/>
    <col min="4614" max="4614" width="8.7109375" style="244" customWidth="1"/>
    <col min="4615" max="4615" width="15.42578125" style="244" customWidth="1"/>
    <col min="4616" max="4616" width="17.85546875" style="244" customWidth="1"/>
    <col min="4617" max="4620" width="18.5703125" style="244" bestFit="1" customWidth="1"/>
    <col min="4621" max="4622" width="12.85546875" style="244" bestFit="1" customWidth="1"/>
    <col min="4623" max="4623" width="16.28515625" style="244" bestFit="1" customWidth="1"/>
    <col min="4624" max="4629" width="10.42578125" style="244" bestFit="1" customWidth="1"/>
    <col min="4630" max="4630" width="10.140625" style="244" customWidth="1"/>
    <col min="4631" max="4864" width="9.140625" style="244"/>
    <col min="4865" max="4865" width="7.140625" style="244" customWidth="1"/>
    <col min="4866" max="4866" width="49.28515625" style="244" customWidth="1"/>
    <col min="4867" max="4867" width="13.5703125" style="244" customWidth="1"/>
    <col min="4868" max="4868" width="6.5703125" style="244" bestFit="1" customWidth="1"/>
    <col min="4869" max="4869" width="7.28515625" style="244" customWidth="1"/>
    <col min="4870" max="4870" width="8.7109375" style="244" customWidth="1"/>
    <col min="4871" max="4871" width="15.42578125" style="244" customWidth="1"/>
    <col min="4872" max="4872" width="17.85546875" style="244" customWidth="1"/>
    <col min="4873" max="4876" width="18.5703125" style="244" bestFit="1" customWidth="1"/>
    <col min="4877" max="4878" width="12.85546875" style="244" bestFit="1" customWidth="1"/>
    <col min="4879" max="4879" width="16.28515625" style="244" bestFit="1" customWidth="1"/>
    <col min="4880" max="4885" width="10.42578125" style="244" bestFit="1" customWidth="1"/>
    <col min="4886" max="4886" width="10.140625" style="244" customWidth="1"/>
    <col min="4887" max="5120" width="9.140625" style="244"/>
    <col min="5121" max="5121" width="7.140625" style="244" customWidth="1"/>
    <col min="5122" max="5122" width="49.28515625" style="244" customWidth="1"/>
    <col min="5123" max="5123" width="13.5703125" style="244" customWidth="1"/>
    <col min="5124" max="5124" width="6.5703125" style="244" bestFit="1" customWidth="1"/>
    <col min="5125" max="5125" width="7.28515625" style="244" customWidth="1"/>
    <col min="5126" max="5126" width="8.7109375" style="244" customWidth="1"/>
    <col min="5127" max="5127" width="15.42578125" style="244" customWidth="1"/>
    <col min="5128" max="5128" width="17.85546875" style="244" customWidth="1"/>
    <col min="5129" max="5132" width="18.5703125" style="244" bestFit="1" customWidth="1"/>
    <col min="5133" max="5134" width="12.85546875" style="244" bestFit="1" customWidth="1"/>
    <col min="5135" max="5135" width="16.28515625" style="244" bestFit="1" customWidth="1"/>
    <col min="5136" max="5141" width="10.42578125" style="244" bestFit="1" customWidth="1"/>
    <col min="5142" max="5142" width="10.140625" style="244" customWidth="1"/>
    <col min="5143" max="5376" width="9.140625" style="244"/>
    <col min="5377" max="5377" width="7.140625" style="244" customWidth="1"/>
    <col min="5378" max="5378" width="49.28515625" style="244" customWidth="1"/>
    <col min="5379" max="5379" width="13.5703125" style="244" customWidth="1"/>
    <col min="5380" max="5380" width="6.5703125" style="244" bestFit="1" customWidth="1"/>
    <col min="5381" max="5381" width="7.28515625" style="244" customWidth="1"/>
    <col min="5382" max="5382" width="8.7109375" style="244" customWidth="1"/>
    <col min="5383" max="5383" width="15.42578125" style="244" customWidth="1"/>
    <col min="5384" max="5384" width="17.85546875" style="244" customWidth="1"/>
    <col min="5385" max="5388" width="18.5703125" style="244" bestFit="1" customWidth="1"/>
    <col min="5389" max="5390" width="12.85546875" style="244" bestFit="1" customWidth="1"/>
    <col min="5391" max="5391" width="16.28515625" style="244" bestFit="1" customWidth="1"/>
    <col min="5392" max="5397" width="10.42578125" style="244" bestFit="1" customWidth="1"/>
    <col min="5398" max="5398" width="10.140625" style="244" customWidth="1"/>
    <col min="5399" max="5632" width="9.140625" style="244"/>
    <col min="5633" max="5633" width="7.140625" style="244" customWidth="1"/>
    <col min="5634" max="5634" width="49.28515625" style="244" customWidth="1"/>
    <col min="5635" max="5635" width="13.5703125" style="244" customWidth="1"/>
    <col min="5636" max="5636" width="6.5703125" style="244" bestFit="1" customWidth="1"/>
    <col min="5637" max="5637" width="7.28515625" style="244" customWidth="1"/>
    <col min="5638" max="5638" width="8.7109375" style="244" customWidth="1"/>
    <col min="5639" max="5639" width="15.42578125" style="244" customWidth="1"/>
    <col min="5640" max="5640" width="17.85546875" style="244" customWidth="1"/>
    <col min="5641" max="5644" width="18.5703125" style="244" bestFit="1" customWidth="1"/>
    <col min="5645" max="5646" width="12.85546875" style="244" bestFit="1" customWidth="1"/>
    <col min="5647" max="5647" width="16.28515625" style="244" bestFit="1" customWidth="1"/>
    <col min="5648" max="5653" width="10.42578125" style="244" bestFit="1" customWidth="1"/>
    <col min="5654" max="5654" width="10.140625" style="244" customWidth="1"/>
    <col min="5655" max="5888" width="9.140625" style="244"/>
    <col min="5889" max="5889" width="7.140625" style="244" customWidth="1"/>
    <col min="5890" max="5890" width="49.28515625" style="244" customWidth="1"/>
    <col min="5891" max="5891" width="13.5703125" style="244" customWidth="1"/>
    <col min="5892" max="5892" width="6.5703125" style="244" bestFit="1" customWidth="1"/>
    <col min="5893" max="5893" width="7.28515625" style="244" customWidth="1"/>
    <col min="5894" max="5894" width="8.7109375" style="244" customWidth="1"/>
    <col min="5895" max="5895" width="15.42578125" style="244" customWidth="1"/>
    <col min="5896" max="5896" width="17.85546875" style="244" customWidth="1"/>
    <col min="5897" max="5900" width="18.5703125" style="244" bestFit="1" customWidth="1"/>
    <col min="5901" max="5902" width="12.85546875" style="244" bestFit="1" customWidth="1"/>
    <col min="5903" max="5903" width="16.28515625" style="244" bestFit="1" customWidth="1"/>
    <col min="5904" max="5909" width="10.42578125" style="244" bestFit="1" customWidth="1"/>
    <col min="5910" max="5910" width="10.140625" style="244" customWidth="1"/>
    <col min="5911" max="6144" width="9.140625" style="244"/>
    <col min="6145" max="6145" width="7.140625" style="244" customWidth="1"/>
    <col min="6146" max="6146" width="49.28515625" style="244" customWidth="1"/>
    <col min="6147" max="6147" width="13.5703125" style="244" customWidth="1"/>
    <col min="6148" max="6148" width="6.5703125" style="244" bestFit="1" customWidth="1"/>
    <col min="6149" max="6149" width="7.28515625" style="244" customWidth="1"/>
    <col min="6150" max="6150" width="8.7109375" style="244" customWidth="1"/>
    <col min="6151" max="6151" width="15.42578125" style="244" customWidth="1"/>
    <col min="6152" max="6152" width="17.85546875" style="244" customWidth="1"/>
    <col min="6153" max="6156" width="18.5703125" style="244" bestFit="1" customWidth="1"/>
    <col min="6157" max="6158" width="12.85546875" style="244" bestFit="1" customWidth="1"/>
    <col min="6159" max="6159" width="16.28515625" style="244" bestFit="1" customWidth="1"/>
    <col min="6160" max="6165" width="10.42578125" style="244" bestFit="1" customWidth="1"/>
    <col min="6166" max="6166" width="10.140625" style="244" customWidth="1"/>
    <col min="6167" max="6400" width="9.140625" style="244"/>
    <col min="6401" max="6401" width="7.140625" style="244" customWidth="1"/>
    <col min="6402" max="6402" width="49.28515625" style="244" customWidth="1"/>
    <col min="6403" max="6403" width="13.5703125" style="244" customWidth="1"/>
    <col min="6404" max="6404" width="6.5703125" style="244" bestFit="1" customWidth="1"/>
    <col min="6405" max="6405" width="7.28515625" style="244" customWidth="1"/>
    <col min="6406" max="6406" width="8.7109375" style="244" customWidth="1"/>
    <col min="6407" max="6407" width="15.42578125" style="244" customWidth="1"/>
    <col min="6408" max="6408" width="17.85546875" style="244" customWidth="1"/>
    <col min="6409" max="6412" width="18.5703125" style="244" bestFit="1" customWidth="1"/>
    <col min="6413" max="6414" width="12.85546875" style="244" bestFit="1" customWidth="1"/>
    <col min="6415" max="6415" width="16.28515625" style="244" bestFit="1" customWidth="1"/>
    <col min="6416" max="6421" width="10.42578125" style="244" bestFit="1" customWidth="1"/>
    <col min="6422" max="6422" width="10.140625" style="244" customWidth="1"/>
    <col min="6423" max="6656" width="9.140625" style="244"/>
    <col min="6657" max="6657" width="7.140625" style="244" customWidth="1"/>
    <col min="6658" max="6658" width="49.28515625" style="244" customWidth="1"/>
    <col min="6659" max="6659" width="13.5703125" style="244" customWidth="1"/>
    <col min="6660" max="6660" width="6.5703125" style="244" bestFit="1" customWidth="1"/>
    <col min="6661" max="6661" width="7.28515625" style="244" customWidth="1"/>
    <col min="6662" max="6662" width="8.7109375" style="244" customWidth="1"/>
    <col min="6663" max="6663" width="15.42578125" style="244" customWidth="1"/>
    <col min="6664" max="6664" width="17.85546875" style="244" customWidth="1"/>
    <col min="6665" max="6668" width="18.5703125" style="244" bestFit="1" customWidth="1"/>
    <col min="6669" max="6670" width="12.85546875" style="244" bestFit="1" customWidth="1"/>
    <col min="6671" max="6671" width="16.28515625" style="244" bestFit="1" customWidth="1"/>
    <col min="6672" max="6677" width="10.42578125" style="244" bestFit="1" customWidth="1"/>
    <col min="6678" max="6678" width="10.140625" style="244" customWidth="1"/>
    <col min="6679" max="6912" width="9.140625" style="244"/>
    <col min="6913" max="6913" width="7.140625" style="244" customWidth="1"/>
    <col min="6914" max="6914" width="49.28515625" style="244" customWidth="1"/>
    <col min="6915" max="6915" width="13.5703125" style="244" customWidth="1"/>
    <col min="6916" max="6916" width="6.5703125" style="244" bestFit="1" customWidth="1"/>
    <col min="6917" max="6917" width="7.28515625" style="244" customWidth="1"/>
    <col min="6918" max="6918" width="8.7109375" style="244" customWidth="1"/>
    <col min="6919" max="6919" width="15.42578125" style="244" customWidth="1"/>
    <col min="6920" max="6920" width="17.85546875" style="244" customWidth="1"/>
    <col min="6921" max="6924" width="18.5703125" style="244" bestFit="1" customWidth="1"/>
    <col min="6925" max="6926" width="12.85546875" style="244" bestFit="1" customWidth="1"/>
    <col min="6927" max="6927" width="16.28515625" style="244" bestFit="1" customWidth="1"/>
    <col min="6928" max="6933" width="10.42578125" style="244" bestFit="1" customWidth="1"/>
    <col min="6934" max="6934" width="10.140625" style="244" customWidth="1"/>
    <col min="6935" max="7168" width="9.140625" style="244"/>
    <col min="7169" max="7169" width="7.140625" style="244" customWidth="1"/>
    <col min="7170" max="7170" width="49.28515625" style="244" customWidth="1"/>
    <col min="7171" max="7171" width="13.5703125" style="244" customWidth="1"/>
    <col min="7172" max="7172" width="6.5703125" style="244" bestFit="1" customWidth="1"/>
    <col min="7173" max="7173" width="7.28515625" style="244" customWidth="1"/>
    <col min="7174" max="7174" width="8.7109375" style="244" customWidth="1"/>
    <col min="7175" max="7175" width="15.42578125" style="244" customWidth="1"/>
    <col min="7176" max="7176" width="17.85546875" style="244" customWidth="1"/>
    <col min="7177" max="7180" width="18.5703125" style="244" bestFit="1" customWidth="1"/>
    <col min="7181" max="7182" width="12.85546875" style="244" bestFit="1" customWidth="1"/>
    <col min="7183" max="7183" width="16.28515625" style="244" bestFit="1" customWidth="1"/>
    <col min="7184" max="7189" width="10.42578125" style="244" bestFit="1" customWidth="1"/>
    <col min="7190" max="7190" width="10.140625" style="244" customWidth="1"/>
    <col min="7191" max="7424" width="9.140625" style="244"/>
    <col min="7425" max="7425" width="7.140625" style="244" customWidth="1"/>
    <col min="7426" max="7426" width="49.28515625" style="244" customWidth="1"/>
    <col min="7427" max="7427" width="13.5703125" style="244" customWidth="1"/>
    <col min="7428" max="7428" width="6.5703125" style="244" bestFit="1" customWidth="1"/>
    <col min="7429" max="7429" width="7.28515625" style="244" customWidth="1"/>
    <col min="7430" max="7430" width="8.7109375" style="244" customWidth="1"/>
    <col min="7431" max="7431" width="15.42578125" style="244" customWidth="1"/>
    <col min="7432" max="7432" width="17.85546875" style="244" customWidth="1"/>
    <col min="7433" max="7436" width="18.5703125" style="244" bestFit="1" customWidth="1"/>
    <col min="7437" max="7438" width="12.85546875" style="244" bestFit="1" customWidth="1"/>
    <col min="7439" max="7439" width="16.28515625" style="244" bestFit="1" customWidth="1"/>
    <col min="7440" max="7445" width="10.42578125" style="244" bestFit="1" customWidth="1"/>
    <col min="7446" max="7446" width="10.140625" style="244" customWidth="1"/>
    <col min="7447" max="7680" width="9.140625" style="244"/>
    <col min="7681" max="7681" width="7.140625" style="244" customWidth="1"/>
    <col min="7682" max="7682" width="49.28515625" style="244" customWidth="1"/>
    <col min="7683" max="7683" width="13.5703125" style="244" customWidth="1"/>
    <col min="7684" max="7684" width="6.5703125" style="244" bestFit="1" customWidth="1"/>
    <col min="7685" max="7685" width="7.28515625" style="244" customWidth="1"/>
    <col min="7686" max="7686" width="8.7109375" style="244" customWidth="1"/>
    <col min="7687" max="7687" width="15.42578125" style="244" customWidth="1"/>
    <col min="7688" max="7688" width="17.85546875" style="244" customWidth="1"/>
    <col min="7689" max="7692" width="18.5703125" style="244" bestFit="1" customWidth="1"/>
    <col min="7693" max="7694" width="12.85546875" style="244" bestFit="1" customWidth="1"/>
    <col min="7695" max="7695" width="16.28515625" style="244" bestFit="1" customWidth="1"/>
    <col min="7696" max="7701" width="10.42578125" style="244" bestFit="1" customWidth="1"/>
    <col min="7702" max="7702" width="10.140625" style="244" customWidth="1"/>
    <col min="7703" max="7936" width="9.140625" style="244"/>
    <col min="7937" max="7937" width="7.140625" style="244" customWidth="1"/>
    <col min="7938" max="7938" width="49.28515625" style="244" customWidth="1"/>
    <col min="7939" max="7939" width="13.5703125" style="244" customWidth="1"/>
    <col min="7940" max="7940" width="6.5703125" style="244" bestFit="1" customWidth="1"/>
    <col min="7941" max="7941" width="7.28515625" style="244" customWidth="1"/>
    <col min="7942" max="7942" width="8.7109375" style="244" customWidth="1"/>
    <col min="7943" max="7943" width="15.42578125" style="244" customWidth="1"/>
    <col min="7944" max="7944" width="17.85546875" style="244" customWidth="1"/>
    <col min="7945" max="7948" width="18.5703125" style="244" bestFit="1" customWidth="1"/>
    <col min="7949" max="7950" width="12.85546875" style="244" bestFit="1" customWidth="1"/>
    <col min="7951" max="7951" width="16.28515625" style="244" bestFit="1" customWidth="1"/>
    <col min="7952" max="7957" width="10.42578125" style="244" bestFit="1" customWidth="1"/>
    <col min="7958" max="7958" width="10.140625" style="244" customWidth="1"/>
    <col min="7959" max="8192" width="9.140625" style="244"/>
    <col min="8193" max="8193" width="7.140625" style="244" customWidth="1"/>
    <col min="8194" max="8194" width="49.28515625" style="244" customWidth="1"/>
    <col min="8195" max="8195" width="13.5703125" style="244" customWidth="1"/>
    <col min="8196" max="8196" width="6.5703125" style="244" bestFit="1" customWidth="1"/>
    <col min="8197" max="8197" width="7.28515625" style="244" customWidth="1"/>
    <col min="8198" max="8198" width="8.7109375" style="244" customWidth="1"/>
    <col min="8199" max="8199" width="15.42578125" style="244" customWidth="1"/>
    <col min="8200" max="8200" width="17.85546875" style="244" customWidth="1"/>
    <col min="8201" max="8204" width="18.5703125" style="244" bestFit="1" customWidth="1"/>
    <col min="8205" max="8206" width="12.85546875" style="244" bestFit="1" customWidth="1"/>
    <col min="8207" max="8207" width="16.28515625" style="244" bestFit="1" customWidth="1"/>
    <col min="8208" max="8213" width="10.42578125" style="244" bestFit="1" customWidth="1"/>
    <col min="8214" max="8214" width="10.140625" style="244" customWidth="1"/>
    <col min="8215" max="8448" width="9.140625" style="244"/>
    <col min="8449" max="8449" width="7.140625" style="244" customWidth="1"/>
    <col min="8450" max="8450" width="49.28515625" style="244" customWidth="1"/>
    <col min="8451" max="8451" width="13.5703125" style="244" customWidth="1"/>
    <col min="8452" max="8452" width="6.5703125" style="244" bestFit="1" customWidth="1"/>
    <col min="8453" max="8453" width="7.28515625" style="244" customWidth="1"/>
    <col min="8454" max="8454" width="8.7109375" style="244" customWidth="1"/>
    <col min="8455" max="8455" width="15.42578125" style="244" customWidth="1"/>
    <col min="8456" max="8456" width="17.85546875" style="244" customWidth="1"/>
    <col min="8457" max="8460" width="18.5703125" style="244" bestFit="1" customWidth="1"/>
    <col min="8461" max="8462" width="12.85546875" style="244" bestFit="1" customWidth="1"/>
    <col min="8463" max="8463" width="16.28515625" style="244" bestFit="1" customWidth="1"/>
    <col min="8464" max="8469" width="10.42578125" style="244" bestFit="1" customWidth="1"/>
    <col min="8470" max="8470" width="10.140625" style="244" customWidth="1"/>
    <col min="8471" max="8704" width="9.140625" style="244"/>
    <col min="8705" max="8705" width="7.140625" style="244" customWidth="1"/>
    <col min="8706" max="8706" width="49.28515625" style="244" customWidth="1"/>
    <col min="8707" max="8707" width="13.5703125" style="244" customWidth="1"/>
    <col min="8708" max="8708" width="6.5703125" style="244" bestFit="1" customWidth="1"/>
    <col min="8709" max="8709" width="7.28515625" style="244" customWidth="1"/>
    <col min="8710" max="8710" width="8.7109375" style="244" customWidth="1"/>
    <col min="8711" max="8711" width="15.42578125" style="244" customWidth="1"/>
    <col min="8712" max="8712" width="17.85546875" style="244" customWidth="1"/>
    <col min="8713" max="8716" width="18.5703125" style="244" bestFit="1" customWidth="1"/>
    <col min="8717" max="8718" width="12.85546875" style="244" bestFit="1" customWidth="1"/>
    <col min="8719" max="8719" width="16.28515625" style="244" bestFit="1" customWidth="1"/>
    <col min="8720" max="8725" width="10.42578125" style="244" bestFit="1" customWidth="1"/>
    <col min="8726" max="8726" width="10.140625" style="244" customWidth="1"/>
    <col min="8727" max="8960" width="9.140625" style="244"/>
    <col min="8961" max="8961" width="7.140625" style="244" customWidth="1"/>
    <col min="8962" max="8962" width="49.28515625" style="244" customWidth="1"/>
    <col min="8963" max="8963" width="13.5703125" style="244" customWidth="1"/>
    <col min="8964" max="8964" width="6.5703125" style="244" bestFit="1" customWidth="1"/>
    <col min="8965" max="8965" width="7.28515625" style="244" customWidth="1"/>
    <col min="8966" max="8966" width="8.7109375" style="244" customWidth="1"/>
    <col min="8967" max="8967" width="15.42578125" style="244" customWidth="1"/>
    <col min="8968" max="8968" width="17.85546875" style="244" customWidth="1"/>
    <col min="8969" max="8972" width="18.5703125" style="244" bestFit="1" customWidth="1"/>
    <col min="8973" max="8974" width="12.85546875" style="244" bestFit="1" customWidth="1"/>
    <col min="8975" max="8975" width="16.28515625" style="244" bestFit="1" customWidth="1"/>
    <col min="8976" max="8981" width="10.42578125" style="244" bestFit="1" customWidth="1"/>
    <col min="8982" max="8982" width="10.140625" style="244" customWidth="1"/>
    <col min="8983" max="9216" width="9.140625" style="244"/>
    <col min="9217" max="9217" width="7.140625" style="244" customWidth="1"/>
    <col min="9218" max="9218" width="49.28515625" style="244" customWidth="1"/>
    <col min="9219" max="9219" width="13.5703125" style="244" customWidth="1"/>
    <col min="9220" max="9220" width="6.5703125" style="244" bestFit="1" customWidth="1"/>
    <col min="9221" max="9221" width="7.28515625" style="244" customWidth="1"/>
    <col min="9222" max="9222" width="8.7109375" style="244" customWidth="1"/>
    <col min="9223" max="9223" width="15.42578125" style="244" customWidth="1"/>
    <col min="9224" max="9224" width="17.85546875" style="244" customWidth="1"/>
    <col min="9225" max="9228" width="18.5703125" style="244" bestFit="1" customWidth="1"/>
    <col min="9229" max="9230" width="12.85546875" style="244" bestFit="1" customWidth="1"/>
    <col min="9231" max="9231" width="16.28515625" style="244" bestFit="1" customWidth="1"/>
    <col min="9232" max="9237" width="10.42578125" style="244" bestFit="1" customWidth="1"/>
    <col min="9238" max="9238" width="10.140625" style="244" customWidth="1"/>
    <col min="9239" max="9472" width="9.140625" style="244"/>
    <col min="9473" max="9473" width="7.140625" style="244" customWidth="1"/>
    <col min="9474" max="9474" width="49.28515625" style="244" customWidth="1"/>
    <col min="9475" max="9475" width="13.5703125" style="244" customWidth="1"/>
    <col min="9476" max="9476" width="6.5703125" style="244" bestFit="1" customWidth="1"/>
    <col min="9477" max="9477" width="7.28515625" style="244" customWidth="1"/>
    <col min="9478" max="9478" width="8.7109375" style="244" customWidth="1"/>
    <col min="9479" max="9479" width="15.42578125" style="244" customWidth="1"/>
    <col min="9480" max="9480" width="17.85546875" style="244" customWidth="1"/>
    <col min="9481" max="9484" width="18.5703125" style="244" bestFit="1" customWidth="1"/>
    <col min="9485" max="9486" width="12.85546875" style="244" bestFit="1" customWidth="1"/>
    <col min="9487" max="9487" width="16.28515625" style="244" bestFit="1" customWidth="1"/>
    <col min="9488" max="9493" width="10.42578125" style="244" bestFit="1" customWidth="1"/>
    <col min="9494" max="9494" width="10.140625" style="244" customWidth="1"/>
    <col min="9495" max="9728" width="9.140625" style="244"/>
    <col min="9729" max="9729" width="7.140625" style="244" customWidth="1"/>
    <col min="9730" max="9730" width="49.28515625" style="244" customWidth="1"/>
    <col min="9731" max="9731" width="13.5703125" style="244" customWidth="1"/>
    <col min="9732" max="9732" width="6.5703125" style="244" bestFit="1" customWidth="1"/>
    <col min="9733" max="9733" width="7.28515625" style="244" customWidth="1"/>
    <col min="9734" max="9734" width="8.7109375" style="244" customWidth="1"/>
    <col min="9735" max="9735" width="15.42578125" style="244" customWidth="1"/>
    <col min="9736" max="9736" width="17.85546875" style="244" customWidth="1"/>
    <col min="9737" max="9740" width="18.5703125" style="244" bestFit="1" customWidth="1"/>
    <col min="9741" max="9742" width="12.85546875" style="244" bestFit="1" customWidth="1"/>
    <col min="9743" max="9743" width="16.28515625" style="244" bestFit="1" customWidth="1"/>
    <col min="9744" max="9749" width="10.42578125" style="244" bestFit="1" customWidth="1"/>
    <col min="9750" max="9750" width="10.140625" style="244" customWidth="1"/>
    <col min="9751" max="9984" width="9.140625" style="244"/>
    <col min="9985" max="9985" width="7.140625" style="244" customWidth="1"/>
    <col min="9986" max="9986" width="49.28515625" style="244" customWidth="1"/>
    <col min="9987" max="9987" width="13.5703125" style="244" customWidth="1"/>
    <col min="9988" max="9988" width="6.5703125" style="244" bestFit="1" customWidth="1"/>
    <col min="9989" max="9989" width="7.28515625" style="244" customWidth="1"/>
    <col min="9990" max="9990" width="8.7109375" style="244" customWidth="1"/>
    <col min="9991" max="9991" width="15.42578125" style="244" customWidth="1"/>
    <col min="9992" max="9992" width="17.85546875" style="244" customWidth="1"/>
    <col min="9993" max="9996" width="18.5703125" style="244" bestFit="1" customWidth="1"/>
    <col min="9997" max="9998" width="12.85546875" style="244" bestFit="1" customWidth="1"/>
    <col min="9999" max="9999" width="16.28515625" style="244" bestFit="1" customWidth="1"/>
    <col min="10000" max="10005" width="10.42578125" style="244" bestFit="1" customWidth="1"/>
    <col min="10006" max="10006" width="10.140625" style="244" customWidth="1"/>
    <col min="10007" max="10240" width="9.140625" style="244"/>
    <col min="10241" max="10241" width="7.140625" style="244" customWidth="1"/>
    <col min="10242" max="10242" width="49.28515625" style="244" customWidth="1"/>
    <col min="10243" max="10243" width="13.5703125" style="244" customWidth="1"/>
    <col min="10244" max="10244" width="6.5703125" style="244" bestFit="1" customWidth="1"/>
    <col min="10245" max="10245" width="7.28515625" style="244" customWidth="1"/>
    <col min="10246" max="10246" width="8.7109375" style="244" customWidth="1"/>
    <col min="10247" max="10247" width="15.42578125" style="244" customWidth="1"/>
    <col min="10248" max="10248" width="17.85546875" style="244" customWidth="1"/>
    <col min="10249" max="10252" width="18.5703125" style="244" bestFit="1" customWidth="1"/>
    <col min="10253" max="10254" width="12.85546875" style="244" bestFit="1" customWidth="1"/>
    <col min="10255" max="10255" width="16.28515625" style="244" bestFit="1" customWidth="1"/>
    <col min="10256" max="10261" width="10.42578125" style="244" bestFit="1" customWidth="1"/>
    <col min="10262" max="10262" width="10.140625" style="244" customWidth="1"/>
    <col min="10263" max="10496" width="9.140625" style="244"/>
    <col min="10497" max="10497" width="7.140625" style="244" customWidth="1"/>
    <col min="10498" max="10498" width="49.28515625" style="244" customWidth="1"/>
    <col min="10499" max="10499" width="13.5703125" style="244" customWidth="1"/>
    <col min="10500" max="10500" width="6.5703125" style="244" bestFit="1" customWidth="1"/>
    <col min="10501" max="10501" width="7.28515625" style="244" customWidth="1"/>
    <col min="10502" max="10502" width="8.7109375" style="244" customWidth="1"/>
    <col min="10503" max="10503" width="15.42578125" style="244" customWidth="1"/>
    <col min="10504" max="10504" width="17.85546875" style="244" customWidth="1"/>
    <col min="10505" max="10508" width="18.5703125" style="244" bestFit="1" customWidth="1"/>
    <col min="10509" max="10510" width="12.85546875" style="244" bestFit="1" customWidth="1"/>
    <col min="10511" max="10511" width="16.28515625" style="244" bestFit="1" customWidth="1"/>
    <col min="10512" max="10517" width="10.42578125" style="244" bestFit="1" customWidth="1"/>
    <col min="10518" max="10518" width="10.140625" style="244" customWidth="1"/>
    <col min="10519" max="10752" width="9.140625" style="244"/>
    <col min="10753" max="10753" width="7.140625" style="244" customWidth="1"/>
    <col min="10754" max="10754" width="49.28515625" style="244" customWidth="1"/>
    <col min="10755" max="10755" width="13.5703125" style="244" customWidth="1"/>
    <col min="10756" max="10756" width="6.5703125" style="244" bestFit="1" customWidth="1"/>
    <col min="10757" max="10757" width="7.28515625" style="244" customWidth="1"/>
    <col min="10758" max="10758" width="8.7109375" style="244" customWidth="1"/>
    <col min="10759" max="10759" width="15.42578125" style="244" customWidth="1"/>
    <col min="10760" max="10760" width="17.85546875" style="244" customWidth="1"/>
    <col min="10761" max="10764" width="18.5703125" style="244" bestFit="1" customWidth="1"/>
    <col min="10765" max="10766" width="12.85546875" style="244" bestFit="1" customWidth="1"/>
    <col min="10767" max="10767" width="16.28515625" style="244" bestFit="1" customWidth="1"/>
    <col min="10768" max="10773" width="10.42578125" style="244" bestFit="1" customWidth="1"/>
    <col min="10774" max="10774" width="10.140625" style="244" customWidth="1"/>
    <col min="10775" max="11008" width="9.140625" style="244"/>
    <col min="11009" max="11009" width="7.140625" style="244" customWidth="1"/>
    <col min="11010" max="11010" width="49.28515625" style="244" customWidth="1"/>
    <col min="11011" max="11011" width="13.5703125" style="244" customWidth="1"/>
    <col min="11012" max="11012" width="6.5703125" style="244" bestFit="1" customWidth="1"/>
    <col min="11013" max="11013" width="7.28515625" style="244" customWidth="1"/>
    <col min="11014" max="11014" width="8.7109375" style="244" customWidth="1"/>
    <col min="11015" max="11015" width="15.42578125" style="244" customWidth="1"/>
    <col min="11016" max="11016" width="17.85546875" style="244" customWidth="1"/>
    <col min="11017" max="11020" width="18.5703125" style="244" bestFit="1" customWidth="1"/>
    <col min="11021" max="11022" width="12.85546875" style="244" bestFit="1" customWidth="1"/>
    <col min="11023" max="11023" width="16.28515625" style="244" bestFit="1" customWidth="1"/>
    <col min="11024" max="11029" width="10.42578125" style="244" bestFit="1" customWidth="1"/>
    <col min="11030" max="11030" width="10.140625" style="244" customWidth="1"/>
    <col min="11031" max="11264" width="9.140625" style="244"/>
    <col min="11265" max="11265" width="7.140625" style="244" customWidth="1"/>
    <col min="11266" max="11266" width="49.28515625" style="244" customWidth="1"/>
    <col min="11267" max="11267" width="13.5703125" style="244" customWidth="1"/>
    <col min="11268" max="11268" width="6.5703125" style="244" bestFit="1" customWidth="1"/>
    <col min="11269" max="11269" width="7.28515625" style="244" customWidth="1"/>
    <col min="11270" max="11270" width="8.7109375" style="244" customWidth="1"/>
    <col min="11271" max="11271" width="15.42578125" style="244" customWidth="1"/>
    <col min="11272" max="11272" width="17.85546875" style="244" customWidth="1"/>
    <col min="11273" max="11276" width="18.5703125" style="244" bestFit="1" customWidth="1"/>
    <col min="11277" max="11278" width="12.85546875" style="244" bestFit="1" customWidth="1"/>
    <col min="11279" max="11279" width="16.28515625" style="244" bestFit="1" customWidth="1"/>
    <col min="11280" max="11285" width="10.42578125" style="244" bestFit="1" customWidth="1"/>
    <col min="11286" max="11286" width="10.140625" style="244" customWidth="1"/>
    <col min="11287" max="11520" width="9.140625" style="244"/>
    <col min="11521" max="11521" width="7.140625" style="244" customWidth="1"/>
    <col min="11522" max="11522" width="49.28515625" style="244" customWidth="1"/>
    <col min="11523" max="11523" width="13.5703125" style="244" customWidth="1"/>
    <col min="11524" max="11524" width="6.5703125" style="244" bestFit="1" customWidth="1"/>
    <col min="11525" max="11525" width="7.28515625" style="244" customWidth="1"/>
    <col min="11526" max="11526" width="8.7109375" style="244" customWidth="1"/>
    <col min="11527" max="11527" width="15.42578125" style="244" customWidth="1"/>
    <col min="11528" max="11528" width="17.85546875" style="244" customWidth="1"/>
    <col min="11529" max="11532" width="18.5703125" style="244" bestFit="1" customWidth="1"/>
    <col min="11533" max="11534" width="12.85546875" style="244" bestFit="1" customWidth="1"/>
    <col min="11535" max="11535" width="16.28515625" style="244" bestFit="1" customWidth="1"/>
    <col min="11536" max="11541" width="10.42578125" style="244" bestFit="1" customWidth="1"/>
    <col min="11542" max="11542" width="10.140625" style="244" customWidth="1"/>
    <col min="11543" max="11776" width="9.140625" style="244"/>
    <col min="11777" max="11777" width="7.140625" style="244" customWidth="1"/>
    <col min="11778" max="11778" width="49.28515625" style="244" customWidth="1"/>
    <col min="11779" max="11779" width="13.5703125" style="244" customWidth="1"/>
    <col min="11780" max="11780" width="6.5703125" style="244" bestFit="1" customWidth="1"/>
    <col min="11781" max="11781" width="7.28515625" style="244" customWidth="1"/>
    <col min="11782" max="11782" width="8.7109375" style="244" customWidth="1"/>
    <col min="11783" max="11783" width="15.42578125" style="244" customWidth="1"/>
    <col min="11784" max="11784" width="17.85546875" style="244" customWidth="1"/>
    <col min="11785" max="11788" width="18.5703125" style="244" bestFit="1" customWidth="1"/>
    <col min="11789" max="11790" width="12.85546875" style="244" bestFit="1" customWidth="1"/>
    <col min="11791" max="11791" width="16.28515625" style="244" bestFit="1" customWidth="1"/>
    <col min="11792" max="11797" width="10.42578125" style="244" bestFit="1" customWidth="1"/>
    <col min="11798" max="11798" width="10.140625" style="244" customWidth="1"/>
    <col min="11799" max="12032" width="9.140625" style="244"/>
    <col min="12033" max="12033" width="7.140625" style="244" customWidth="1"/>
    <col min="12034" max="12034" width="49.28515625" style="244" customWidth="1"/>
    <col min="12035" max="12035" width="13.5703125" style="244" customWidth="1"/>
    <col min="12036" max="12036" width="6.5703125" style="244" bestFit="1" customWidth="1"/>
    <col min="12037" max="12037" width="7.28515625" style="244" customWidth="1"/>
    <col min="12038" max="12038" width="8.7109375" style="244" customWidth="1"/>
    <col min="12039" max="12039" width="15.42578125" style="244" customWidth="1"/>
    <col min="12040" max="12040" width="17.85546875" style="244" customWidth="1"/>
    <col min="12041" max="12044" width="18.5703125" style="244" bestFit="1" customWidth="1"/>
    <col min="12045" max="12046" width="12.85546875" style="244" bestFit="1" customWidth="1"/>
    <col min="12047" max="12047" width="16.28515625" style="244" bestFit="1" customWidth="1"/>
    <col min="12048" max="12053" width="10.42578125" style="244" bestFit="1" customWidth="1"/>
    <col min="12054" max="12054" width="10.140625" style="244" customWidth="1"/>
    <col min="12055" max="12288" width="9.140625" style="244"/>
    <col min="12289" max="12289" width="7.140625" style="244" customWidth="1"/>
    <col min="12290" max="12290" width="49.28515625" style="244" customWidth="1"/>
    <col min="12291" max="12291" width="13.5703125" style="244" customWidth="1"/>
    <col min="12292" max="12292" width="6.5703125" style="244" bestFit="1" customWidth="1"/>
    <col min="12293" max="12293" width="7.28515625" style="244" customWidth="1"/>
    <col min="12294" max="12294" width="8.7109375" style="244" customWidth="1"/>
    <col min="12295" max="12295" width="15.42578125" style="244" customWidth="1"/>
    <col min="12296" max="12296" width="17.85546875" style="244" customWidth="1"/>
    <col min="12297" max="12300" width="18.5703125" style="244" bestFit="1" customWidth="1"/>
    <col min="12301" max="12302" width="12.85546875" style="244" bestFit="1" customWidth="1"/>
    <col min="12303" max="12303" width="16.28515625" style="244" bestFit="1" customWidth="1"/>
    <col min="12304" max="12309" width="10.42578125" style="244" bestFit="1" customWidth="1"/>
    <col min="12310" max="12310" width="10.140625" style="244" customWidth="1"/>
    <col min="12311" max="12544" width="9.140625" style="244"/>
    <col min="12545" max="12545" width="7.140625" style="244" customWidth="1"/>
    <col min="12546" max="12546" width="49.28515625" style="244" customWidth="1"/>
    <col min="12547" max="12547" width="13.5703125" style="244" customWidth="1"/>
    <col min="12548" max="12548" width="6.5703125" style="244" bestFit="1" customWidth="1"/>
    <col min="12549" max="12549" width="7.28515625" style="244" customWidth="1"/>
    <col min="12550" max="12550" width="8.7109375" style="244" customWidth="1"/>
    <col min="12551" max="12551" width="15.42578125" style="244" customWidth="1"/>
    <col min="12552" max="12552" width="17.85546875" style="244" customWidth="1"/>
    <col min="12553" max="12556" width="18.5703125" style="244" bestFit="1" customWidth="1"/>
    <col min="12557" max="12558" width="12.85546875" style="244" bestFit="1" customWidth="1"/>
    <col min="12559" max="12559" width="16.28515625" style="244" bestFit="1" customWidth="1"/>
    <col min="12560" max="12565" width="10.42578125" style="244" bestFit="1" customWidth="1"/>
    <col min="12566" max="12566" width="10.140625" style="244" customWidth="1"/>
    <col min="12567" max="12800" width="9.140625" style="244"/>
    <col min="12801" max="12801" width="7.140625" style="244" customWidth="1"/>
    <col min="12802" max="12802" width="49.28515625" style="244" customWidth="1"/>
    <col min="12803" max="12803" width="13.5703125" style="244" customWidth="1"/>
    <col min="12804" max="12804" width="6.5703125" style="244" bestFit="1" customWidth="1"/>
    <col min="12805" max="12805" width="7.28515625" style="244" customWidth="1"/>
    <col min="12806" max="12806" width="8.7109375" style="244" customWidth="1"/>
    <col min="12807" max="12807" width="15.42578125" style="244" customWidth="1"/>
    <col min="12808" max="12808" width="17.85546875" style="244" customWidth="1"/>
    <col min="12809" max="12812" width="18.5703125" style="244" bestFit="1" customWidth="1"/>
    <col min="12813" max="12814" width="12.85546875" style="244" bestFit="1" customWidth="1"/>
    <col min="12815" max="12815" width="16.28515625" style="244" bestFit="1" customWidth="1"/>
    <col min="12816" max="12821" width="10.42578125" style="244" bestFit="1" customWidth="1"/>
    <col min="12822" max="12822" width="10.140625" style="244" customWidth="1"/>
    <col min="12823" max="13056" width="9.140625" style="244"/>
    <col min="13057" max="13057" width="7.140625" style="244" customWidth="1"/>
    <col min="13058" max="13058" width="49.28515625" style="244" customWidth="1"/>
    <col min="13059" max="13059" width="13.5703125" style="244" customWidth="1"/>
    <col min="13060" max="13060" width="6.5703125" style="244" bestFit="1" customWidth="1"/>
    <col min="13061" max="13061" width="7.28515625" style="244" customWidth="1"/>
    <col min="13062" max="13062" width="8.7109375" style="244" customWidth="1"/>
    <col min="13063" max="13063" width="15.42578125" style="244" customWidth="1"/>
    <col min="13064" max="13064" width="17.85546875" style="244" customWidth="1"/>
    <col min="13065" max="13068" width="18.5703125" style="244" bestFit="1" customWidth="1"/>
    <col min="13069" max="13070" width="12.85546875" style="244" bestFit="1" customWidth="1"/>
    <col min="13071" max="13071" width="16.28515625" style="244" bestFit="1" customWidth="1"/>
    <col min="13072" max="13077" width="10.42578125" style="244" bestFit="1" customWidth="1"/>
    <col min="13078" max="13078" width="10.140625" style="244" customWidth="1"/>
    <col min="13079" max="13312" width="9.140625" style="244"/>
    <col min="13313" max="13313" width="7.140625" style="244" customWidth="1"/>
    <col min="13314" max="13314" width="49.28515625" style="244" customWidth="1"/>
    <col min="13315" max="13315" width="13.5703125" style="244" customWidth="1"/>
    <col min="13316" max="13316" width="6.5703125" style="244" bestFit="1" customWidth="1"/>
    <col min="13317" max="13317" width="7.28515625" style="244" customWidth="1"/>
    <col min="13318" max="13318" width="8.7109375" style="244" customWidth="1"/>
    <col min="13319" max="13319" width="15.42578125" style="244" customWidth="1"/>
    <col min="13320" max="13320" width="17.85546875" style="244" customWidth="1"/>
    <col min="13321" max="13324" width="18.5703125" style="244" bestFit="1" customWidth="1"/>
    <col min="13325" max="13326" width="12.85546875" style="244" bestFit="1" customWidth="1"/>
    <col min="13327" max="13327" width="16.28515625" style="244" bestFit="1" customWidth="1"/>
    <col min="13328" max="13333" width="10.42578125" style="244" bestFit="1" customWidth="1"/>
    <col min="13334" max="13334" width="10.140625" style="244" customWidth="1"/>
    <col min="13335" max="13568" width="9.140625" style="244"/>
    <col min="13569" max="13569" width="7.140625" style="244" customWidth="1"/>
    <col min="13570" max="13570" width="49.28515625" style="244" customWidth="1"/>
    <col min="13571" max="13571" width="13.5703125" style="244" customWidth="1"/>
    <col min="13572" max="13572" width="6.5703125" style="244" bestFit="1" customWidth="1"/>
    <col min="13573" max="13573" width="7.28515625" style="244" customWidth="1"/>
    <col min="13574" max="13574" width="8.7109375" style="244" customWidth="1"/>
    <col min="13575" max="13575" width="15.42578125" style="244" customWidth="1"/>
    <col min="13576" max="13576" width="17.85546875" style="244" customWidth="1"/>
    <col min="13577" max="13580" width="18.5703125" style="244" bestFit="1" customWidth="1"/>
    <col min="13581" max="13582" width="12.85546875" style="244" bestFit="1" customWidth="1"/>
    <col min="13583" max="13583" width="16.28515625" style="244" bestFit="1" customWidth="1"/>
    <col min="13584" max="13589" width="10.42578125" style="244" bestFit="1" customWidth="1"/>
    <col min="13590" max="13590" width="10.140625" style="244" customWidth="1"/>
    <col min="13591" max="13824" width="9.140625" style="244"/>
    <col min="13825" max="13825" width="7.140625" style="244" customWidth="1"/>
    <col min="13826" max="13826" width="49.28515625" style="244" customWidth="1"/>
    <col min="13827" max="13827" width="13.5703125" style="244" customWidth="1"/>
    <col min="13828" max="13828" width="6.5703125" style="244" bestFit="1" customWidth="1"/>
    <col min="13829" max="13829" width="7.28515625" style="244" customWidth="1"/>
    <col min="13830" max="13830" width="8.7109375" style="244" customWidth="1"/>
    <col min="13831" max="13831" width="15.42578125" style="244" customWidth="1"/>
    <col min="13832" max="13832" width="17.85546875" style="244" customWidth="1"/>
    <col min="13833" max="13836" width="18.5703125" style="244" bestFit="1" customWidth="1"/>
    <col min="13837" max="13838" width="12.85546875" style="244" bestFit="1" customWidth="1"/>
    <col min="13839" max="13839" width="16.28515625" style="244" bestFit="1" customWidth="1"/>
    <col min="13840" max="13845" width="10.42578125" style="244" bestFit="1" customWidth="1"/>
    <col min="13846" max="13846" width="10.140625" style="244" customWidth="1"/>
    <col min="13847" max="14080" width="9.140625" style="244"/>
    <col min="14081" max="14081" width="7.140625" style="244" customWidth="1"/>
    <col min="14082" max="14082" width="49.28515625" style="244" customWidth="1"/>
    <col min="14083" max="14083" width="13.5703125" style="244" customWidth="1"/>
    <col min="14084" max="14084" width="6.5703125" style="244" bestFit="1" customWidth="1"/>
    <col min="14085" max="14085" width="7.28515625" style="244" customWidth="1"/>
    <col min="14086" max="14086" width="8.7109375" style="244" customWidth="1"/>
    <col min="14087" max="14087" width="15.42578125" style="244" customWidth="1"/>
    <col min="14088" max="14088" width="17.85546875" style="244" customWidth="1"/>
    <col min="14089" max="14092" width="18.5703125" style="244" bestFit="1" customWidth="1"/>
    <col min="14093" max="14094" width="12.85546875" style="244" bestFit="1" customWidth="1"/>
    <col min="14095" max="14095" width="16.28515625" style="244" bestFit="1" customWidth="1"/>
    <col min="14096" max="14101" width="10.42578125" style="244" bestFit="1" customWidth="1"/>
    <col min="14102" max="14102" width="10.140625" style="244" customWidth="1"/>
    <col min="14103" max="14336" width="9.140625" style="244"/>
    <col min="14337" max="14337" width="7.140625" style="244" customWidth="1"/>
    <col min="14338" max="14338" width="49.28515625" style="244" customWidth="1"/>
    <col min="14339" max="14339" width="13.5703125" style="244" customWidth="1"/>
    <col min="14340" max="14340" width="6.5703125" style="244" bestFit="1" customWidth="1"/>
    <col min="14341" max="14341" width="7.28515625" style="244" customWidth="1"/>
    <col min="14342" max="14342" width="8.7109375" style="244" customWidth="1"/>
    <col min="14343" max="14343" width="15.42578125" style="244" customWidth="1"/>
    <col min="14344" max="14344" width="17.85546875" style="244" customWidth="1"/>
    <col min="14345" max="14348" width="18.5703125" style="244" bestFit="1" customWidth="1"/>
    <col min="14349" max="14350" width="12.85546875" style="244" bestFit="1" customWidth="1"/>
    <col min="14351" max="14351" width="16.28515625" style="244" bestFit="1" customWidth="1"/>
    <col min="14352" max="14357" width="10.42578125" style="244" bestFit="1" customWidth="1"/>
    <col min="14358" max="14358" width="10.140625" style="244" customWidth="1"/>
    <col min="14359" max="14592" width="9.140625" style="244"/>
    <col min="14593" max="14593" width="7.140625" style="244" customWidth="1"/>
    <col min="14594" max="14594" width="49.28515625" style="244" customWidth="1"/>
    <col min="14595" max="14595" width="13.5703125" style="244" customWidth="1"/>
    <col min="14596" max="14596" width="6.5703125" style="244" bestFit="1" customWidth="1"/>
    <col min="14597" max="14597" width="7.28515625" style="244" customWidth="1"/>
    <col min="14598" max="14598" width="8.7109375" style="244" customWidth="1"/>
    <col min="14599" max="14599" width="15.42578125" style="244" customWidth="1"/>
    <col min="14600" max="14600" width="17.85546875" style="244" customWidth="1"/>
    <col min="14601" max="14604" width="18.5703125" style="244" bestFit="1" customWidth="1"/>
    <col min="14605" max="14606" width="12.85546875" style="244" bestFit="1" customWidth="1"/>
    <col min="14607" max="14607" width="16.28515625" style="244" bestFit="1" customWidth="1"/>
    <col min="14608" max="14613" width="10.42578125" style="244" bestFit="1" customWidth="1"/>
    <col min="14614" max="14614" width="10.140625" style="244" customWidth="1"/>
    <col min="14615" max="14848" width="9.140625" style="244"/>
    <col min="14849" max="14849" width="7.140625" style="244" customWidth="1"/>
    <col min="14850" max="14850" width="49.28515625" style="244" customWidth="1"/>
    <col min="14851" max="14851" width="13.5703125" style="244" customWidth="1"/>
    <col min="14852" max="14852" width="6.5703125" style="244" bestFit="1" customWidth="1"/>
    <col min="14853" max="14853" width="7.28515625" style="244" customWidth="1"/>
    <col min="14854" max="14854" width="8.7109375" style="244" customWidth="1"/>
    <col min="14855" max="14855" width="15.42578125" style="244" customWidth="1"/>
    <col min="14856" max="14856" width="17.85546875" style="244" customWidth="1"/>
    <col min="14857" max="14860" width="18.5703125" style="244" bestFit="1" customWidth="1"/>
    <col min="14861" max="14862" width="12.85546875" style="244" bestFit="1" customWidth="1"/>
    <col min="14863" max="14863" width="16.28515625" style="244" bestFit="1" customWidth="1"/>
    <col min="14864" max="14869" width="10.42578125" style="244" bestFit="1" customWidth="1"/>
    <col min="14870" max="14870" width="10.140625" style="244" customWidth="1"/>
    <col min="14871" max="15104" width="9.140625" style="244"/>
    <col min="15105" max="15105" width="7.140625" style="244" customWidth="1"/>
    <col min="15106" max="15106" width="49.28515625" style="244" customWidth="1"/>
    <col min="15107" max="15107" width="13.5703125" style="244" customWidth="1"/>
    <col min="15108" max="15108" width="6.5703125" style="244" bestFit="1" customWidth="1"/>
    <col min="15109" max="15109" width="7.28515625" style="244" customWidth="1"/>
    <col min="15110" max="15110" width="8.7109375" style="244" customWidth="1"/>
    <col min="15111" max="15111" width="15.42578125" style="244" customWidth="1"/>
    <col min="15112" max="15112" width="17.85546875" style="244" customWidth="1"/>
    <col min="15113" max="15116" width="18.5703125" style="244" bestFit="1" customWidth="1"/>
    <col min="15117" max="15118" width="12.85546875" style="244" bestFit="1" customWidth="1"/>
    <col min="15119" max="15119" width="16.28515625" style="244" bestFit="1" customWidth="1"/>
    <col min="15120" max="15125" width="10.42578125" style="244" bestFit="1" customWidth="1"/>
    <col min="15126" max="15126" width="10.140625" style="244" customWidth="1"/>
    <col min="15127" max="15360" width="9.140625" style="244"/>
    <col min="15361" max="15361" width="7.140625" style="244" customWidth="1"/>
    <col min="15362" max="15362" width="49.28515625" style="244" customWidth="1"/>
    <col min="15363" max="15363" width="13.5703125" style="244" customWidth="1"/>
    <col min="15364" max="15364" width="6.5703125" style="244" bestFit="1" customWidth="1"/>
    <col min="15365" max="15365" width="7.28515625" style="244" customWidth="1"/>
    <col min="15366" max="15366" width="8.7109375" style="244" customWidth="1"/>
    <col min="15367" max="15367" width="15.42578125" style="244" customWidth="1"/>
    <col min="15368" max="15368" width="17.85546875" style="244" customWidth="1"/>
    <col min="15369" max="15372" width="18.5703125" style="244" bestFit="1" customWidth="1"/>
    <col min="15373" max="15374" width="12.85546875" style="244" bestFit="1" customWidth="1"/>
    <col min="15375" max="15375" width="16.28515625" style="244" bestFit="1" customWidth="1"/>
    <col min="15376" max="15381" width="10.42578125" style="244" bestFit="1" customWidth="1"/>
    <col min="15382" max="15382" width="10.140625" style="244" customWidth="1"/>
    <col min="15383" max="15616" width="9.140625" style="244"/>
    <col min="15617" max="15617" width="7.140625" style="244" customWidth="1"/>
    <col min="15618" max="15618" width="49.28515625" style="244" customWidth="1"/>
    <col min="15619" max="15619" width="13.5703125" style="244" customWidth="1"/>
    <col min="15620" max="15620" width="6.5703125" style="244" bestFit="1" customWidth="1"/>
    <col min="15621" max="15621" width="7.28515625" style="244" customWidth="1"/>
    <col min="15622" max="15622" width="8.7109375" style="244" customWidth="1"/>
    <col min="15623" max="15623" width="15.42578125" style="244" customWidth="1"/>
    <col min="15624" max="15624" width="17.85546875" style="244" customWidth="1"/>
    <col min="15625" max="15628" width="18.5703125" style="244" bestFit="1" customWidth="1"/>
    <col min="15629" max="15630" width="12.85546875" style="244" bestFit="1" customWidth="1"/>
    <col min="15631" max="15631" width="16.28515625" style="244" bestFit="1" customWidth="1"/>
    <col min="15632" max="15637" width="10.42578125" style="244" bestFit="1" customWidth="1"/>
    <col min="15638" max="15638" width="10.140625" style="244" customWidth="1"/>
    <col min="15639" max="15872" width="9.140625" style="244"/>
    <col min="15873" max="15873" width="7.140625" style="244" customWidth="1"/>
    <col min="15874" max="15874" width="49.28515625" style="244" customWidth="1"/>
    <col min="15875" max="15875" width="13.5703125" style="244" customWidth="1"/>
    <col min="15876" max="15876" width="6.5703125" style="244" bestFit="1" customWidth="1"/>
    <col min="15877" max="15877" width="7.28515625" style="244" customWidth="1"/>
    <col min="15878" max="15878" width="8.7109375" style="244" customWidth="1"/>
    <col min="15879" max="15879" width="15.42578125" style="244" customWidth="1"/>
    <col min="15880" max="15880" width="17.85546875" style="244" customWidth="1"/>
    <col min="15881" max="15884" width="18.5703125" style="244" bestFit="1" customWidth="1"/>
    <col min="15885" max="15886" width="12.85546875" style="244" bestFit="1" customWidth="1"/>
    <col min="15887" max="15887" width="16.28515625" style="244" bestFit="1" customWidth="1"/>
    <col min="15888" max="15893" width="10.42578125" style="244" bestFit="1" customWidth="1"/>
    <col min="15894" max="15894" width="10.140625" style="244" customWidth="1"/>
    <col min="15895" max="16128" width="9.140625" style="244"/>
    <col min="16129" max="16129" width="7.140625" style="244" customWidth="1"/>
    <col min="16130" max="16130" width="49.28515625" style="244" customWidth="1"/>
    <col min="16131" max="16131" width="13.5703125" style="244" customWidth="1"/>
    <col min="16132" max="16132" width="6.5703125" style="244" bestFit="1" customWidth="1"/>
    <col min="16133" max="16133" width="7.28515625" style="244" customWidth="1"/>
    <col min="16134" max="16134" width="8.7109375" style="244" customWidth="1"/>
    <col min="16135" max="16135" width="15.42578125" style="244" customWidth="1"/>
    <col min="16136" max="16136" width="17.85546875" style="244" customWidth="1"/>
    <col min="16137" max="16140" width="18.5703125" style="244" bestFit="1" customWidth="1"/>
    <col min="16141" max="16142" width="12.85546875" style="244" bestFit="1" customWidth="1"/>
    <col min="16143" max="16143" width="16.28515625" style="244" bestFit="1" customWidth="1"/>
    <col min="16144" max="16149" width="10.42578125" style="244" bestFit="1" customWidth="1"/>
    <col min="16150" max="16150" width="10.140625" style="244" customWidth="1"/>
    <col min="16151" max="16384" width="9.140625" style="244"/>
  </cols>
  <sheetData>
    <row r="1" spans="1:3">
      <c r="A1" s="215"/>
      <c r="B1" s="215"/>
      <c r="C1" s="216" t="s">
        <v>2683</v>
      </c>
    </row>
    <row r="2" spans="1:3">
      <c r="A2" s="215" t="s">
        <v>263</v>
      </c>
      <c r="B2" s="234"/>
      <c r="C2" s="216" t="s">
        <v>2650</v>
      </c>
    </row>
    <row r="3" spans="1:3">
      <c r="A3" s="215" t="s">
        <v>263</v>
      </c>
      <c r="B3" s="215"/>
      <c r="C3" s="215"/>
    </row>
    <row r="4" spans="1:3">
      <c r="A4" s="215" t="s">
        <v>263</v>
      </c>
      <c r="B4" s="215"/>
      <c r="C4" s="215"/>
    </row>
    <row r="5" spans="1:3" ht="11.25" customHeight="1">
      <c r="A5" s="412" t="s">
        <v>2638</v>
      </c>
      <c r="B5" s="412"/>
      <c r="C5" s="412"/>
    </row>
    <row r="6" spans="1:3" ht="82.5" customHeight="1">
      <c r="A6" s="412"/>
      <c r="B6" s="412"/>
      <c r="C6" s="412"/>
    </row>
    <row r="7" spans="1:3">
      <c r="A7" s="215" t="s">
        <v>263</v>
      </c>
      <c r="B7" s="215"/>
      <c r="C7" s="215"/>
    </row>
    <row r="8" spans="1:3" ht="27" customHeight="1">
      <c r="A8" s="217" t="s">
        <v>2491</v>
      </c>
      <c r="B8" s="217" t="s">
        <v>516</v>
      </c>
      <c r="C8" s="218" t="s">
        <v>2492</v>
      </c>
    </row>
    <row r="9" spans="1:3">
      <c r="A9" s="225">
        <v>1</v>
      </c>
      <c r="B9" s="245" t="s">
        <v>2493</v>
      </c>
      <c r="C9" s="221">
        <v>7253.8</v>
      </c>
    </row>
    <row r="10" spans="1:3">
      <c r="A10" s="225">
        <v>2</v>
      </c>
      <c r="B10" s="245" t="s">
        <v>2497</v>
      </c>
      <c r="C10" s="221">
        <v>1834.8</v>
      </c>
    </row>
    <row r="11" spans="1:3">
      <c r="A11" s="225">
        <v>3</v>
      </c>
      <c r="B11" s="245" t="s">
        <v>2560</v>
      </c>
      <c r="C11" s="221">
        <v>1040.0999999999999</v>
      </c>
    </row>
    <row r="12" spans="1:3">
      <c r="A12" s="225">
        <v>4</v>
      </c>
      <c r="B12" s="245" t="s">
        <v>2503</v>
      </c>
      <c r="C12" s="221">
        <v>1024.7</v>
      </c>
    </row>
    <row r="13" spans="1:3">
      <c r="A13" s="225">
        <v>5</v>
      </c>
      <c r="B13" s="245" t="s">
        <v>2569</v>
      </c>
      <c r="C13" s="221">
        <v>4009.3</v>
      </c>
    </row>
    <row r="14" spans="1:3">
      <c r="A14" s="225">
        <v>6</v>
      </c>
      <c r="B14" s="245" t="s">
        <v>2590</v>
      </c>
      <c r="C14" s="221">
        <v>2001</v>
      </c>
    </row>
    <row r="15" spans="1:3">
      <c r="A15" s="225">
        <v>7</v>
      </c>
      <c r="B15" s="245" t="s">
        <v>2539</v>
      </c>
      <c r="C15" s="221">
        <v>1470.1</v>
      </c>
    </row>
    <row r="16" spans="1:3" s="254" customFormat="1" ht="12.75">
      <c r="A16" s="237"/>
      <c r="B16" s="256" t="s">
        <v>2554</v>
      </c>
      <c r="C16" s="221">
        <v>657.2</v>
      </c>
    </row>
    <row r="17" spans="1:3" s="254" customFormat="1" ht="12.75">
      <c r="A17" s="238"/>
      <c r="B17" s="257" t="s">
        <v>860</v>
      </c>
      <c r="C17" s="253">
        <v>19291</v>
      </c>
    </row>
  </sheetData>
  <mergeCells count="1">
    <mergeCell ref="A5:C6"/>
  </mergeCells>
  <pageMargins left="0.70866141732283472" right="0.56000000000000005" top="0.34" bottom="0.31" header="0.31496062992125984" footer="0.31496062992125984"/>
  <pageSetup paperSize="9" firstPageNumber="77" orientation="portrait" useFirstPageNumber="1" r:id="rId1"/>
  <drawing r:id="rId2"/>
</worksheet>
</file>

<file path=xl/worksheets/sheet47.xml><?xml version="1.0" encoding="utf-8"?>
<worksheet xmlns="http://schemas.openxmlformats.org/spreadsheetml/2006/main" xmlns:r="http://schemas.openxmlformats.org/officeDocument/2006/relationships">
  <dimension ref="A1:C21"/>
  <sheetViews>
    <sheetView zoomScaleNormal="100" workbookViewId="0">
      <selection activeCell="B3" sqref="B3"/>
    </sheetView>
  </sheetViews>
  <sheetFormatPr defaultRowHeight="15"/>
  <cols>
    <col min="2" max="2" width="40.85546875" customWidth="1"/>
    <col min="3" max="3" width="20.28515625" customWidth="1"/>
  </cols>
  <sheetData>
    <row r="1" spans="1:3">
      <c r="C1" s="216" t="s">
        <v>2684</v>
      </c>
    </row>
    <row r="2" spans="1:3">
      <c r="A2" s="288"/>
      <c r="B2" s="288"/>
      <c r="C2" s="216" t="s">
        <v>2650</v>
      </c>
    </row>
    <row r="3" spans="1:3">
      <c r="A3" s="288" t="s">
        <v>263</v>
      </c>
      <c r="B3" s="290"/>
      <c r="C3" s="289"/>
    </row>
    <row r="4" spans="1:3">
      <c r="A4" s="288" t="s">
        <v>263</v>
      </c>
      <c r="B4" s="288"/>
      <c r="C4" s="288"/>
    </row>
    <row r="5" spans="1:3">
      <c r="A5" s="288" t="s">
        <v>263</v>
      </c>
      <c r="B5" s="288"/>
      <c r="C5" s="288"/>
    </row>
    <row r="6" spans="1:3">
      <c r="A6" s="415" t="s">
        <v>2693</v>
      </c>
      <c r="B6" s="415"/>
      <c r="C6" s="415"/>
    </row>
    <row r="7" spans="1:3" ht="43.5" customHeight="1">
      <c r="A7" s="415"/>
      <c r="B7" s="415"/>
      <c r="C7" s="415"/>
    </row>
    <row r="8" spans="1:3">
      <c r="A8" s="288" t="s">
        <v>263</v>
      </c>
      <c r="B8" s="288"/>
      <c r="C8" s="288"/>
    </row>
    <row r="9" spans="1:3">
      <c r="A9" s="291" t="s">
        <v>2491</v>
      </c>
      <c r="B9" s="291" t="s">
        <v>516</v>
      </c>
      <c r="C9" s="292" t="s">
        <v>2492</v>
      </c>
    </row>
    <row r="10" spans="1:3">
      <c r="A10" s="293">
        <v>1</v>
      </c>
      <c r="B10" s="245" t="s">
        <v>2493</v>
      </c>
      <c r="C10" s="221">
        <v>7584.5</v>
      </c>
    </row>
    <row r="11" spans="1:3">
      <c r="A11" s="293">
        <v>2</v>
      </c>
      <c r="B11" s="245" t="s">
        <v>2495</v>
      </c>
      <c r="C11" s="221">
        <v>182.7</v>
      </c>
    </row>
    <row r="12" spans="1:3">
      <c r="A12" s="293">
        <v>3</v>
      </c>
      <c r="B12" s="245" t="s">
        <v>2503</v>
      </c>
      <c r="C12" s="221">
        <v>743</v>
      </c>
    </row>
    <row r="13" spans="1:3">
      <c r="A13" s="293">
        <v>4</v>
      </c>
      <c r="B13" s="245" t="s">
        <v>2563</v>
      </c>
      <c r="C13" s="221">
        <v>384.9</v>
      </c>
    </row>
    <row r="14" spans="1:3">
      <c r="A14" s="293">
        <v>5</v>
      </c>
      <c r="B14" s="245" t="s">
        <v>2564</v>
      </c>
      <c r="C14" s="221">
        <v>91.3</v>
      </c>
    </row>
    <row r="15" spans="1:3">
      <c r="A15" s="293">
        <v>6</v>
      </c>
      <c r="B15" s="245" t="s">
        <v>2569</v>
      </c>
      <c r="C15" s="221">
        <v>80.400000000000006</v>
      </c>
    </row>
    <row r="16" spans="1:3">
      <c r="A16" s="293">
        <v>7</v>
      </c>
      <c r="B16" s="245" t="s">
        <v>2572</v>
      </c>
      <c r="C16" s="221">
        <v>60.9</v>
      </c>
    </row>
    <row r="17" spans="1:3">
      <c r="A17" s="293">
        <v>8</v>
      </c>
      <c r="B17" s="245" t="s">
        <v>2577</v>
      </c>
      <c r="C17" s="221">
        <v>24.4</v>
      </c>
    </row>
    <row r="18" spans="1:3">
      <c r="A18" s="293">
        <v>9</v>
      </c>
      <c r="B18" s="245" t="s">
        <v>2583</v>
      </c>
      <c r="C18" s="221">
        <v>487.2</v>
      </c>
    </row>
    <row r="19" spans="1:3">
      <c r="A19" s="293">
        <v>10</v>
      </c>
      <c r="B19" s="245" t="s">
        <v>2591</v>
      </c>
      <c r="C19" s="221">
        <v>243.6</v>
      </c>
    </row>
    <row r="20" spans="1:3">
      <c r="A20" s="293">
        <v>11</v>
      </c>
      <c r="B20" s="245" t="s">
        <v>1115</v>
      </c>
      <c r="C20" s="221">
        <v>121.8</v>
      </c>
    </row>
    <row r="21" spans="1:3">
      <c r="A21" s="295"/>
      <c r="B21" s="257" t="s">
        <v>860</v>
      </c>
      <c r="C21" s="253">
        <v>10004.699999999999</v>
      </c>
    </row>
  </sheetData>
  <mergeCells count="1">
    <mergeCell ref="A6:C7"/>
  </mergeCells>
  <pageMargins left="0.70866141732283472" right="0.56000000000000005" top="0.34" bottom="0.31" header="0.31496062992125984" footer="0.31496062992125984"/>
  <pageSetup paperSize="9" firstPageNumber="78" orientation="portrait" useFirstPageNumber="1" r:id="rId1"/>
  <drawing r:id="rId2"/>
</worksheet>
</file>

<file path=xl/worksheets/sheet48.xml><?xml version="1.0" encoding="utf-8"?>
<worksheet xmlns="http://schemas.openxmlformats.org/spreadsheetml/2006/main" xmlns:r="http://schemas.openxmlformats.org/officeDocument/2006/relationships">
  <sheetPr>
    <pageSetUpPr fitToPage="1"/>
  </sheetPr>
  <dimension ref="A1:C55"/>
  <sheetViews>
    <sheetView zoomScaleNormal="100" workbookViewId="0">
      <selection activeCell="C1" sqref="C1:C2"/>
    </sheetView>
  </sheetViews>
  <sheetFormatPr defaultRowHeight="15"/>
  <cols>
    <col min="2" max="2" width="45" customWidth="1"/>
    <col min="3" max="3" width="28.140625" customWidth="1"/>
    <col min="4" max="4" width="1.140625" customWidth="1"/>
  </cols>
  <sheetData>
    <row r="1" spans="1:3">
      <c r="C1" s="216" t="s">
        <v>2685</v>
      </c>
    </row>
    <row r="2" spans="1:3">
      <c r="A2" s="288" t="s">
        <v>263</v>
      </c>
      <c r="B2" s="288"/>
      <c r="C2" s="216" t="s">
        <v>2650</v>
      </c>
    </row>
    <row r="3" spans="1:3">
      <c r="A3" s="415" t="s">
        <v>2764</v>
      </c>
      <c r="B3" s="415"/>
      <c r="C3" s="415"/>
    </row>
    <row r="4" spans="1:3" ht="55.5" customHeight="1">
      <c r="A4" s="415"/>
      <c r="B4" s="415"/>
      <c r="C4" s="415"/>
    </row>
    <row r="5" spans="1:3">
      <c r="A5" s="291" t="s">
        <v>2491</v>
      </c>
      <c r="B5" s="291" t="s">
        <v>516</v>
      </c>
      <c r="C5" s="292" t="s">
        <v>2492</v>
      </c>
    </row>
    <row r="6" spans="1:3">
      <c r="A6" s="293">
        <v>1</v>
      </c>
      <c r="B6" s="245" t="s">
        <v>2493</v>
      </c>
      <c r="C6" s="221">
        <v>106570.2</v>
      </c>
    </row>
    <row r="7" spans="1:3">
      <c r="A7" s="293">
        <v>2</v>
      </c>
      <c r="B7" s="245" t="s">
        <v>2558</v>
      </c>
      <c r="C7" s="221">
        <v>7964.6</v>
      </c>
    </row>
    <row r="8" spans="1:3">
      <c r="A8" s="293">
        <v>3</v>
      </c>
      <c r="B8" s="245" t="s">
        <v>2495</v>
      </c>
      <c r="C8" s="221">
        <v>38568.699999999997</v>
      </c>
    </row>
    <row r="9" spans="1:3">
      <c r="A9" s="293">
        <v>4</v>
      </c>
      <c r="B9" s="245" t="s">
        <v>2559</v>
      </c>
      <c r="C9" s="221">
        <v>2232.3000000000002</v>
      </c>
    </row>
    <row r="10" spans="1:3">
      <c r="A10" s="293">
        <v>5</v>
      </c>
      <c r="B10" s="245" t="s">
        <v>2497</v>
      </c>
      <c r="C10" s="221">
        <v>5203.3999999999996</v>
      </c>
    </row>
    <row r="11" spans="1:3">
      <c r="A11" s="293">
        <v>6</v>
      </c>
      <c r="B11" s="245" t="s">
        <v>2560</v>
      </c>
      <c r="C11" s="221">
        <v>9442.7999999999993</v>
      </c>
    </row>
    <row r="12" spans="1:3">
      <c r="A12" s="293">
        <v>7</v>
      </c>
      <c r="B12" s="245" t="s">
        <v>2561</v>
      </c>
      <c r="C12" s="221">
        <v>4173</v>
      </c>
    </row>
    <row r="13" spans="1:3">
      <c r="A13" s="293">
        <v>8</v>
      </c>
      <c r="B13" s="245" t="s">
        <v>2562</v>
      </c>
      <c r="C13" s="221">
        <v>14021.4</v>
      </c>
    </row>
    <row r="14" spans="1:3">
      <c r="A14" s="293">
        <v>9</v>
      </c>
      <c r="B14" s="245" t="s">
        <v>2501</v>
      </c>
      <c r="C14" s="221">
        <v>6896</v>
      </c>
    </row>
    <row r="15" spans="1:3">
      <c r="A15" s="293">
        <v>10</v>
      </c>
      <c r="B15" s="245" t="s">
        <v>2502</v>
      </c>
      <c r="C15" s="221">
        <v>14663.5</v>
      </c>
    </row>
    <row r="16" spans="1:3">
      <c r="A16" s="293">
        <v>11</v>
      </c>
      <c r="B16" s="245" t="s">
        <v>2503</v>
      </c>
      <c r="C16" s="221">
        <v>19787.5</v>
      </c>
    </row>
    <row r="17" spans="1:3">
      <c r="A17" s="293">
        <v>12</v>
      </c>
      <c r="B17" s="245" t="s">
        <v>2563</v>
      </c>
      <c r="C17" s="221">
        <v>21922.9</v>
      </c>
    </row>
    <row r="18" spans="1:3">
      <c r="A18" s="293">
        <v>13</v>
      </c>
      <c r="B18" s="245" t="s">
        <v>2564</v>
      </c>
      <c r="C18" s="221">
        <v>12869.8</v>
      </c>
    </row>
    <row r="19" spans="1:3">
      <c r="A19" s="293">
        <v>14</v>
      </c>
      <c r="B19" s="245" t="s">
        <v>2565</v>
      </c>
      <c r="C19" s="221">
        <v>2203.8000000000002</v>
      </c>
    </row>
    <row r="20" spans="1:3">
      <c r="A20" s="293">
        <v>15</v>
      </c>
      <c r="B20" s="245" t="s">
        <v>2566</v>
      </c>
      <c r="C20" s="221">
        <v>2131.5</v>
      </c>
    </row>
    <row r="21" spans="1:3">
      <c r="A21" s="293">
        <v>16</v>
      </c>
      <c r="B21" s="245" t="s">
        <v>2567</v>
      </c>
      <c r="C21" s="221">
        <v>2322.1999999999998</v>
      </c>
    </row>
    <row r="22" spans="1:3">
      <c r="A22" s="293">
        <v>17</v>
      </c>
      <c r="B22" s="245" t="s">
        <v>2568</v>
      </c>
      <c r="C22" s="221">
        <v>11977.6</v>
      </c>
    </row>
    <row r="23" spans="1:3">
      <c r="A23" s="293">
        <v>18</v>
      </c>
      <c r="B23" s="245" t="s">
        <v>2569</v>
      </c>
      <c r="C23" s="221">
        <v>3067.3</v>
      </c>
    </row>
    <row r="24" spans="1:3">
      <c r="A24" s="293">
        <v>19</v>
      </c>
      <c r="B24" s="245" t="s">
        <v>2570</v>
      </c>
      <c r="C24" s="221">
        <v>1662.3</v>
      </c>
    </row>
    <row r="25" spans="1:3">
      <c r="A25" s="293">
        <v>20</v>
      </c>
      <c r="B25" s="245" t="s">
        <v>2571</v>
      </c>
      <c r="C25" s="221">
        <v>1983.8</v>
      </c>
    </row>
    <row r="26" spans="1:3">
      <c r="A26" s="293">
        <v>21</v>
      </c>
      <c r="B26" s="245" t="s">
        <v>2572</v>
      </c>
      <c r="C26" s="221">
        <v>3880.8</v>
      </c>
    </row>
    <row r="27" spans="1:3">
      <c r="A27" s="293">
        <v>22</v>
      </c>
      <c r="B27" s="245" t="s">
        <v>2573</v>
      </c>
      <c r="C27" s="221">
        <v>1140.5</v>
      </c>
    </row>
    <row r="28" spans="1:3">
      <c r="A28" s="293">
        <v>23</v>
      </c>
      <c r="B28" s="245" t="s">
        <v>2574</v>
      </c>
      <c r="C28" s="221">
        <v>7269.8</v>
      </c>
    </row>
    <row r="29" spans="1:3">
      <c r="A29" s="293">
        <v>24</v>
      </c>
      <c r="B29" s="245" t="s">
        <v>2575</v>
      </c>
      <c r="C29" s="221">
        <v>5044.8999999999996</v>
      </c>
    </row>
    <row r="30" spans="1:3">
      <c r="A30" s="293">
        <v>25</v>
      </c>
      <c r="B30" s="245" t="s">
        <v>2576</v>
      </c>
      <c r="C30" s="221">
        <v>4722.8</v>
      </c>
    </row>
    <row r="31" spans="1:3">
      <c r="A31" s="293">
        <v>26</v>
      </c>
      <c r="B31" s="245" t="s">
        <v>2577</v>
      </c>
      <c r="C31" s="221">
        <v>9633.9</v>
      </c>
    </row>
    <row r="32" spans="1:3">
      <c r="A32" s="293">
        <v>27</v>
      </c>
      <c r="B32" s="245" t="s">
        <v>2578</v>
      </c>
      <c r="C32" s="221">
        <v>5557.7</v>
      </c>
    </row>
    <row r="33" spans="1:3">
      <c r="A33" s="293">
        <v>28</v>
      </c>
      <c r="B33" s="245" t="s">
        <v>2579</v>
      </c>
      <c r="C33" s="221">
        <v>5021.1000000000004</v>
      </c>
    </row>
    <row r="34" spans="1:3">
      <c r="A34" s="293">
        <v>29</v>
      </c>
      <c r="B34" s="245" t="s">
        <v>2580</v>
      </c>
      <c r="C34" s="221">
        <v>1971.1</v>
      </c>
    </row>
    <row r="35" spans="1:3">
      <c r="A35" s="293">
        <v>30</v>
      </c>
      <c r="B35" s="245" t="s">
        <v>2581</v>
      </c>
      <c r="C35" s="221">
        <v>2797.4</v>
      </c>
    </row>
    <row r="36" spans="1:3">
      <c r="A36" s="293">
        <v>31</v>
      </c>
      <c r="B36" s="245" t="s">
        <v>2582</v>
      </c>
      <c r="C36" s="221">
        <v>5414.7</v>
      </c>
    </row>
    <row r="37" spans="1:3">
      <c r="A37" s="293">
        <v>32</v>
      </c>
      <c r="B37" s="245" t="s">
        <v>2583</v>
      </c>
      <c r="C37" s="221">
        <v>18345.5</v>
      </c>
    </row>
    <row r="38" spans="1:3">
      <c r="A38" s="293">
        <v>33</v>
      </c>
      <c r="B38" s="245" t="s">
        <v>2584</v>
      </c>
      <c r="C38" s="221">
        <v>4443.1000000000004</v>
      </c>
    </row>
    <row r="39" spans="1:3">
      <c r="A39" s="293">
        <v>34</v>
      </c>
      <c r="B39" s="245" t="s">
        <v>2585</v>
      </c>
      <c r="C39" s="221">
        <v>1953.8</v>
      </c>
    </row>
    <row r="40" spans="1:3">
      <c r="A40" s="293">
        <v>35</v>
      </c>
      <c r="B40" s="245" t="s">
        <v>2586</v>
      </c>
      <c r="C40" s="221">
        <v>2196.9</v>
      </c>
    </row>
    <row r="41" spans="1:3">
      <c r="A41" s="293">
        <v>36</v>
      </c>
      <c r="B41" s="245" t="s">
        <v>2587</v>
      </c>
      <c r="C41" s="221">
        <v>1366.4</v>
      </c>
    </row>
    <row r="42" spans="1:3">
      <c r="A42" s="293">
        <v>37</v>
      </c>
      <c r="B42" s="245" t="s">
        <v>2588</v>
      </c>
      <c r="C42" s="221">
        <v>1046.8</v>
      </c>
    </row>
    <row r="43" spans="1:3">
      <c r="A43" s="293">
        <v>38</v>
      </c>
      <c r="B43" s="245" t="s">
        <v>2589</v>
      </c>
      <c r="C43" s="221">
        <v>3511.7</v>
      </c>
    </row>
    <row r="44" spans="1:3">
      <c r="A44" s="293">
        <v>39</v>
      </c>
      <c r="B44" s="245" t="s">
        <v>2590</v>
      </c>
      <c r="C44" s="221">
        <v>3765.9</v>
      </c>
    </row>
    <row r="45" spans="1:3">
      <c r="A45" s="293">
        <v>40</v>
      </c>
      <c r="B45" s="245" t="s">
        <v>2591</v>
      </c>
      <c r="C45" s="221">
        <v>9177.9</v>
      </c>
    </row>
    <row r="46" spans="1:3">
      <c r="A46" s="293">
        <v>41</v>
      </c>
      <c r="B46" s="245" t="s">
        <v>1115</v>
      </c>
      <c r="C46" s="221">
        <v>2087.1</v>
      </c>
    </row>
    <row r="47" spans="1:3">
      <c r="A47" s="293">
        <v>42</v>
      </c>
      <c r="B47" s="245" t="s">
        <v>2539</v>
      </c>
      <c r="C47" s="221">
        <v>6137.3</v>
      </c>
    </row>
    <row r="48" spans="1:3">
      <c r="A48" s="293">
        <v>43</v>
      </c>
      <c r="B48" s="245" t="s">
        <v>2592</v>
      </c>
      <c r="C48" s="221">
        <v>2459.3000000000002</v>
      </c>
    </row>
    <row r="49" spans="1:3">
      <c r="A49" s="293">
        <v>44</v>
      </c>
      <c r="B49" s="245" t="s">
        <v>2593</v>
      </c>
      <c r="C49" s="221">
        <v>1468.1</v>
      </c>
    </row>
    <row r="50" spans="1:3">
      <c r="A50" s="293">
        <v>45</v>
      </c>
      <c r="B50" s="245" t="s">
        <v>2594</v>
      </c>
      <c r="C50" s="221">
        <v>1724.3</v>
      </c>
    </row>
    <row r="51" spans="1:3">
      <c r="A51" s="293">
        <v>46</v>
      </c>
      <c r="B51" s="245" t="s">
        <v>2595</v>
      </c>
      <c r="C51" s="221">
        <v>3124.2</v>
      </c>
    </row>
    <row r="52" spans="1:3">
      <c r="A52" s="293">
        <v>47</v>
      </c>
      <c r="B52" s="245" t="s">
        <v>2596</v>
      </c>
      <c r="C52" s="221">
        <v>1036.3</v>
      </c>
    </row>
    <row r="53" spans="1:3">
      <c r="A53" s="293">
        <v>48</v>
      </c>
      <c r="B53" s="245" t="s">
        <v>2597</v>
      </c>
      <c r="C53" s="221">
        <v>1496.5</v>
      </c>
    </row>
    <row r="54" spans="1:3">
      <c r="A54" s="295"/>
      <c r="B54" s="257" t="s">
        <v>860</v>
      </c>
      <c r="C54" s="253">
        <v>407460.39999999991</v>
      </c>
    </row>
    <row r="55" spans="1:3" ht="4.5" customHeight="1"/>
  </sheetData>
  <mergeCells count="1">
    <mergeCell ref="A3:C4"/>
  </mergeCells>
  <pageMargins left="0.70866141732283472" right="0.55118110236220474" top="0.35433070866141736" bottom="0.31496062992125984" header="0.31496062992125984" footer="0.31496062992125984"/>
  <pageSetup paperSize="9" scale="96" firstPageNumber="79" orientation="portrait" useFirstPageNumber="1" r:id="rId1"/>
  <drawing r:id="rId2"/>
</worksheet>
</file>

<file path=xl/worksheets/sheet49.xml><?xml version="1.0" encoding="utf-8"?>
<worksheet xmlns="http://schemas.openxmlformats.org/spreadsheetml/2006/main" xmlns:r="http://schemas.openxmlformats.org/officeDocument/2006/relationships">
  <sheetPr>
    <pageSetUpPr fitToPage="1"/>
  </sheetPr>
  <dimension ref="A1:E59"/>
  <sheetViews>
    <sheetView workbookViewId="0">
      <selection activeCell="E1" sqref="E1:E2"/>
    </sheetView>
  </sheetViews>
  <sheetFormatPr defaultRowHeight="12.75"/>
  <cols>
    <col min="1" max="1" width="6.42578125" style="340" customWidth="1"/>
    <col min="2" max="2" width="34" style="340" customWidth="1"/>
    <col min="3" max="3" width="17.85546875" style="340" customWidth="1"/>
    <col min="4" max="4" width="21.28515625" style="340" customWidth="1"/>
    <col min="5" max="5" width="21.140625" style="340" customWidth="1"/>
    <col min="6" max="256" width="9.140625" style="340"/>
    <col min="257" max="257" width="6.42578125" style="340" customWidth="1"/>
    <col min="258" max="258" width="35.7109375" style="340" customWidth="1"/>
    <col min="259" max="259" width="14.7109375" style="340" customWidth="1"/>
    <col min="260" max="261" width="23.140625" style="340" customWidth="1"/>
    <col min="262" max="512" width="9.140625" style="340"/>
    <col min="513" max="513" width="6.42578125" style="340" customWidth="1"/>
    <col min="514" max="514" width="35.7109375" style="340" customWidth="1"/>
    <col min="515" max="515" width="14.7109375" style="340" customWidth="1"/>
    <col min="516" max="517" width="23.140625" style="340" customWidth="1"/>
    <col min="518" max="768" width="9.140625" style="340"/>
    <col min="769" max="769" width="6.42578125" style="340" customWidth="1"/>
    <col min="770" max="770" width="35.7109375" style="340" customWidth="1"/>
    <col min="771" max="771" width="14.7109375" style="340" customWidth="1"/>
    <col min="772" max="773" width="23.140625" style="340" customWidth="1"/>
    <col min="774" max="1024" width="9.140625" style="340"/>
    <col min="1025" max="1025" width="6.42578125" style="340" customWidth="1"/>
    <col min="1026" max="1026" width="35.7109375" style="340" customWidth="1"/>
    <col min="1027" max="1027" width="14.7109375" style="340" customWidth="1"/>
    <col min="1028" max="1029" width="23.140625" style="340" customWidth="1"/>
    <col min="1030" max="1280" width="9.140625" style="340"/>
    <col min="1281" max="1281" width="6.42578125" style="340" customWidth="1"/>
    <col min="1282" max="1282" width="35.7109375" style="340" customWidth="1"/>
    <col min="1283" max="1283" width="14.7109375" style="340" customWidth="1"/>
    <col min="1284" max="1285" width="23.140625" style="340" customWidth="1"/>
    <col min="1286" max="1536" width="9.140625" style="340"/>
    <col min="1537" max="1537" width="6.42578125" style="340" customWidth="1"/>
    <col min="1538" max="1538" width="35.7109375" style="340" customWidth="1"/>
    <col min="1539" max="1539" width="14.7109375" style="340" customWidth="1"/>
    <col min="1540" max="1541" width="23.140625" style="340" customWidth="1"/>
    <col min="1542" max="1792" width="9.140625" style="340"/>
    <col min="1793" max="1793" width="6.42578125" style="340" customWidth="1"/>
    <col min="1794" max="1794" width="35.7109375" style="340" customWidth="1"/>
    <col min="1795" max="1795" width="14.7109375" style="340" customWidth="1"/>
    <col min="1796" max="1797" width="23.140625" style="340" customWidth="1"/>
    <col min="1798" max="2048" width="9.140625" style="340"/>
    <col min="2049" max="2049" width="6.42578125" style="340" customWidth="1"/>
    <col min="2050" max="2050" width="35.7109375" style="340" customWidth="1"/>
    <col min="2051" max="2051" width="14.7109375" style="340" customWidth="1"/>
    <col min="2052" max="2053" width="23.140625" style="340" customWidth="1"/>
    <col min="2054" max="2304" width="9.140625" style="340"/>
    <col min="2305" max="2305" width="6.42578125" style="340" customWidth="1"/>
    <col min="2306" max="2306" width="35.7109375" style="340" customWidth="1"/>
    <col min="2307" max="2307" width="14.7109375" style="340" customWidth="1"/>
    <col min="2308" max="2309" width="23.140625" style="340" customWidth="1"/>
    <col min="2310" max="2560" width="9.140625" style="340"/>
    <col min="2561" max="2561" width="6.42578125" style="340" customWidth="1"/>
    <col min="2562" max="2562" width="35.7109375" style="340" customWidth="1"/>
    <col min="2563" max="2563" width="14.7109375" style="340" customWidth="1"/>
    <col min="2564" max="2565" width="23.140625" style="340" customWidth="1"/>
    <col min="2566" max="2816" width="9.140625" style="340"/>
    <col min="2817" max="2817" width="6.42578125" style="340" customWidth="1"/>
    <col min="2818" max="2818" width="35.7109375" style="340" customWidth="1"/>
    <col min="2819" max="2819" width="14.7109375" style="340" customWidth="1"/>
    <col min="2820" max="2821" width="23.140625" style="340" customWidth="1"/>
    <col min="2822" max="3072" width="9.140625" style="340"/>
    <col min="3073" max="3073" width="6.42578125" style="340" customWidth="1"/>
    <col min="3074" max="3074" width="35.7109375" style="340" customWidth="1"/>
    <col min="3075" max="3075" width="14.7109375" style="340" customWidth="1"/>
    <col min="3076" max="3077" width="23.140625" style="340" customWidth="1"/>
    <col min="3078" max="3328" width="9.140625" style="340"/>
    <col min="3329" max="3329" width="6.42578125" style="340" customWidth="1"/>
    <col min="3330" max="3330" width="35.7109375" style="340" customWidth="1"/>
    <col min="3331" max="3331" width="14.7109375" style="340" customWidth="1"/>
    <col min="3332" max="3333" width="23.140625" style="340" customWidth="1"/>
    <col min="3334" max="3584" width="9.140625" style="340"/>
    <col min="3585" max="3585" width="6.42578125" style="340" customWidth="1"/>
    <col min="3586" max="3586" width="35.7109375" style="340" customWidth="1"/>
    <col min="3587" max="3587" width="14.7109375" style="340" customWidth="1"/>
    <col min="3588" max="3589" width="23.140625" style="340" customWidth="1"/>
    <col min="3590" max="3840" width="9.140625" style="340"/>
    <col min="3841" max="3841" width="6.42578125" style="340" customWidth="1"/>
    <col min="3842" max="3842" width="35.7109375" style="340" customWidth="1"/>
    <col min="3843" max="3843" width="14.7109375" style="340" customWidth="1"/>
    <col min="3844" max="3845" width="23.140625" style="340" customWidth="1"/>
    <col min="3846" max="4096" width="9.140625" style="340"/>
    <col min="4097" max="4097" width="6.42578125" style="340" customWidth="1"/>
    <col min="4098" max="4098" width="35.7109375" style="340" customWidth="1"/>
    <col min="4099" max="4099" width="14.7109375" style="340" customWidth="1"/>
    <col min="4100" max="4101" width="23.140625" style="340" customWidth="1"/>
    <col min="4102" max="4352" width="9.140625" style="340"/>
    <col min="4353" max="4353" width="6.42578125" style="340" customWidth="1"/>
    <col min="4354" max="4354" width="35.7109375" style="340" customWidth="1"/>
    <col min="4355" max="4355" width="14.7109375" style="340" customWidth="1"/>
    <col min="4356" max="4357" width="23.140625" style="340" customWidth="1"/>
    <col min="4358" max="4608" width="9.140625" style="340"/>
    <col min="4609" max="4609" width="6.42578125" style="340" customWidth="1"/>
    <col min="4610" max="4610" width="35.7109375" style="340" customWidth="1"/>
    <col min="4611" max="4611" width="14.7109375" style="340" customWidth="1"/>
    <col min="4612" max="4613" width="23.140625" style="340" customWidth="1"/>
    <col min="4614" max="4864" width="9.140625" style="340"/>
    <col min="4865" max="4865" width="6.42578125" style="340" customWidth="1"/>
    <col min="4866" max="4866" width="35.7109375" style="340" customWidth="1"/>
    <col min="4867" max="4867" width="14.7109375" style="340" customWidth="1"/>
    <col min="4868" max="4869" width="23.140625" style="340" customWidth="1"/>
    <col min="4870" max="5120" width="9.140625" style="340"/>
    <col min="5121" max="5121" width="6.42578125" style="340" customWidth="1"/>
    <col min="5122" max="5122" width="35.7109375" style="340" customWidth="1"/>
    <col min="5123" max="5123" width="14.7109375" style="340" customWidth="1"/>
    <col min="5124" max="5125" width="23.140625" style="340" customWidth="1"/>
    <col min="5126" max="5376" width="9.140625" style="340"/>
    <col min="5377" max="5377" width="6.42578125" style="340" customWidth="1"/>
    <col min="5378" max="5378" width="35.7109375" style="340" customWidth="1"/>
    <col min="5379" max="5379" width="14.7109375" style="340" customWidth="1"/>
    <col min="5380" max="5381" width="23.140625" style="340" customWidth="1"/>
    <col min="5382" max="5632" width="9.140625" style="340"/>
    <col min="5633" max="5633" width="6.42578125" style="340" customWidth="1"/>
    <col min="5634" max="5634" width="35.7109375" style="340" customWidth="1"/>
    <col min="5635" max="5635" width="14.7109375" style="340" customWidth="1"/>
    <col min="5636" max="5637" width="23.140625" style="340" customWidth="1"/>
    <col min="5638" max="5888" width="9.140625" style="340"/>
    <col min="5889" max="5889" width="6.42578125" style="340" customWidth="1"/>
    <col min="5890" max="5890" width="35.7109375" style="340" customWidth="1"/>
    <col min="5891" max="5891" width="14.7109375" style="340" customWidth="1"/>
    <col min="5892" max="5893" width="23.140625" style="340" customWidth="1"/>
    <col min="5894" max="6144" width="9.140625" style="340"/>
    <col min="6145" max="6145" width="6.42578125" style="340" customWidth="1"/>
    <col min="6146" max="6146" width="35.7109375" style="340" customWidth="1"/>
    <col min="6147" max="6147" width="14.7109375" style="340" customWidth="1"/>
    <col min="6148" max="6149" width="23.140625" style="340" customWidth="1"/>
    <col min="6150" max="6400" width="9.140625" style="340"/>
    <col min="6401" max="6401" width="6.42578125" style="340" customWidth="1"/>
    <col min="6402" max="6402" width="35.7109375" style="340" customWidth="1"/>
    <col min="6403" max="6403" width="14.7109375" style="340" customWidth="1"/>
    <col min="6404" max="6405" width="23.140625" style="340" customWidth="1"/>
    <col min="6406" max="6656" width="9.140625" style="340"/>
    <col min="6657" max="6657" width="6.42578125" style="340" customWidth="1"/>
    <col min="6658" max="6658" width="35.7109375" style="340" customWidth="1"/>
    <col min="6659" max="6659" width="14.7109375" style="340" customWidth="1"/>
    <col min="6660" max="6661" width="23.140625" style="340" customWidth="1"/>
    <col min="6662" max="6912" width="9.140625" style="340"/>
    <col min="6913" max="6913" width="6.42578125" style="340" customWidth="1"/>
    <col min="6914" max="6914" width="35.7109375" style="340" customWidth="1"/>
    <col min="6915" max="6915" width="14.7109375" style="340" customWidth="1"/>
    <col min="6916" max="6917" width="23.140625" style="340" customWidth="1"/>
    <col min="6918" max="7168" width="9.140625" style="340"/>
    <col min="7169" max="7169" width="6.42578125" style="340" customWidth="1"/>
    <col min="7170" max="7170" width="35.7109375" style="340" customWidth="1"/>
    <col min="7171" max="7171" width="14.7109375" style="340" customWidth="1"/>
    <col min="7172" max="7173" width="23.140625" style="340" customWidth="1"/>
    <col min="7174" max="7424" width="9.140625" style="340"/>
    <col min="7425" max="7425" width="6.42578125" style="340" customWidth="1"/>
    <col min="7426" max="7426" width="35.7109375" style="340" customWidth="1"/>
    <col min="7427" max="7427" width="14.7109375" style="340" customWidth="1"/>
    <col min="7428" max="7429" width="23.140625" style="340" customWidth="1"/>
    <col min="7430" max="7680" width="9.140625" style="340"/>
    <col min="7681" max="7681" width="6.42578125" style="340" customWidth="1"/>
    <col min="7682" max="7682" width="35.7109375" style="340" customWidth="1"/>
    <col min="7683" max="7683" width="14.7109375" style="340" customWidth="1"/>
    <col min="7684" max="7685" width="23.140625" style="340" customWidth="1"/>
    <col min="7686" max="7936" width="9.140625" style="340"/>
    <col min="7937" max="7937" width="6.42578125" style="340" customWidth="1"/>
    <col min="7938" max="7938" width="35.7109375" style="340" customWidth="1"/>
    <col min="7939" max="7939" width="14.7109375" style="340" customWidth="1"/>
    <col min="7940" max="7941" width="23.140625" style="340" customWidth="1"/>
    <col min="7942" max="8192" width="9.140625" style="340"/>
    <col min="8193" max="8193" width="6.42578125" style="340" customWidth="1"/>
    <col min="8194" max="8194" width="35.7109375" style="340" customWidth="1"/>
    <col min="8195" max="8195" width="14.7109375" style="340" customWidth="1"/>
    <col min="8196" max="8197" width="23.140625" style="340" customWidth="1"/>
    <col min="8198" max="8448" width="9.140625" style="340"/>
    <col min="8449" max="8449" width="6.42578125" style="340" customWidth="1"/>
    <col min="8450" max="8450" width="35.7109375" style="340" customWidth="1"/>
    <col min="8451" max="8451" width="14.7109375" style="340" customWidth="1"/>
    <col min="8452" max="8453" width="23.140625" style="340" customWidth="1"/>
    <col min="8454" max="8704" width="9.140625" style="340"/>
    <col min="8705" max="8705" width="6.42578125" style="340" customWidth="1"/>
    <col min="8706" max="8706" width="35.7109375" style="340" customWidth="1"/>
    <col min="8707" max="8707" width="14.7109375" style="340" customWidth="1"/>
    <col min="8708" max="8709" width="23.140625" style="340" customWidth="1"/>
    <col min="8710" max="8960" width="9.140625" style="340"/>
    <col min="8961" max="8961" width="6.42578125" style="340" customWidth="1"/>
    <col min="8962" max="8962" width="35.7109375" style="340" customWidth="1"/>
    <col min="8963" max="8963" width="14.7109375" style="340" customWidth="1"/>
    <col min="8964" max="8965" width="23.140625" style="340" customWidth="1"/>
    <col min="8966" max="9216" width="9.140625" style="340"/>
    <col min="9217" max="9217" width="6.42578125" style="340" customWidth="1"/>
    <col min="9218" max="9218" width="35.7109375" style="340" customWidth="1"/>
    <col min="9219" max="9219" width="14.7109375" style="340" customWidth="1"/>
    <col min="9220" max="9221" width="23.140625" style="340" customWidth="1"/>
    <col min="9222" max="9472" width="9.140625" style="340"/>
    <col min="9473" max="9473" width="6.42578125" style="340" customWidth="1"/>
    <col min="9474" max="9474" width="35.7109375" style="340" customWidth="1"/>
    <col min="9475" max="9475" width="14.7109375" style="340" customWidth="1"/>
    <col min="9476" max="9477" width="23.140625" style="340" customWidth="1"/>
    <col min="9478" max="9728" width="9.140625" style="340"/>
    <col min="9729" max="9729" width="6.42578125" style="340" customWidth="1"/>
    <col min="9730" max="9730" width="35.7109375" style="340" customWidth="1"/>
    <col min="9731" max="9731" width="14.7109375" style="340" customWidth="1"/>
    <col min="9732" max="9733" width="23.140625" style="340" customWidth="1"/>
    <col min="9734" max="9984" width="9.140625" style="340"/>
    <col min="9985" max="9985" width="6.42578125" style="340" customWidth="1"/>
    <col min="9986" max="9986" width="35.7109375" style="340" customWidth="1"/>
    <col min="9987" max="9987" width="14.7109375" style="340" customWidth="1"/>
    <col min="9988" max="9989" width="23.140625" style="340" customWidth="1"/>
    <col min="9990" max="10240" width="9.140625" style="340"/>
    <col min="10241" max="10241" width="6.42578125" style="340" customWidth="1"/>
    <col min="10242" max="10242" width="35.7109375" style="340" customWidth="1"/>
    <col min="10243" max="10243" width="14.7109375" style="340" customWidth="1"/>
    <col min="10244" max="10245" width="23.140625" style="340" customWidth="1"/>
    <col min="10246" max="10496" width="9.140625" style="340"/>
    <col min="10497" max="10497" width="6.42578125" style="340" customWidth="1"/>
    <col min="10498" max="10498" width="35.7109375" style="340" customWidth="1"/>
    <col min="10499" max="10499" width="14.7109375" style="340" customWidth="1"/>
    <col min="10500" max="10501" width="23.140625" style="340" customWidth="1"/>
    <col min="10502" max="10752" width="9.140625" style="340"/>
    <col min="10753" max="10753" width="6.42578125" style="340" customWidth="1"/>
    <col min="10754" max="10754" width="35.7109375" style="340" customWidth="1"/>
    <col min="10755" max="10755" width="14.7109375" style="340" customWidth="1"/>
    <col min="10756" max="10757" width="23.140625" style="340" customWidth="1"/>
    <col min="10758" max="11008" width="9.140625" style="340"/>
    <col min="11009" max="11009" width="6.42578125" style="340" customWidth="1"/>
    <col min="11010" max="11010" width="35.7109375" style="340" customWidth="1"/>
    <col min="11011" max="11011" width="14.7109375" style="340" customWidth="1"/>
    <col min="11012" max="11013" width="23.140625" style="340" customWidth="1"/>
    <col min="11014" max="11264" width="9.140625" style="340"/>
    <col min="11265" max="11265" width="6.42578125" style="340" customWidth="1"/>
    <col min="11266" max="11266" width="35.7109375" style="340" customWidth="1"/>
    <col min="11267" max="11267" width="14.7109375" style="340" customWidth="1"/>
    <col min="11268" max="11269" width="23.140625" style="340" customWidth="1"/>
    <col min="11270" max="11520" width="9.140625" style="340"/>
    <col min="11521" max="11521" width="6.42578125" style="340" customWidth="1"/>
    <col min="11522" max="11522" width="35.7109375" style="340" customWidth="1"/>
    <col min="11523" max="11523" width="14.7109375" style="340" customWidth="1"/>
    <col min="11524" max="11525" width="23.140625" style="340" customWidth="1"/>
    <col min="11526" max="11776" width="9.140625" style="340"/>
    <col min="11777" max="11777" width="6.42578125" style="340" customWidth="1"/>
    <col min="11778" max="11778" width="35.7109375" style="340" customWidth="1"/>
    <col min="11779" max="11779" width="14.7109375" style="340" customWidth="1"/>
    <col min="11780" max="11781" width="23.140625" style="340" customWidth="1"/>
    <col min="11782" max="12032" width="9.140625" style="340"/>
    <col min="12033" max="12033" width="6.42578125" style="340" customWidth="1"/>
    <col min="12034" max="12034" width="35.7109375" style="340" customWidth="1"/>
    <col min="12035" max="12035" width="14.7109375" style="340" customWidth="1"/>
    <col min="12036" max="12037" width="23.140625" style="340" customWidth="1"/>
    <col min="12038" max="12288" width="9.140625" style="340"/>
    <col min="12289" max="12289" width="6.42578125" style="340" customWidth="1"/>
    <col min="12290" max="12290" width="35.7109375" style="340" customWidth="1"/>
    <col min="12291" max="12291" width="14.7109375" style="340" customWidth="1"/>
    <col min="12292" max="12293" width="23.140625" style="340" customWidth="1"/>
    <col min="12294" max="12544" width="9.140625" style="340"/>
    <col min="12545" max="12545" width="6.42578125" style="340" customWidth="1"/>
    <col min="12546" max="12546" width="35.7109375" style="340" customWidth="1"/>
    <col min="12547" max="12547" width="14.7109375" style="340" customWidth="1"/>
    <col min="12548" max="12549" width="23.140625" style="340" customWidth="1"/>
    <col min="12550" max="12800" width="9.140625" style="340"/>
    <col min="12801" max="12801" width="6.42578125" style="340" customWidth="1"/>
    <col min="12802" max="12802" width="35.7109375" style="340" customWidth="1"/>
    <col min="12803" max="12803" width="14.7109375" style="340" customWidth="1"/>
    <col min="12804" max="12805" width="23.140625" style="340" customWidth="1"/>
    <col min="12806" max="13056" width="9.140625" style="340"/>
    <col min="13057" max="13057" width="6.42578125" style="340" customWidth="1"/>
    <col min="13058" max="13058" width="35.7109375" style="340" customWidth="1"/>
    <col min="13059" max="13059" width="14.7109375" style="340" customWidth="1"/>
    <col min="13060" max="13061" width="23.140625" style="340" customWidth="1"/>
    <col min="13062" max="13312" width="9.140625" style="340"/>
    <col min="13313" max="13313" width="6.42578125" style="340" customWidth="1"/>
    <col min="13314" max="13314" width="35.7109375" style="340" customWidth="1"/>
    <col min="13315" max="13315" width="14.7109375" style="340" customWidth="1"/>
    <col min="13316" max="13317" width="23.140625" style="340" customWidth="1"/>
    <col min="13318" max="13568" width="9.140625" style="340"/>
    <col min="13569" max="13569" width="6.42578125" style="340" customWidth="1"/>
    <col min="13570" max="13570" width="35.7109375" style="340" customWidth="1"/>
    <col min="13571" max="13571" width="14.7109375" style="340" customWidth="1"/>
    <col min="13572" max="13573" width="23.140625" style="340" customWidth="1"/>
    <col min="13574" max="13824" width="9.140625" style="340"/>
    <col min="13825" max="13825" width="6.42578125" style="340" customWidth="1"/>
    <col min="13826" max="13826" width="35.7109375" style="340" customWidth="1"/>
    <col min="13827" max="13827" width="14.7109375" style="340" customWidth="1"/>
    <col min="13828" max="13829" width="23.140625" style="340" customWidth="1"/>
    <col min="13830" max="14080" width="9.140625" style="340"/>
    <col min="14081" max="14081" width="6.42578125" style="340" customWidth="1"/>
    <col min="14082" max="14082" width="35.7109375" style="340" customWidth="1"/>
    <col min="14083" max="14083" width="14.7109375" style="340" customWidth="1"/>
    <col min="14084" max="14085" width="23.140625" style="340" customWidth="1"/>
    <col min="14086" max="14336" width="9.140625" style="340"/>
    <col min="14337" max="14337" width="6.42578125" style="340" customWidth="1"/>
    <col min="14338" max="14338" width="35.7109375" style="340" customWidth="1"/>
    <col min="14339" max="14339" width="14.7109375" style="340" customWidth="1"/>
    <col min="14340" max="14341" width="23.140625" style="340" customWidth="1"/>
    <col min="14342" max="14592" width="9.140625" style="340"/>
    <col min="14593" max="14593" width="6.42578125" style="340" customWidth="1"/>
    <col min="14594" max="14594" width="35.7109375" style="340" customWidth="1"/>
    <col min="14595" max="14595" width="14.7109375" style="340" customWidth="1"/>
    <col min="14596" max="14597" width="23.140625" style="340" customWidth="1"/>
    <col min="14598" max="14848" width="9.140625" style="340"/>
    <col min="14849" max="14849" width="6.42578125" style="340" customWidth="1"/>
    <col min="14850" max="14850" width="35.7109375" style="340" customWidth="1"/>
    <col min="14851" max="14851" width="14.7109375" style="340" customWidth="1"/>
    <col min="14852" max="14853" width="23.140625" style="340" customWidth="1"/>
    <col min="14854" max="15104" width="9.140625" style="340"/>
    <col min="15105" max="15105" width="6.42578125" style="340" customWidth="1"/>
    <col min="15106" max="15106" width="35.7109375" style="340" customWidth="1"/>
    <col min="15107" max="15107" width="14.7109375" style="340" customWidth="1"/>
    <col min="15108" max="15109" width="23.140625" style="340" customWidth="1"/>
    <col min="15110" max="15360" width="9.140625" style="340"/>
    <col min="15361" max="15361" width="6.42578125" style="340" customWidth="1"/>
    <col min="15362" max="15362" width="35.7109375" style="340" customWidth="1"/>
    <col min="15363" max="15363" width="14.7109375" style="340" customWidth="1"/>
    <col min="15364" max="15365" width="23.140625" style="340" customWidth="1"/>
    <col min="15366" max="15616" width="9.140625" style="340"/>
    <col min="15617" max="15617" width="6.42578125" style="340" customWidth="1"/>
    <col min="15618" max="15618" width="35.7109375" style="340" customWidth="1"/>
    <col min="15619" max="15619" width="14.7109375" style="340" customWidth="1"/>
    <col min="15620" max="15621" width="23.140625" style="340" customWidth="1"/>
    <col min="15622" max="15872" width="9.140625" style="340"/>
    <col min="15873" max="15873" width="6.42578125" style="340" customWidth="1"/>
    <col min="15874" max="15874" width="35.7109375" style="340" customWidth="1"/>
    <col min="15875" max="15875" width="14.7109375" style="340" customWidth="1"/>
    <col min="15876" max="15877" width="23.140625" style="340" customWidth="1"/>
    <col min="15878" max="16128" width="9.140625" style="340"/>
    <col min="16129" max="16129" width="6.42578125" style="340" customWidth="1"/>
    <col min="16130" max="16130" width="35.7109375" style="340" customWidth="1"/>
    <col min="16131" max="16131" width="14.7109375" style="340" customWidth="1"/>
    <col min="16132" max="16133" width="23.140625" style="340" customWidth="1"/>
    <col min="16134" max="16384" width="9.140625" style="340"/>
  </cols>
  <sheetData>
    <row r="1" spans="1:5" ht="15.75" customHeight="1">
      <c r="B1" s="341"/>
      <c r="C1" s="341"/>
      <c r="D1" s="342"/>
      <c r="E1" s="216" t="s">
        <v>2853</v>
      </c>
    </row>
    <row r="2" spans="1:5" ht="15.75" customHeight="1">
      <c r="B2" s="341"/>
      <c r="C2" s="341"/>
      <c r="D2" s="342"/>
      <c r="E2" s="216" t="s">
        <v>2650</v>
      </c>
    </row>
    <row r="3" spans="1:5" ht="91.5" customHeight="1">
      <c r="A3" s="417" t="s">
        <v>2825</v>
      </c>
      <c r="B3" s="417"/>
      <c r="C3" s="417"/>
      <c r="D3" s="417"/>
      <c r="E3" s="417"/>
    </row>
    <row r="4" spans="1:5" ht="15" customHeight="1">
      <c r="A4" s="418" t="s">
        <v>1128</v>
      </c>
      <c r="B4" s="419" t="s">
        <v>516</v>
      </c>
      <c r="C4" s="418" t="s">
        <v>2492</v>
      </c>
      <c r="D4" s="418" t="s">
        <v>986</v>
      </c>
      <c r="E4" s="418"/>
    </row>
    <row r="5" spans="1:5" ht="66" customHeight="1">
      <c r="A5" s="418"/>
      <c r="B5" s="420"/>
      <c r="C5" s="418"/>
      <c r="D5" s="343" t="s">
        <v>2826</v>
      </c>
      <c r="E5" s="344" t="s">
        <v>2827</v>
      </c>
    </row>
    <row r="6" spans="1:5" ht="12.75" customHeight="1">
      <c r="A6" s="345">
        <v>1</v>
      </c>
      <c r="B6" s="346" t="s">
        <v>2828</v>
      </c>
      <c r="C6" s="347">
        <f>D6+E6</f>
        <v>42433.599999999999</v>
      </c>
      <c r="D6" s="347">
        <v>12965.8</v>
      </c>
      <c r="E6" s="347">
        <v>29467.8</v>
      </c>
    </row>
    <row r="7" spans="1:5" ht="12.75" customHeight="1">
      <c r="A7" s="345">
        <v>2</v>
      </c>
      <c r="B7" s="346" t="s">
        <v>2558</v>
      </c>
      <c r="C7" s="347">
        <f t="shared" ref="C7:C52" si="0">D7+E7</f>
        <v>1178.7</v>
      </c>
      <c r="D7" s="347">
        <v>0</v>
      </c>
      <c r="E7" s="347">
        <v>1178.7</v>
      </c>
    </row>
    <row r="8" spans="1:5" ht="12.75" customHeight="1">
      <c r="A8" s="345">
        <v>3</v>
      </c>
      <c r="B8" s="346" t="s">
        <v>2829</v>
      </c>
      <c r="C8" s="347">
        <f t="shared" si="0"/>
        <v>2357.4</v>
      </c>
      <c r="D8" s="347">
        <v>0</v>
      </c>
      <c r="E8" s="347">
        <v>2357.4</v>
      </c>
    </row>
    <row r="9" spans="1:5" ht="12.75" customHeight="1">
      <c r="A9" s="345">
        <v>4</v>
      </c>
      <c r="B9" s="348" t="s">
        <v>2559</v>
      </c>
      <c r="C9" s="347">
        <f t="shared" si="0"/>
        <v>1178.7</v>
      </c>
      <c r="D9" s="347">
        <v>0</v>
      </c>
      <c r="E9" s="347">
        <v>1178.7</v>
      </c>
    </row>
    <row r="10" spans="1:5" ht="12.75" customHeight="1">
      <c r="A10" s="345">
        <v>5</v>
      </c>
      <c r="B10" s="346" t="s">
        <v>2602</v>
      </c>
      <c r="C10" s="347">
        <f t="shared" si="0"/>
        <v>2357.4</v>
      </c>
      <c r="D10" s="347">
        <v>1178.7</v>
      </c>
      <c r="E10" s="347">
        <v>1178.7</v>
      </c>
    </row>
    <row r="11" spans="1:5" ht="12.75" customHeight="1">
      <c r="A11" s="345">
        <v>6</v>
      </c>
      <c r="B11" s="346" t="s">
        <v>2560</v>
      </c>
      <c r="C11" s="347">
        <f t="shared" si="0"/>
        <v>5304.2</v>
      </c>
      <c r="D11" s="347">
        <v>3536.1</v>
      </c>
      <c r="E11" s="347">
        <v>1768.1</v>
      </c>
    </row>
    <row r="12" spans="1:5" ht="12.75" customHeight="1">
      <c r="A12" s="345">
        <v>7</v>
      </c>
      <c r="B12" s="346" t="s">
        <v>2561</v>
      </c>
      <c r="C12" s="347">
        <f t="shared" si="0"/>
        <v>1178.7</v>
      </c>
      <c r="D12" s="347">
        <v>0</v>
      </c>
      <c r="E12" s="347">
        <v>1178.7</v>
      </c>
    </row>
    <row r="13" spans="1:5" ht="12.75" customHeight="1">
      <c r="A13" s="345">
        <v>8</v>
      </c>
      <c r="B13" s="346" t="s">
        <v>2562</v>
      </c>
      <c r="C13" s="347">
        <f t="shared" si="0"/>
        <v>3536.1000000000004</v>
      </c>
      <c r="D13" s="347">
        <v>2357.4</v>
      </c>
      <c r="E13" s="347">
        <v>1178.7</v>
      </c>
    </row>
    <row r="14" spans="1:5" ht="12.75" customHeight="1">
      <c r="A14" s="345">
        <v>9</v>
      </c>
      <c r="B14" s="346" t="s">
        <v>2830</v>
      </c>
      <c r="C14" s="347">
        <f t="shared" si="0"/>
        <v>1768.1</v>
      </c>
      <c r="D14" s="347">
        <v>0</v>
      </c>
      <c r="E14" s="347">
        <v>1768.1</v>
      </c>
    </row>
    <row r="15" spans="1:5" ht="12.75" customHeight="1">
      <c r="A15" s="345">
        <v>10</v>
      </c>
      <c r="B15" s="346" t="s">
        <v>2502</v>
      </c>
      <c r="C15" s="347">
        <f t="shared" si="0"/>
        <v>1768.1</v>
      </c>
      <c r="D15" s="347">
        <v>0</v>
      </c>
      <c r="E15" s="347">
        <v>1768.1</v>
      </c>
    </row>
    <row r="16" spans="1:5" ht="12.75" customHeight="1">
      <c r="A16" s="345">
        <v>11</v>
      </c>
      <c r="B16" s="346" t="s">
        <v>2831</v>
      </c>
      <c r="C16" s="347">
        <f t="shared" si="0"/>
        <v>2357.4</v>
      </c>
      <c r="D16" s="347">
        <v>0</v>
      </c>
      <c r="E16" s="347">
        <v>2357.4</v>
      </c>
    </row>
    <row r="17" spans="1:5" ht="12.75" customHeight="1">
      <c r="A17" s="345">
        <v>12</v>
      </c>
      <c r="B17" s="348" t="s">
        <v>2832</v>
      </c>
      <c r="C17" s="347">
        <f t="shared" si="0"/>
        <v>5893.5</v>
      </c>
      <c r="D17" s="347">
        <v>3536.1</v>
      </c>
      <c r="E17" s="347">
        <v>2357.4</v>
      </c>
    </row>
    <row r="18" spans="1:5" ht="12.75" customHeight="1">
      <c r="A18" s="345">
        <v>13</v>
      </c>
      <c r="B18" s="346" t="s">
        <v>2833</v>
      </c>
      <c r="C18" s="347">
        <f t="shared" si="0"/>
        <v>4125.5</v>
      </c>
      <c r="D18" s="347">
        <v>2357.4</v>
      </c>
      <c r="E18" s="347">
        <v>1768.1</v>
      </c>
    </row>
    <row r="19" spans="1:5" ht="12.75" customHeight="1">
      <c r="A19" s="345">
        <v>14</v>
      </c>
      <c r="B19" s="346" t="s">
        <v>2565</v>
      </c>
      <c r="C19" s="347">
        <f t="shared" si="0"/>
        <v>1178.7</v>
      </c>
      <c r="D19" s="347">
        <v>0</v>
      </c>
      <c r="E19" s="347">
        <v>1178.7</v>
      </c>
    </row>
    <row r="20" spans="1:5" s="215" customFormat="1" ht="12.75" customHeight="1">
      <c r="A20" s="345">
        <v>15</v>
      </c>
      <c r="B20" s="348" t="s">
        <v>2834</v>
      </c>
      <c r="C20" s="347">
        <f t="shared" si="0"/>
        <v>1178.7</v>
      </c>
      <c r="D20" s="347">
        <v>1178.7</v>
      </c>
      <c r="E20" s="347">
        <v>0</v>
      </c>
    </row>
    <row r="21" spans="1:5" ht="12.75" customHeight="1">
      <c r="A21" s="345">
        <v>16</v>
      </c>
      <c r="B21" s="348" t="s">
        <v>2835</v>
      </c>
      <c r="C21" s="347">
        <f t="shared" si="0"/>
        <v>1178.7</v>
      </c>
      <c r="D21" s="347">
        <v>0</v>
      </c>
      <c r="E21" s="347">
        <v>1178.7</v>
      </c>
    </row>
    <row r="22" spans="1:5" ht="12.75" customHeight="1">
      <c r="A22" s="345">
        <v>17</v>
      </c>
      <c r="B22" s="346" t="s">
        <v>2568</v>
      </c>
      <c r="C22" s="347">
        <f t="shared" si="0"/>
        <v>2357.4</v>
      </c>
      <c r="D22" s="347">
        <v>1178.7</v>
      </c>
      <c r="E22" s="347">
        <v>1178.7</v>
      </c>
    </row>
    <row r="23" spans="1:5" ht="12.75" customHeight="1">
      <c r="A23" s="345">
        <v>18</v>
      </c>
      <c r="B23" s="346" t="s">
        <v>2569</v>
      </c>
      <c r="C23" s="347">
        <f t="shared" si="0"/>
        <v>1768.1</v>
      </c>
      <c r="D23" s="347">
        <v>0</v>
      </c>
      <c r="E23" s="347">
        <v>1768.1</v>
      </c>
    </row>
    <row r="24" spans="1:5" ht="12.75" customHeight="1">
      <c r="A24" s="345">
        <v>19</v>
      </c>
      <c r="B24" s="348" t="s">
        <v>2836</v>
      </c>
      <c r="C24" s="347">
        <f t="shared" si="0"/>
        <v>2357.4</v>
      </c>
      <c r="D24" s="347">
        <v>1178.7</v>
      </c>
      <c r="E24" s="347">
        <v>1178.7</v>
      </c>
    </row>
    <row r="25" spans="1:5" ht="12.75" customHeight="1">
      <c r="A25" s="345">
        <v>20</v>
      </c>
      <c r="B25" s="348" t="s">
        <v>2837</v>
      </c>
      <c r="C25" s="347">
        <f t="shared" si="0"/>
        <v>1178.7</v>
      </c>
      <c r="D25" s="347">
        <v>0</v>
      </c>
      <c r="E25" s="347">
        <v>1178.7</v>
      </c>
    </row>
    <row r="26" spans="1:5" ht="12.75" customHeight="1">
      <c r="A26" s="345">
        <v>21</v>
      </c>
      <c r="B26" s="346" t="s">
        <v>2838</v>
      </c>
      <c r="C26" s="347">
        <f t="shared" si="0"/>
        <v>2357.4</v>
      </c>
      <c r="D26" s="347">
        <v>1178.7</v>
      </c>
      <c r="E26" s="347">
        <v>1178.7</v>
      </c>
    </row>
    <row r="27" spans="1:5" ht="12.75" customHeight="1">
      <c r="A27" s="345">
        <v>22</v>
      </c>
      <c r="B27" s="346" t="s">
        <v>2839</v>
      </c>
      <c r="C27" s="347">
        <f t="shared" si="0"/>
        <v>3536.1000000000004</v>
      </c>
      <c r="D27" s="347">
        <v>2357.4</v>
      </c>
      <c r="E27" s="347">
        <v>1178.7</v>
      </c>
    </row>
    <row r="28" spans="1:5" ht="12.75" customHeight="1">
      <c r="A28" s="345">
        <v>23</v>
      </c>
      <c r="B28" s="346" t="s">
        <v>2840</v>
      </c>
      <c r="C28" s="347">
        <f t="shared" si="0"/>
        <v>2946.8</v>
      </c>
      <c r="D28" s="347">
        <v>1178.7</v>
      </c>
      <c r="E28" s="347">
        <v>1768.1</v>
      </c>
    </row>
    <row r="29" spans="1:5" ht="12.75" customHeight="1">
      <c r="A29" s="345">
        <v>24</v>
      </c>
      <c r="B29" s="348" t="s">
        <v>2841</v>
      </c>
      <c r="C29" s="347">
        <f t="shared" si="0"/>
        <v>5893.5</v>
      </c>
      <c r="D29" s="347">
        <v>4714.8</v>
      </c>
      <c r="E29" s="347">
        <v>1178.7</v>
      </c>
    </row>
    <row r="30" spans="1:5" ht="12.75" customHeight="1">
      <c r="A30" s="345">
        <v>25</v>
      </c>
      <c r="B30" s="348" t="s">
        <v>2576</v>
      </c>
      <c r="C30" s="347">
        <f t="shared" si="0"/>
        <v>1768.1</v>
      </c>
      <c r="D30" s="347">
        <v>0</v>
      </c>
      <c r="E30" s="347">
        <v>1768.1</v>
      </c>
    </row>
    <row r="31" spans="1:5" ht="12.75" customHeight="1">
      <c r="A31" s="345">
        <v>26</v>
      </c>
      <c r="B31" s="346" t="s">
        <v>2842</v>
      </c>
      <c r="C31" s="347">
        <f t="shared" si="0"/>
        <v>9429.7000000000007</v>
      </c>
      <c r="D31" s="347">
        <v>8251</v>
      </c>
      <c r="E31" s="347">
        <v>1178.7</v>
      </c>
    </row>
    <row r="32" spans="1:5" ht="12.75" customHeight="1">
      <c r="A32" s="345">
        <v>27</v>
      </c>
      <c r="B32" s="346" t="s">
        <v>2843</v>
      </c>
      <c r="C32" s="347">
        <f t="shared" si="0"/>
        <v>5893.5</v>
      </c>
      <c r="D32" s="347">
        <v>4714.8</v>
      </c>
      <c r="E32" s="347">
        <v>1178.7</v>
      </c>
    </row>
    <row r="33" spans="1:5" ht="12.75" customHeight="1">
      <c r="A33" s="345">
        <v>28</v>
      </c>
      <c r="B33" s="348" t="s">
        <v>2844</v>
      </c>
      <c r="C33" s="347">
        <f t="shared" si="0"/>
        <v>1768.1</v>
      </c>
      <c r="D33" s="347">
        <v>0</v>
      </c>
      <c r="E33" s="347">
        <v>1768.1</v>
      </c>
    </row>
    <row r="34" spans="1:5" ht="12.75" customHeight="1">
      <c r="A34" s="345">
        <v>29</v>
      </c>
      <c r="B34" s="348" t="s">
        <v>2845</v>
      </c>
      <c r="C34" s="347">
        <f t="shared" si="0"/>
        <v>2357.4</v>
      </c>
      <c r="D34" s="347">
        <v>1178.7</v>
      </c>
      <c r="E34" s="347">
        <v>1178.7</v>
      </c>
    </row>
    <row r="35" spans="1:5" ht="12.75" customHeight="1">
      <c r="A35" s="345">
        <v>30</v>
      </c>
      <c r="B35" s="348" t="s">
        <v>2846</v>
      </c>
      <c r="C35" s="347">
        <f t="shared" si="0"/>
        <v>2357.4</v>
      </c>
      <c r="D35" s="347">
        <v>1178.7</v>
      </c>
      <c r="E35" s="347">
        <v>1178.7</v>
      </c>
    </row>
    <row r="36" spans="1:5" ht="12.75" customHeight="1">
      <c r="A36" s="345">
        <v>31</v>
      </c>
      <c r="B36" s="348" t="s">
        <v>2847</v>
      </c>
      <c r="C36" s="347">
        <f t="shared" si="0"/>
        <v>2357.4</v>
      </c>
      <c r="D36" s="347">
        <v>1178.7</v>
      </c>
      <c r="E36" s="347">
        <v>1178.7</v>
      </c>
    </row>
    <row r="37" spans="1:5" ht="12.75" customHeight="1">
      <c r="A37" s="345">
        <v>32</v>
      </c>
      <c r="B37" s="348" t="s">
        <v>2848</v>
      </c>
      <c r="C37" s="347">
        <f t="shared" si="0"/>
        <v>8840.4</v>
      </c>
      <c r="D37" s="347">
        <v>7072.3</v>
      </c>
      <c r="E37" s="347">
        <v>1768.1</v>
      </c>
    </row>
    <row r="38" spans="1:5" ht="12.75" customHeight="1">
      <c r="A38" s="345">
        <v>33</v>
      </c>
      <c r="B38" s="348" t="s">
        <v>2849</v>
      </c>
      <c r="C38" s="347">
        <f t="shared" si="0"/>
        <v>1178.7</v>
      </c>
      <c r="D38" s="347">
        <v>0</v>
      </c>
      <c r="E38" s="347">
        <v>1178.7</v>
      </c>
    </row>
    <row r="39" spans="1:5" ht="12.75" customHeight="1">
      <c r="A39" s="345">
        <v>34</v>
      </c>
      <c r="B39" s="348" t="s">
        <v>2850</v>
      </c>
      <c r="C39" s="347">
        <f t="shared" si="0"/>
        <v>1178.7</v>
      </c>
      <c r="D39" s="347">
        <v>0</v>
      </c>
      <c r="E39" s="347">
        <v>1178.7</v>
      </c>
    </row>
    <row r="40" spans="1:5" ht="12.75" customHeight="1">
      <c r="A40" s="345">
        <v>35</v>
      </c>
      <c r="B40" s="348" t="s">
        <v>2586</v>
      </c>
      <c r="C40" s="347">
        <f t="shared" si="0"/>
        <v>2357.4</v>
      </c>
      <c r="D40" s="347">
        <v>1178.7</v>
      </c>
      <c r="E40" s="347">
        <v>1178.7</v>
      </c>
    </row>
    <row r="41" spans="1:5" ht="12.75" customHeight="1">
      <c r="A41" s="345">
        <v>36</v>
      </c>
      <c r="B41" s="348" t="s">
        <v>2587</v>
      </c>
      <c r="C41" s="347">
        <f t="shared" si="0"/>
        <v>2357.4</v>
      </c>
      <c r="D41" s="347">
        <v>1178.7</v>
      </c>
      <c r="E41" s="347">
        <v>1178.7</v>
      </c>
    </row>
    <row r="42" spans="1:5" ht="12.75" customHeight="1">
      <c r="A42" s="345">
        <v>37</v>
      </c>
      <c r="B42" s="348" t="s">
        <v>2851</v>
      </c>
      <c r="C42" s="347">
        <f t="shared" si="0"/>
        <v>2357.4</v>
      </c>
      <c r="D42" s="347">
        <v>1178.7</v>
      </c>
      <c r="E42" s="347">
        <v>1178.7</v>
      </c>
    </row>
    <row r="43" spans="1:5" ht="12.75" customHeight="1">
      <c r="A43" s="345">
        <v>38</v>
      </c>
      <c r="B43" s="348" t="s">
        <v>2852</v>
      </c>
      <c r="C43" s="347">
        <f t="shared" si="0"/>
        <v>1178.7</v>
      </c>
      <c r="D43" s="347">
        <v>1178.7</v>
      </c>
      <c r="E43" s="347">
        <v>0</v>
      </c>
    </row>
    <row r="44" spans="1:5" s="215" customFormat="1" ht="12.75" customHeight="1">
      <c r="A44" s="345">
        <v>39</v>
      </c>
      <c r="B44" s="348" t="s">
        <v>2590</v>
      </c>
      <c r="C44" s="347">
        <f t="shared" si="0"/>
        <v>2357.4</v>
      </c>
      <c r="D44" s="347">
        <v>1178.7</v>
      </c>
      <c r="E44" s="347">
        <v>1178.7</v>
      </c>
    </row>
    <row r="45" spans="1:5" ht="12.75" customHeight="1">
      <c r="A45" s="345">
        <v>40</v>
      </c>
      <c r="B45" s="346" t="s">
        <v>2591</v>
      </c>
      <c r="C45" s="347">
        <f t="shared" si="0"/>
        <v>3536.1000000000004</v>
      </c>
      <c r="D45" s="347">
        <v>1178.7</v>
      </c>
      <c r="E45" s="347">
        <v>2357.4</v>
      </c>
    </row>
    <row r="46" spans="1:5" ht="12.75" customHeight="1">
      <c r="A46" s="345">
        <v>41</v>
      </c>
      <c r="B46" s="348" t="s">
        <v>2539</v>
      </c>
      <c r="C46" s="347">
        <f t="shared" si="0"/>
        <v>1768.1</v>
      </c>
      <c r="D46" s="347">
        <v>0</v>
      </c>
      <c r="E46" s="347">
        <v>1768.1</v>
      </c>
    </row>
    <row r="47" spans="1:5" ht="12.75" customHeight="1">
      <c r="A47" s="345">
        <v>42</v>
      </c>
      <c r="B47" s="346" t="s">
        <v>2592</v>
      </c>
      <c r="C47" s="347">
        <f t="shared" si="0"/>
        <v>1178.7</v>
      </c>
      <c r="D47" s="347">
        <v>0</v>
      </c>
      <c r="E47" s="347">
        <v>1178.7</v>
      </c>
    </row>
    <row r="48" spans="1:5" ht="12.75" customHeight="1">
      <c r="A48" s="345">
        <v>43</v>
      </c>
      <c r="B48" s="346" t="s">
        <v>2593</v>
      </c>
      <c r="C48" s="347">
        <f t="shared" si="0"/>
        <v>1178.7</v>
      </c>
      <c r="D48" s="347">
        <v>0</v>
      </c>
      <c r="E48" s="347">
        <v>1178.7</v>
      </c>
    </row>
    <row r="49" spans="1:5" ht="12.75" customHeight="1">
      <c r="A49" s="345">
        <v>44</v>
      </c>
      <c r="B49" s="348" t="s">
        <v>2595</v>
      </c>
      <c r="C49" s="347">
        <f t="shared" si="0"/>
        <v>2357.4</v>
      </c>
      <c r="D49" s="347">
        <v>1178.7</v>
      </c>
      <c r="E49" s="347">
        <v>1178.7</v>
      </c>
    </row>
    <row r="50" spans="1:5" ht="12.75" customHeight="1">
      <c r="A50" s="345">
        <v>45</v>
      </c>
      <c r="B50" s="346" t="s">
        <v>2596</v>
      </c>
      <c r="C50" s="347">
        <f t="shared" si="0"/>
        <v>1178.7</v>
      </c>
      <c r="D50" s="347">
        <v>0</v>
      </c>
      <c r="E50" s="347">
        <v>1178.7</v>
      </c>
    </row>
    <row r="51" spans="1:5" ht="12.75" customHeight="1">
      <c r="A51" s="345">
        <v>46</v>
      </c>
      <c r="B51" s="346" t="s">
        <v>2597</v>
      </c>
      <c r="C51" s="347">
        <f t="shared" si="0"/>
        <v>2357.4</v>
      </c>
      <c r="D51" s="347">
        <v>1178.7</v>
      </c>
      <c r="E51" s="347">
        <v>1178.7</v>
      </c>
    </row>
    <row r="52" spans="1:5" ht="12.75" customHeight="1">
      <c r="A52" s="345">
        <v>47</v>
      </c>
      <c r="B52" s="349" t="s">
        <v>2554</v>
      </c>
      <c r="C52" s="347">
        <f t="shared" si="0"/>
        <v>986.3</v>
      </c>
      <c r="D52" s="347">
        <v>807.4</v>
      </c>
      <c r="E52" s="347">
        <v>178.9</v>
      </c>
    </row>
    <row r="53" spans="1:5" ht="12.75" customHeight="1">
      <c r="A53" s="350"/>
      <c r="B53" s="351" t="s">
        <v>1003</v>
      </c>
      <c r="C53" s="347">
        <f>D53+E53</f>
        <v>163647.99999999988</v>
      </c>
      <c r="D53" s="347">
        <f>SUM(D6:D52)</f>
        <v>72708.39999999998</v>
      </c>
      <c r="E53" s="347">
        <f>SUM(E6:E52)</f>
        <v>90939.599999999919</v>
      </c>
    </row>
    <row r="54" spans="1:5" hidden="1">
      <c r="C54" s="352"/>
      <c r="D54" s="353"/>
      <c r="E54" s="353"/>
    </row>
    <row r="55" spans="1:5" hidden="1">
      <c r="C55" s="354"/>
      <c r="D55" s="355">
        <v>456127338.27999997</v>
      </c>
      <c r="E55" s="354"/>
    </row>
    <row r="56" spans="1:5" hidden="1">
      <c r="C56" s="356"/>
      <c r="D56" s="356"/>
      <c r="E56" s="354"/>
    </row>
    <row r="57" spans="1:5" hidden="1">
      <c r="D57" s="357"/>
    </row>
    <row r="58" spans="1:5" hidden="1"/>
    <row r="59" spans="1:5">
      <c r="D59" s="357"/>
    </row>
  </sheetData>
  <mergeCells count="5">
    <mergeCell ref="A3:E3"/>
    <mergeCell ref="A4:A5"/>
    <mergeCell ref="B4:B5"/>
    <mergeCell ref="C4:C5"/>
    <mergeCell ref="D4:E4"/>
  </mergeCells>
  <pageMargins left="0.70866141732283472" right="0.15748031496062992" top="0.31496062992125984" bottom="0.31496062992125984" header="0.31496062992125984" footer="0.31496062992125984"/>
  <pageSetup paperSize="9" scale="93" orientation="portrait" r:id="rId1"/>
  <drawing r:id="rId2"/>
</worksheet>
</file>

<file path=xl/worksheets/sheet50.xml><?xml version="1.0" encoding="utf-8"?>
<worksheet xmlns="http://schemas.openxmlformats.org/spreadsheetml/2006/main" xmlns:r="http://schemas.openxmlformats.org/officeDocument/2006/relationships">
  <sheetPr>
    <pageSetUpPr fitToPage="1"/>
  </sheetPr>
  <dimension ref="A1:C105"/>
  <sheetViews>
    <sheetView workbookViewId="0">
      <selection activeCell="C1" sqref="C1:C2"/>
    </sheetView>
  </sheetViews>
  <sheetFormatPr defaultRowHeight="15"/>
  <cols>
    <col min="1" max="1" width="7.140625" style="227" customWidth="1"/>
    <col min="2" max="2" width="49.28515625" style="227" customWidth="1"/>
    <col min="3" max="3" width="22.85546875" style="227" customWidth="1"/>
    <col min="4" max="4" width="6.5703125" style="227" bestFit="1" customWidth="1"/>
    <col min="5" max="5" width="7.28515625" style="227" customWidth="1"/>
    <col min="6" max="6" width="8.7109375" style="227" customWidth="1"/>
    <col min="7" max="7" width="15.42578125" style="227" customWidth="1"/>
    <col min="8" max="8" width="17.85546875" style="227" customWidth="1"/>
    <col min="9" max="12" width="18.5703125" style="227" bestFit="1" customWidth="1"/>
    <col min="13" max="14" width="12.85546875" style="227" bestFit="1" customWidth="1"/>
    <col min="15" max="15" width="16.28515625" style="227" bestFit="1" customWidth="1"/>
    <col min="16" max="22" width="10.42578125" style="227" bestFit="1" customWidth="1"/>
    <col min="23" max="256" width="9.140625" style="227"/>
    <col min="257" max="257" width="7.140625" style="227" customWidth="1"/>
    <col min="258" max="258" width="49.28515625" style="227" customWidth="1"/>
    <col min="259" max="259" width="22.85546875" style="227" customWidth="1"/>
    <col min="260" max="260" width="6.5703125" style="227" bestFit="1" customWidth="1"/>
    <col min="261" max="261" width="7.28515625" style="227" customWidth="1"/>
    <col min="262" max="262" width="8.7109375" style="227" customWidth="1"/>
    <col min="263" max="263" width="15.42578125" style="227" customWidth="1"/>
    <col min="264" max="264" width="17.85546875" style="227" customWidth="1"/>
    <col min="265" max="268" width="18.5703125" style="227" bestFit="1" customWidth="1"/>
    <col min="269" max="270" width="12.85546875" style="227" bestFit="1" customWidth="1"/>
    <col min="271" max="271" width="16.28515625" style="227" bestFit="1" customWidth="1"/>
    <col min="272" max="278" width="10.42578125" style="227" bestFit="1" customWidth="1"/>
    <col min="279" max="512" width="9.140625" style="227"/>
    <col min="513" max="513" width="7.140625" style="227" customWidth="1"/>
    <col min="514" max="514" width="49.28515625" style="227" customWidth="1"/>
    <col min="515" max="515" width="22.85546875" style="227" customWidth="1"/>
    <col min="516" max="516" width="6.5703125" style="227" bestFit="1" customWidth="1"/>
    <col min="517" max="517" width="7.28515625" style="227" customWidth="1"/>
    <col min="518" max="518" width="8.7109375" style="227" customWidth="1"/>
    <col min="519" max="519" width="15.42578125" style="227" customWidth="1"/>
    <col min="520" max="520" width="17.85546875" style="227" customWidth="1"/>
    <col min="521" max="524" width="18.5703125" style="227" bestFit="1" customWidth="1"/>
    <col min="525" max="526" width="12.85546875" style="227" bestFit="1" customWidth="1"/>
    <col min="527" max="527" width="16.28515625" style="227" bestFit="1" customWidth="1"/>
    <col min="528" max="534" width="10.42578125" style="227" bestFit="1" customWidth="1"/>
    <col min="535" max="768" width="9.140625" style="227"/>
    <col min="769" max="769" width="7.140625" style="227" customWidth="1"/>
    <col min="770" max="770" width="49.28515625" style="227" customWidth="1"/>
    <col min="771" max="771" width="22.85546875" style="227" customWidth="1"/>
    <col min="772" max="772" width="6.5703125" style="227" bestFit="1" customWidth="1"/>
    <col min="773" max="773" width="7.28515625" style="227" customWidth="1"/>
    <col min="774" max="774" width="8.7109375" style="227" customWidth="1"/>
    <col min="775" max="775" width="15.42578125" style="227" customWidth="1"/>
    <col min="776" max="776" width="17.85546875" style="227" customWidth="1"/>
    <col min="777" max="780" width="18.5703125" style="227" bestFit="1" customWidth="1"/>
    <col min="781" max="782" width="12.85546875" style="227" bestFit="1" customWidth="1"/>
    <col min="783" max="783" width="16.28515625" style="227" bestFit="1" customWidth="1"/>
    <col min="784" max="790" width="10.42578125" style="227" bestFit="1" customWidth="1"/>
    <col min="791" max="1024" width="9.140625" style="227"/>
    <col min="1025" max="1025" width="7.140625" style="227" customWidth="1"/>
    <col min="1026" max="1026" width="49.28515625" style="227" customWidth="1"/>
    <col min="1027" max="1027" width="22.85546875" style="227" customWidth="1"/>
    <col min="1028" max="1028" width="6.5703125" style="227" bestFit="1" customWidth="1"/>
    <col min="1029" max="1029" width="7.28515625" style="227" customWidth="1"/>
    <col min="1030" max="1030" width="8.7109375" style="227" customWidth="1"/>
    <col min="1031" max="1031" width="15.42578125" style="227" customWidth="1"/>
    <col min="1032" max="1032" width="17.85546875" style="227" customWidth="1"/>
    <col min="1033" max="1036" width="18.5703125" style="227" bestFit="1" customWidth="1"/>
    <col min="1037" max="1038" width="12.85546875" style="227" bestFit="1" customWidth="1"/>
    <col min="1039" max="1039" width="16.28515625" style="227" bestFit="1" customWidth="1"/>
    <col min="1040" max="1046" width="10.42578125" style="227" bestFit="1" customWidth="1"/>
    <col min="1047" max="1280" width="9.140625" style="227"/>
    <col min="1281" max="1281" width="7.140625" style="227" customWidth="1"/>
    <col min="1282" max="1282" width="49.28515625" style="227" customWidth="1"/>
    <col min="1283" max="1283" width="22.85546875" style="227" customWidth="1"/>
    <col min="1284" max="1284" width="6.5703125" style="227" bestFit="1" customWidth="1"/>
    <col min="1285" max="1285" width="7.28515625" style="227" customWidth="1"/>
    <col min="1286" max="1286" width="8.7109375" style="227" customWidth="1"/>
    <col min="1287" max="1287" width="15.42578125" style="227" customWidth="1"/>
    <col min="1288" max="1288" width="17.85546875" style="227" customWidth="1"/>
    <col min="1289" max="1292" width="18.5703125" style="227" bestFit="1" customWidth="1"/>
    <col min="1293" max="1294" width="12.85546875" style="227" bestFit="1" customWidth="1"/>
    <col min="1295" max="1295" width="16.28515625" style="227" bestFit="1" customWidth="1"/>
    <col min="1296" max="1302" width="10.42578125" style="227" bestFit="1" customWidth="1"/>
    <col min="1303" max="1536" width="9.140625" style="227"/>
    <col min="1537" max="1537" width="7.140625" style="227" customWidth="1"/>
    <col min="1538" max="1538" width="49.28515625" style="227" customWidth="1"/>
    <col min="1539" max="1539" width="22.85546875" style="227" customWidth="1"/>
    <col min="1540" max="1540" width="6.5703125" style="227" bestFit="1" customWidth="1"/>
    <col min="1541" max="1541" width="7.28515625" style="227" customWidth="1"/>
    <col min="1542" max="1542" width="8.7109375" style="227" customWidth="1"/>
    <col min="1543" max="1543" width="15.42578125" style="227" customWidth="1"/>
    <col min="1544" max="1544" width="17.85546875" style="227" customWidth="1"/>
    <col min="1545" max="1548" width="18.5703125" style="227" bestFit="1" customWidth="1"/>
    <col min="1549" max="1550" width="12.85546875" style="227" bestFit="1" customWidth="1"/>
    <col min="1551" max="1551" width="16.28515625" style="227" bestFit="1" customWidth="1"/>
    <col min="1552" max="1558" width="10.42578125" style="227" bestFit="1" customWidth="1"/>
    <col min="1559" max="1792" width="9.140625" style="227"/>
    <col min="1793" max="1793" width="7.140625" style="227" customWidth="1"/>
    <col min="1794" max="1794" width="49.28515625" style="227" customWidth="1"/>
    <col min="1795" max="1795" width="22.85546875" style="227" customWidth="1"/>
    <col min="1796" max="1796" width="6.5703125" style="227" bestFit="1" customWidth="1"/>
    <col min="1797" max="1797" width="7.28515625" style="227" customWidth="1"/>
    <col min="1798" max="1798" width="8.7109375" style="227" customWidth="1"/>
    <col min="1799" max="1799" width="15.42578125" style="227" customWidth="1"/>
    <col min="1800" max="1800" width="17.85546875" style="227" customWidth="1"/>
    <col min="1801" max="1804" width="18.5703125" style="227" bestFit="1" customWidth="1"/>
    <col min="1805" max="1806" width="12.85546875" style="227" bestFit="1" customWidth="1"/>
    <col min="1807" max="1807" width="16.28515625" style="227" bestFit="1" customWidth="1"/>
    <col min="1808" max="1814" width="10.42578125" style="227" bestFit="1" customWidth="1"/>
    <col min="1815" max="2048" width="9.140625" style="227"/>
    <col min="2049" max="2049" width="7.140625" style="227" customWidth="1"/>
    <col min="2050" max="2050" width="49.28515625" style="227" customWidth="1"/>
    <col min="2051" max="2051" width="22.85546875" style="227" customWidth="1"/>
    <col min="2052" max="2052" width="6.5703125" style="227" bestFit="1" customWidth="1"/>
    <col min="2053" max="2053" width="7.28515625" style="227" customWidth="1"/>
    <col min="2054" max="2054" width="8.7109375" style="227" customWidth="1"/>
    <col min="2055" max="2055" width="15.42578125" style="227" customWidth="1"/>
    <col min="2056" max="2056" width="17.85546875" style="227" customWidth="1"/>
    <col min="2057" max="2060" width="18.5703125" style="227" bestFit="1" customWidth="1"/>
    <col min="2061" max="2062" width="12.85546875" style="227" bestFit="1" customWidth="1"/>
    <col min="2063" max="2063" width="16.28515625" style="227" bestFit="1" customWidth="1"/>
    <col min="2064" max="2070" width="10.42578125" style="227" bestFit="1" customWidth="1"/>
    <col min="2071" max="2304" width="9.140625" style="227"/>
    <col min="2305" max="2305" width="7.140625" style="227" customWidth="1"/>
    <col min="2306" max="2306" width="49.28515625" style="227" customWidth="1"/>
    <col min="2307" max="2307" width="22.85546875" style="227" customWidth="1"/>
    <col min="2308" max="2308" width="6.5703125" style="227" bestFit="1" customWidth="1"/>
    <col min="2309" max="2309" width="7.28515625" style="227" customWidth="1"/>
    <col min="2310" max="2310" width="8.7109375" style="227" customWidth="1"/>
    <col min="2311" max="2311" width="15.42578125" style="227" customWidth="1"/>
    <col min="2312" max="2312" width="17.85546875" style="227" customWidth="1"/>
    <col min="2313" max="2316" width="18.5703125" style="227" bestFit="1" customWidth="1"/>
    <col min="2317" max="2318" width="12.85546875" style="227" bestFit="1" customWidth="1"/>
    <col min="2319" max="2319" width="16.28515625" style="227" bestFit="1" customWidth="1"/>
    <col min="2320" max="2326" width="10.42578125" style="227" bestFit="1" customWidth="1"/>
    <col min="2327" max="2560" width="9.140625" style="227"/>
    <col min="2561" max="2561" width="7.140625" style="227" customWidth="1"/>
    <col min="2562" max="2562" width="49.28515625" style="227" customWidth="1"/>
    <col min="2563" max="2563" width="22.85546875" style="227" customWidth="1"/>
    <col min="2564" max="2564" width="6.5703125" style="227" bestFit="1" customWidth="1"/>
    <col min="2565" max="2565" width="7.28515625" style="227" customWidth="1"/>
    <col min="2566" max="2566" width="8.7109375" style="227" customWidth="1"/>
    <col min="2567" max="2567" width="15.42578125" style="227" customWidth="1"/>
    <col min="2568" max="2568" width="17.85546875" style="227" customWidth="1"/>
    <col min="2569" max="2572" width="18.5703125" style="227" bestFit="1" customWidth="1"/>
    <col min="2573" max="2574" width="12.85546875" style="227" bestFit="1" customWidth="1"/>
    <col min="2575" max="2575" width="16.28515625" style="227" bestFit="1" customWidth="1"/>
    <col min="2576" max="2582" width="10.42578125" style="227" bestFit="1" customWidth="1"/>
    <col min="2583" max="2816" width="9.140625" style="227"/>
    <col min="2817" max="2817" width="7.140625" style="227" customWidth="1"/>
    <col min="2818" max="2818" width="49.28515625" style="227" customWidth="1"/>
    <col min="2819" max="2819" width="22.85546875" style="227" customWidth="1"/>
    <col min="2820" max="2820" width="6.5703125" style="227" bestFit="1" customWidth="1"/>
    <col min="2821" max="2821" width="7.28515625" style="227" customWidth="1"/>
    <col min="2822" max="2822" width="8.7109375" style="227" customWidth="1"/>
    <col min="2823" max="2823" width="15.42578125" style="227" customWidth="1"/>
    <col min="2824" max="2824" width="17.85546875" style="227" customWidth="1"/>
    <col min="2825" max="2828" width="18.5703125" style="227" bestFit="1" customWidth="1"/>
    <col min="2829" max="2830" width="12.85546875" style="227" bestFit="1" customWidth="1"/>
    <col min="2831" max="2831" width="16.28515625" style="227" bestFit="1" customWidth="1"/>
    <col min="2832" max="2838" width="10.42578125" style="227" bestFit="1" customWidth="1"/>
    <col min="2839" max="3072" width="9.140625" style="227"/>
    <col min="3073" max="3073" width="7.140625" style="227" customWidth="1"/>
    <col min="3074" max="3074" width="49.28515625" style="227" customWidth="1"/>
    <col min="3075" max="3075" width="22.85546875" style="227" customWidth="1"/>
    <col min="3076" max="3076" width="6.5703125" style="227" bestFit="1" customWidth="1"/>
    <col min="3077" max="3077" width="7.28515625" style="227" customWidth="1"/>
    <col min="3078" max="3078" width="8.7109375" style="227" customWidth="1"/>
    <col min="3079" max="3079" width="15.42578125" style="227" customWidth="1"/>
    <col min="3080" max="3080" width="17.85546875" style="227" customWidth="1"/>
    <col min="3081" max="3084" width="18.5703125" style="227" bestFit="1" customWidth="1"/>
    <col min="3085" max="3086" width="12.85546875" style="227" bestFit="1" customWidth="1"/>
    <col min="3087" max="3087" width="16.28515625" style="227" bestFit="1" customWidth="1"/>
    <col min="3088" max="3094" width="10.42578125" style="227" bestFit="1" customWidth="1"/>
    <col min="3095" max="3328" width="9.140625" style="227"/>
    <col min="3329" max="3329" width="7.140625" style="227" customWidth="1"/>
    <col min="3330" max="3330" width="49.28515625" style="227" customWidth="1"/>
    <col min="3331" max="3331" width="22.85546875" style="227" customWidth="1"/>
    <col min="3332" max="3332" width="6.5703125" style="227" bestFit="1" customWidth="1"/>
    <col min="3333" max="3333" width="7.28515625" style="227" customWidth="1"/>
    <col min="3334" max="3334" width="8.7109375" style="227" customWidth="1"/>
    <col min="3335" max="3335" width="15.42578125" style="227" customWidth="1"/>
    <col min="3336" max="3336" width="17.85546875" style="227" customWidth="1"/>
    <col min="3337" max="3340" width="18.5703125" style="227" bestFit="1" customWidth="1"/>
    <col min="3341" max="3342" width="12.85546875" style="227" bestFit="1" customWidth="1"/>
    <col min="3343" max="3343" width="16.28515625" style="227" bestFit="1" customWidth="1"/>
    <col min="3344" max="3350" width="10.42578125" style="227" bestFit="1" customWidth="1"/>
    <col min="3351" max="3584" width="9.140625" style="227"/>
    <col min="3585" max="3585" width="7.140625" style="227" customWidth="1"/>
    <col min="3586" max="3586" width="49.28515625" style="227" customWidth="1"/>
    <col min="3587" max="3587" width="22.85546875" style="227" customWidth="1"/>
    <col min="3588" max="3588" width="6.5703125" style="227" bestFit="1" customWidth="1"/>
    <col min="3589" max="3589" width="7.28515625" style="227" customWidth="1"/>
    <col min="3590" max="3590" width="8.7109375" style="227" customWidth="1"/>
    <col min="3591" max="3591" width="15.42578125" style="227" customWidth="1"/>
    <col min="3592" max="3592" width="17.85546875" style="227" customWidth="1"/>
    <col min="3593" max="3596" width="18.5703125" style="227" bestFit="1" customWidth="1"/>
    <col min="3597" max="3598" width="12.85546875" style="227" bestFit="1" customWidth="1"/>
    <col min="3599" max="3599" width="16.28515625" style="227" bestFit="1" customWidth="1"/>
    <col min="3600" max="3606" width="10.42578125" style="227" bestFit="1" customWidth="1"/>
    <col min="3607" max="3840" width="9.140625" style="227"/>
    <col min="3841" max="3841" width="7.140625" style="227" customWidth="1"/>
    <col min="3842" max="3842" width="49.28515625" style="227" customWidth="1"/>
    <col min="3843" max="3843" width="22.85546875" style="227" customWidth="1"/>
    <col min="3844" max="3844" width="6.5703125" style="227" bestFit="1" customWidth="1"/>
    <col min="3845" max="3845" width="7.28515625" style="227" customWidth="1"/>
    <col min="3846" max="3846" width="8.7109375" style="227" customWidth="1"/>
    <col min="3847" max="3847" width="15.42578125" style="227" customWidth="1"/>
    <col min="3848" max="3848" width="17.85546875" style="227" customWidth="1"/>
    <col min="3849" max="3852" width="18.5703125" style="227" bestFit="1" customWidth="1"/>
    <col min="3853" max="3854" width="12.85546875" style="227" bestFit="1" customWidth="1"/>
    <col min="3855" max="3855" width="16.28515625" style="227" bestFit="1" customWidth="1"/>
    <col min="3856" max="3862" width="10.42578125" style="227" bestFit="1" customWidth="1"/>
    <col min="3863" max="4096" width="9.140625" style="227"/>
    <col min="4097" max="4097" width="7.140625" style="227" customWidth="1"/>
    <col min="4098" max="4098" width="49.28515625" style="227" customWidth="1"/>
    <col min="4099" max="4099" width="22.85546875" style="227" customWidth="1"/>
    <col min="4100" max="4100" width="6.5703125" style="227" bestFit="1" customWidth="1"/>
    <col min="4101" max="4101" width="7.28515625" style="227" customWidth="1"/>
    <col min="4102" max="4102" width="8.7109375" style="227" customWidth="1"/>
    <col min="4103" max="4103" width="15.42578125" style="227" customWidth="1"/>
    <col min="4104" max="4104" width="17.85546875" style="227" customWidth="1"/>
    <col min="4105" max="4108" width="18.5703125" style="227" bestFit="1" customWidth="1"/>
    <col min="4109" max="4110" width="12.85546875" style="227" bestFit="1" customWidth="1"/>
    <col min="4111" max="4111" width="16.28515625" style="227" bestFit="1" customWidth="1"/>
    <col min="4112" max="4118" width="10.42578125" style="227" bestFit="1" customWidth="1"/>
    <col min="4119" max="4352" width="9.140625" style="227"/>
    <col min="4353" max="4353" width="7.140625" style="227" customWidth="1"/>
    <col min="4354" max="4354" width="49.28515625" style="227" customWidth="1"/>
    <col min="4355" max="4355" width="22.85546875" style="227" customWidth="1"/>
    <col min="4356" max="4356" width="6.5703125" style="227" bestFit="1" customWidth="1"/>
    <col min="4357" max="4357" width="7.28515625" style="227" customWidth="1"/>
    <col min="4358" max="4358" width="8.7109375" style="227" customWidth="1"/>
    <col min="4359" max="4359" width="15.42578125" style="227" customWidth="1"/>
    <col min="4360" max="4360" width="17.85546875" style="227" customWidth="1"/>
    <col min="4361" max="4364" width="18.5703125" style="227" bestFit="1" customWidth="1"/>
    <col min="4365" max="4366" width="12.85546875" style="227" bestFit="1" customWidth="1"/>
    <col min="4367" max="4367" width="16.28515625" style="227" bestFit="1" customWidth="1"/>
    <col min="4368" max="4374" width="10.42578125" style="227" bestFit="1" customWidth="1"/>
    <col min="4375" max="4608" width="9.140625" style="227"/>
    <col min="4609" max="4609" width="7.140625" style="227" customWidth="1"/>
    <col min="4610" max="4610" width="49.28515625" style="227" customWidth="1"/>
    <col min="4611" max="4611" width="22.85546875" style="227" customWidth="1"/>
    <col min="4612" max="4612" width="6.5703125" style="227" bestFit="1" customWidth="1"/>
    <col min="4613" max="4613" width="7.28515625" style="227" customWidth="1"/>
    <col min="4614" max="4614" width="8.7109375" style="227" customWidth="1"/>
    <col min="4615" max="4615" width="15.42578125" style="227" customWidth="1"/>
    <col min="4616" max="4616" width="17.85546875" style="227" customWidth="1"/>
    <col min="4617" max="4620" width="18.5703125" style="227" bestFit="1" customWidth="1"/>
    <col min="4621" max="4622" width="12.85546875" style="227" bestFit="1" customWidth="1"/>
    <col min="4623" max="4623" width="16.28515625" style="227" bestFit="1" customWidth="1"/>
    <col min="4624" max="4630" width="10.42578125" style="227" bestFit="1" customWidth="1"/>
    <col min="4631" max="4864" width="9.140625" style="227"/>
    <col min="4865" max="4865" width="7.140625" style="227" customWidth="1"/>
    <col min="4866" max="4866" width="49.28515625" style="227" customWidth="1"/>
    <col min="4867" max="4867" width="22.85546875" style="227" customWidth="1"/>
    <col min="4868" max="4868" width="6.5703125" style="227" bestFit="1" customWidth="1"/>
    <col min="4869" max="4869" width="7.28515625" style="227" customWidth="1"/>
    <col min="4870" max="4870" width="8.7109375" style="227" customWidth="1"/>
    <col min="4871" max="4871" width="15.42578125" style="227" customWidth="1"/>
    <col min="4872" max="4872" width="17.85546875" style="227" customWidth="1"/>
    <col min="4873" max="4876" width="18.5703125" style="227" bestFit="1" customWidth="1"/>
    <col min="4877" max="4878" width="12.85546875" style="227" bestFit="1" customWidth="1"/>
    <col min="4879" max="4879" width="16.28515625" style="227" bestFit="1" customWidth="1"/>
    <col min="4880" max="4886" width="10.42578125" style="227" bestFit="1" customWidth="1"/>
    <col min="4887" max="5120" width="9.140625" style="227"/>
    <col min="5121" max="5121" width="7.140625" style="227" customWidth="1"/>
    <col min="5122" max="5122" width="49.28515625" style="227" customWidth="1"/>
    <col min="5123" max="5123" width="22.85546875" style="227" customWidth="1"/>
    <col min="5124" max="5124" width="6.5703125" style="227" bestFit="1" customWidth="1"/>
    <col min="5125" max="5125" width="7.28515625" style="227" customWidth="1"/>
    <col min="5126" max="5126" width="8.7109375" style="227" customWidth="1"/>
    <col min="5127" max="5127" width="15.42578125" style="227" customWidth="1"/>
    <col min="5128" max="5128" width="17.85546875" style="227" customWidth="1"/>
    <col min="5129" max="5132" width="18.5703125" style="227" bestFit="1" customWidth="1"/>
    <col min="5133" max="5134" width="12.85546875" style="227" bestFit="1" customWidth="1"/>
    <col min="5135" max="5135" width="16.28515625" style="227" bestFit="1" customWidth="1"/>
    <col min="5136" max="5142" width="10.42578125" style="227" bestFit="1" customWidth="1"/>
    <col min="5143" max="5376" width="9.140625" style="227"/>
    <col min="5377" max="5377" width="7.140625" style="227" customWidth="1"/>
    <col min="5378" max="5378" width="49.28515625" style="227" customWidth="1"/>
    <col min="5379" max="5379" width="22.85546875" style="227" customWidth="1"/>
    <col min="5380" max="5380" width="6.5703125" style="227" bestFit="1" customWidth="1"/>
    <col min="5381" max="5381" width="7.28515625" style="227" customWidth="1"/>
    <col min="5382" max="5382" width="8.7109375" style="227" customWidth="1"/>
    <col min="5383" max="5383" width="15.42578125" style="227" customWidth="1"/>
    <col min="5384" max="5384" width="17.85546875" style="227" customWidth="1"/>
    <col min="5385" max="5388" width="18.5703125" style="227" bestFit="1" customWidth="1"/>
    <col min="5389" max="5390" width="12.85546875" style="227" bestFit="1" customWidth="1"/>
    <col min="5391" max="5391" width="16.28515625" style="227" bestFit="1" customWidth="1"/>
    <col min="5392" max="5398" width="10.42578125" style="227" bestFit="1" customWidth="1"/>
    <col min="5399" max="5632" width="9.140625" style="227"/>
    <col min="5633" max="5633" width="7.140625" style="227" customWidth="1"/>
    <col min="5634" max="5634" width="49.28515625" style="227" customWidth="1"/>
    <col min="5635" max="5635" width="22.85546875" style="227" customWidth="1"/>
    <col min="5636" max="5636" width="6.5703125" style="227" bestFit="1" customWidth="1"/>
    <col min="5637" max="5637" width="7.28515625" style="227" customWidth="1"/>
    <col min="5638" max="5638" width="8.7109375" style="227" customWidth="1"/>
    <col min="5639" max="5639" width="15.42578125" style="227" customWidth="1"/>
    <col min="5640" max="5640" width="17.85546875" style="227" customWidth="1"/>
    <col min="5641" max="5644" width="18.5703125" style="227" bestFit="1" customWidth="1"/>
    <col min="5645" max="5646" width="12.85546875" style="227" bestFit="1" customWidth="1"/>
    <col min="5647" max="5647" width="16.28515625" style="227" bestFit="1" customWidth="1"/>
    <col min="5648" max="5654" width="10.42578125" style="227" bestFit="1" customWidth="1"/>
    <col min="5655" max="5888" width="9.140625" style="227"/>
    <col min="5889" max="5889" width="7.140625" style="227" customWidth="1"/>
    <col min="5890" max="5890" width="49.28515625" style="227" customWidth="1"/>
    <col min="5891" max="5891" width="22.85546875" style="227" customWidth="1"/>
    <col min="5892" max="5892" width="6.5703125" style="227" bestFit="1" customWidth="1"/>
    <col min="5893" max="5893" width="7.28515625" style="227" customWidth="1"/>
    <col min="5894" max="5894" width="8.7109375" style="227" customWidth="1"/>
    <col min="5895" max="5895" width="15.42578125" style="227" customWidth="1"/>
    <col min="5896" max="5896" width="17.85546875" style="227" customWidth="1"/>
    <col min="5897" max="5900" width="18.5703125" style="227" bestFit="1" customWidth="1"/>
    <col min="5901" max="5902" width="12.85546875" style="227" bestFit="1" customWidth="1"/>
    <col min="5903" max="5903" width="16.28515625" style="227" bestFit="1" customWidth="1"/>
    <col min="5904" max="5910" width="10.42578125" style="227" bestFit="1" customWidth="1"/>
    <col min="5911" max="6144" width="9.140625" style="227"/>
    <col min="6145" max="6145" width="7.140625" style="227" customWidth="1"/>
    <col min="6146" max="6146" width="49.28515625" style="227" customWidth="1"/>
    <col min="6147" max="6147" width="22.85546875" style="227" customWidth="1"/>
    <col min="6148" max="6148" width="6.5703125" style="227" bestFit="1" customWidth="1"/>
    <col min="6149" max="6149" width="7.28515625" style="227" customWidth="1"/>
    <col min="6150" max="6150" width="8.7109375" style="227" customWidth="1"/>
    <col min="6151" max="6151" width="15.42578125" style="227" customWidth="1"/>
    <col min="6152" max="6152" width="17.85546875" style="227" customWidth="1"/>
    <col min="6153" max="6156" width="18.5703125" style="227" bestFit="1" customWidth="1"/>
    <col min="6157" max="6158" width="12.85546875" style="227" bestFit="1" customWidth="1"/>
    <col min="6159" max="6159" width="16.28515625" style="227" bestFit="1" customWidth="1"/>
    <col min="6160" max="6166" width="10.42578125" style="227" bestFit="1" customWidth="1"/>
    <col min="6167" max="6400" width="9.140625" style="227"/>
    <col min="6401" max="6401" width="7.140625" style="227" customWidth="1"/>
    <col min="6402" max="6402" width="49.28515625" style="227" customWidth="1"/>
    <col min="6403" max="6403" width="22.85546875" style="227" customWidth="1"/>
    <col min="6404" max="6404" width="6.5703125" style="227" bestFit="1" customWidth="1"/>
    <col min="6405" max="6405" width="7.28515625" style="227" customWidth="1"/>
    <col min="6406" max="6406" width="8.7109375" style="227" customWidth="1"/>
    <col min="6407" max="6407" width="15.42578125" style="227" customWidth="1"/>
    <col min="6408" max="6408" width="17.85546875" style="227" customWidth="1"/>
    <col min="6409" max="6412" width="18.5703125" style="227" bestFit="1" customWidth="1"/>
    <col min="6413" max="6414" width="12.85546875" style="227" bestFit="1" customWidth="1"/>
    <col min="6415" max="6415" width="16.28515625" style="227" bestFit="1" customWidth="1"/>
    <col min="6416" max="6422" width="10.42578125" style="227" bestFit="1" customWidth="1"/>
    <col min="6423" max="6656" width="9.140625" style="227"/>
    <col min="6657" max="6657" width="7.140625" style="227" customWidth="1"/>
    <col min="6658" max="6658" width="49.28515625" style="227" customWidth="1"/>
    <col min="6659" max="6659" width="22.85546875" style="227" customWidth="1"/>
    <col min="6660" max="6660" width="6.5703125" style="227" bestFit="1" customWidth="1"/>
    <col min="6661" max="6661" width="7.28515625" style="227" customWidth="1"/>
    <col min="6662" max="6662" width="8.7109375" style="227" customWidth="1"/>
    <col min="6663" max="6663" width="15.42578125" style="227" customWidth="1"/>
    <col min="6664" max="6664" width="17.85546875" style="227" customWidth="1"/>
    <col min="6665" max="6668" width="18.5703125" style="227" bestFit="1" customWidth="1"/>
    <col min="6669" max="6670" width="12.85546875" style="227" bestFit="1" customWidth="1"/>
    <col min="6671" max="6671" width="16.28515625" style="227" bestFit="1" customWidth="1"/>
    <col min="6672" max="6678" width="10.42578125" style="227" bestFit="1" customWidth="1"/>
    <col min="6679" max="6912" width="9.140625" style="227"/>
    <col min="6913" max="6913" width="7.140625" style="227" customWidth="1"/>
    <col min="6914" max="6914" width="49.28515625" style="227" customWidth="1"/>
    <col min="6915" max="6915" width="22.85546875" style="227" customWidth="1"/>
    <col min="6916" max="6916" width="6.5703125" style="227" bestFit="1" customWidth="1"/>
    <col min="6917" max="6917" width="7.28515625" style="227" customWidth="1"/>
    <col min="6918" max="6918" width="8.7109375" style="227" customWidth="1"/>
    <col min="6919" max="6919" width="15.42578125" style="227" customWidth="1"/>
    <col min="6920" max="6920" width="17.85546875" style="227" customWidth="1"/>
    <col min="6921" max="6924" width="18.5703125" style="227" bestFit="1" customWidth="1"/>
    <col min="6925" max="6926" width="12.85546875" style="227" bestFit="1" customWidth="1"/>
    <col min="6927" max="6927" width="16.28515625" style="227" bestFit="1" customWidth="1"/>
    <col min="6928" max="6934" width="10.42578125" style="227" bestFit="1" customWidth="1"/>
    <col min="6935" max="7168" width="9.140625" style="227"/>
    <col min="7169" max="7169" width="7.140625" style="227" customWidth="1"/>
    <col min="7170" max="7170" width="49.28515625" style="227" customWidth="1"/>
    <col min="7171" max="7171" width="22.85546875" style="227" customWidth="1"/>
    <col min="7172" max="7172" width="6.5703125" style="227" bestFit="1" customWidth="1"/>
    <col min="7173" max="7173" width="7.28515625" style="227" customWidth="1"/>
    <col min="7174" max="7174" width="8.7109375" style="227" customWidth="1"/>
    <col min="7175" max="7175" width="15.42578125" style="227" customWidth="1"/>
    <col min="7176" max="7176" width="17.85546875" style="227" customWidth="1"/>
    <col min="7177" max="7180" width="18.5703125" style="227" bestFit="1" customWidth="1"/>
    <col min="7181" max="7182" width="12.85546875" style="227" bestFit="1" customWidth="1"/>
    <col min="7183" max="7183" width="16.28515625" style="227" bestFit="1" customWidth="1"/>
    <col min="7184" max="7190" width="10.42578125" style="227" bestFit="1" customWidth="1"/>
    <col min="7191" max="7424" width="9.140625" style="227"/>
    <col min="7425" max="7425" width="7.140625" style="227" customWidth="1"/>
    <col min="7426" max="7426" width="49.28515625" style="227" customWidth="1"/>
    <col min="7427" max="7427" width="22.85546875" style="227" customWidth="1"/>
    <col min="7428" max="7428" width="6.5703125" style="227" bestFit="1" customWidth="1"/>
    <col min="7429" max="7429" width="7.28515625" style="227" customWidth="1"/>
    <col min="7430" max="7430" width="8.7109375" style="227" customWidth="1"/>
    <col min="7431" max="7431" width="15.42578125" style="227" customWidth="1"/>
    <col min="7432" max="7432" width="17.85546875" style="227" customWidth="1"/>
    <col min="7433" max="7436" width="18.5703125" style="227" bestFit="1" customWidth="1"/>
    <col min="7437" max="7438" width="12.85546875" style="227" bestFit="1" customWidth="1"/>
    <col min="7439" max="7439" width="16.28515625" style="227" bestFit="1" customWidth="1"/>
    <col min="7440" max="7446" width="10.42578125" style="227" bestFit="1" customWidth="1"/>
    <col min="7447" max="7680" width="9.140625" style="227"/>
    <col min="7681" max="7681" width="7.140625" style="227" customWidth="1"/>
    <col min="7682" max="7682" width="49.28515625" style="227" customWidth="1"/>
    <col min="7683" max="7683" width="22.85546875" style="227" customWidth="1"/>
    <col min="7684" max="7684" width="6.5703125" style="227" bestFit="1" customWidth="1"/>
    <col min="7685" max="7685" width="7.28515625" style="227" customWidth="1"/>
    <col min="7686" max="7686" width="8.7109375" style="227" customWidth="1"/>
    <col min="7687" max="7687" width="15.42578125" style="227" customWidth="1"/>
    <col min="7688" max="7688" width="17.85546875" style="227" customWidth="1"/>
    <col min="7689" max="7692" width="18.5703125" style="227" bestFit="1" customWidth="1"/>
    <col min="7693" max="7694" width="12.85546875" style="227" bestFit="1" customWidth="1"/>
    <col min="7695" max="7695" width="16.28515625" style="227" bestFit="1" customWidth="1"/>
    <col min="7696" max="7702" width="10.42578125" style="227" bestFit="1" customWidth="1"/>
    <col min="7703" max="7936" width="9.140625" style="227"/>
    <col min="7937" max="7937" width="7.140625" style="227" customWidth="1"/>
    <col min="7938" max="7938" width="49.28515625" style="227" customWidth="1"/>
    <col min="7939" max="7939" width="22.85546875" style="227" customWidth="1"/>
    <col min="7940" max="7940" width="6.5703125" style="227" bestFit="1" customWidth="1"/>
    <col min="7941" max="7941" width="7.28515625" style="227" customWidth="1"/>
    <col min="7942" max="7942" width="8.7109375" style="227" customWidth="1"/>
    <col min="7943" max="7943" width="15.42578125" style="227" customWidth="1"/>
    <col min="7944" max="7944" width="17.85546875" style="227" customWidth="1"/>
    <col min="7945" max="7948" width="18.5703125" style="227" bestFit="1" customWidth="1"/>
    <col min="7949" max="7950" width="12.85546875" style="227" bestFit="1" customWidth="1"/>
    <col min="7951" max="7951" width="16.28515625" style="227" bestFit="1" customWidth="1"/>
    <col min="7952" max="7958" width="10.42578125" style="227" bestFit="1" customWidth="1"/>
    <col min="7959" max="8192" width="9.140625" style="227"/>
    <col min="8193" max="8193" width="7.140625" style="227" customWidth="1"/>
    <col min="8194" max="8194" width="49.28515625" style="227" customWidth="1"/>
    <col min="8195" max="8195" width="22.85546875" style="227" customWidth="1"/>
    <col min="8196" max="8196" width="6.5703125" style="227" bestFit="1" customWidth="1"/>
    <col min="8197" max="8197" width="7.28515625" style="227" customWidth="1"/>
    <col min="8198" max="8198" width="8.7109375" style="227" customWidth="1"/>
    <col min="8199" max="8199" width="15.42578125" style="227" customWidth="1"/>
    <col min="8200" max="8200" width="17.85546875" style="227" customWidth="1"/>
    <col min="8201" max="8204" width="18.5703125" style="227" bestFit="1" customWidth="1"/>
    <col min="8205" max="8206" width="12.85546875" style="227" bestFit="1" customWidth="1"/>
    <col min="8207" max="8207" width="16.28515625" style="227" bestFit="1" customWidth="1"/>
    <col min="8208" max="8214" width="10.42578125" style="227" bestFit="1" customWidth="1"/>
    <col min="8215" max="8448" width="9.140625" style="227"/>
    <col min="8449" max="8449" width="7.140625" style="227" customWidth="1"/>
    <col min="8450" max="8450" width="49.28515625" style="227" customWidth="1"/>
    <col min="8451" max="8451" width="22.85546875" style="227" customWidth="1"/>
    <col min="8452" max="8452" width="6.5703125" style="227" bestFit="1" customWidth="1"/>
    <col min="8453" max="8453" width="7.28515625" style="227" customWidth="1"/>
    <col min="8454" max="8454" width="8.7109375" style="227" customWidth="1"/>
    <col min="8455" max="8455" width="15.42578125" style="227" customWidth="1"/>
    <col min="8456" max="8456" width="17.85546875" style="227" customWidth="1"/>
    <col min="8457" max="8460" width="18.5703125" style="227" bestFit="1" customWidth="1"/>
    <col min="8461" max="8462" width="12.85546875" style="227" bestFit="1" customWidth="1"/>
    <col min="8463" max="8463" width="16.28515625" style="227" bestFit="1" customWidth="1"/>
    <col min="8464" max="8470" width="10.42578125" style="227" bestFit="1" customWidth="1"/>
    <col min="8471" max="8704" width="9.140625" style="227"/>
    <col min="8705" max="8705" width="7.140625" style="227" customWidth="1"/>
    <col min="8706" max="8706" width="49.28515625" style="227" customWidth="1"/>
    <col min="8707" max="8707" width="22.85546875" style="227" customWidth="1"/>
    <col min="8708" max="8708" width="6.5703125" style="227" bestFit="1" customWidth="1"/>
    <col min="8709" max="8709" width="7.28515625" style="227" customWidth="1"/>
    <col min="8710" max="8710" width="8.7109375" style="227" customWidth="1"/>
    <col min="8711" max="8711" width="15.42578125" style="227" customWidth="1"/>
    <col min="8712" max="8712" width="17.85546875" style="227" customWidth="1"/>
    <col min="8713" max="8716" width="18.5703125" style="227" bestFit="1" customWidth="1"/>
    <col min="8717" max="8718" width="12.85546875" style="227" bestFit="1" customWidth="1"/>
    <col min="8719" max="8719" width="16.28515625" style="227" bestFit="1" customWidth="1"/>
    <col min="8720" max="8726" width="10.42578125" style="227" bestFit="1" customWidth="1"/>
    <col min="8727" max="8960" width="9.140625" style="227"/>
    <col min="8961" max="8961" width="7.140625" style="227" customWidth="1"/>
    <col min="8962" max="8962" width="49.28515625" style="227" customWidth="1"/>
    <col min="8963" max="8963" width="22.85546875" style="227" customWidth="1"/>
    <col min="8964" max="8964" width="6.5703125" style="227" bestFit="1" customWidth="1"/>
    <col min="8965" max="8965" width="7.28515625" style="227" customWidth="1"/>
    <col min="8966" max="8966" width="8.7109375" style="227" customWidth="1"/>
    <col min="8967" max="8967" width="15.42578125" style="227" customWidth="1"/>
    <col min="8968" max="8968" width="17.85546875" style="227" customWidth="1"/>
    <col min="8969" max="8972" width="18.5703125" style="227" bestFit="1" customWidth="1"/>
    <col min="8973" max="8974" width="12.85546875" style="227" bestFit="1" customWidth="1"/>
    <col min="8975" max="8975" width="16.28515625" style="227" bestFit="1" customWidth="1"/>
    <col min="8976" max="8982" width="10.42578125" style="227" bestFit="1" customWidth="1"/>
    <col min="8983" max="9216" width="9.140625" style="227"/>
    <col min="9217" max="9217" width="7.140625" style="227" customWidth="1"/>
    <col min="9218" max="9218" width="49.28515625" style="227" customWidth="1"/>
    <col min="9219" max="9219" width="22.85546875" style="227" customWidth="1"/>
    <col min="9220" max="9220" width="6.5703125" style="227" bestFit="1" customWidth="1"/>
    <col min="9221" max="9221" width="7.28515625" style="227" customWidth="1"/>
    <col min="9222" max="9222" width="8.7109375" style="227" customWidth="1"/>
    <col min="9223" max="9223" width="15.42578125" style="227" customWidth="1"/>
    <col min="9224" max="9224" width="17.85546875" style="227" customWidth="1"/>
    <col min="9225" max="9228" width="18.5703125" style="227" bestFit="1" customWidth="1"/>
    <col min="9229" max="9230" width="12.85546875" style="227" bestFit="1" customWidth="1"/>
    <col min="9231" max="9231" width="16.28515625" style="227" bestFit="1" customWidth="1"/>
    <col min="9232" max="9238" width="10.42578125" style="227" bestFit="1" customWidth="1"/>
    <col min="9239" max="9472" width="9.140625" style="227"/>
    <col min="9473" max="9473" width="7.140625" style="227" customWidth="1"/>
    <col min="9474" max="9474" width="49.28515625" style="227" customWidth="1"/>
    <col min="9475" max="9475" width="22.85546875" style="227" customWidth="1"/>
    <col min="9476" max="9476" width="6.5703125" style="227" bestFit="1" customWidth="1"/>
    <col min="9477" max="9477" width="7.28515625" style="227" customWidth="1"/>
    <col min="9478" max="9478" width="8.7109375" style="227" customWidth="1"/>
    <col min="9479" max="9479" width="15.42578125" style="227" customWidth="1"/>
    <col min="9480" max="9480" width="17.85546875" style="227" customWidth="1"/>
    <col min="9481" max="9484" width="18.5703125" style="227" bestFit="1" customWidth="1"/>
    <col min="9485" max="9486" width="12.85546875" style="227" bestFit="1" customWidth="1"/>
    <col min="9487" max="9487" width="16.28515625" style="227" bestFit="1" customWidth="1"/>
    <col min="9488" max="9494" width="10.42578125" style="227" bestFit="1" customWidth="1"/>
    <col min="9495" max="9728" width="9.140625" style="227"/>
    <col min="9729" max="9729" width="7.140625" style="227" customWidth="1"/>
    <col min="9730" max="9730" width="49.28515625" style="227" customWidth="1"/>
    <col min="9731" max="9731" width="22.85546875" style="227" customWidth="1"/>
    <col min="9732" max="9732" width="6.5703125" style="227" bestFit="1" customWidth="1"/>
    <col min="9733" max="9733" width="7.28515625" style="227" customWidth="1"/>
    <col min="9734" max="9734" width="8.7109375" style="227" customWidth="1"/>
    <col min="9735" max="9735" width="15.42578125" style="227" customWidth="1"/>
    <col min="9736" max="9736" width="17.85546875" style="227" customWidth="1"/>
    <col min="9737" max="9740" width="18.5703125" style="227" bestFit="1" customWidth="1"/>
    <col min="9741" max="9742" width="12.85546875" style="227" bestFit="1" customWidth="1"/>
    <col min="9743" max="9743" width="16.28515625" style="227" bestFit="1" customWidth="1"/>
    <col min="9744" max="9750" width="10.42578125" style="227" bestFit="1" customWidth="1"/>
    <col min="9751" max="9984" width="9.140625" style="227"/>
    <col min="9985" max="9985" width="7.140625" style="227" customWidth="1"/>
    <col min="9986" max="9986" width="49.28515625" style="227" customWidth="1"/>
    <col min="9987" max="9987" width="22.85546875" style="227" customWidth="1"/>
    <col min="9988" max="9988" width="6.5703125" style="227" bestFit="1" customWidth="1"/>
    <col min="9989" max="9989" width="7.28515625" style="227" customWidth="1"/>
    <col min="9990" max="9990" width="8.7109375" style="227" customWidth="1"/>
    <col min="9991" max="9991" width="15.42578125" style="227" customWidth="1"/>
    <col min="9992" max="9992" width="17.85546875" style="227" customWidth="1"/>
    <col min="9993" max="9996" width="18.5703125" style="227" bestFit="1" customWidth="1"/>
    <col min="9997" max="9998" width="12.85546875" style="227" bestFit="1" customWidth="1"/>
    <col min="9999" max="9999" width="16.28515625" style="227" bestFit="1" customWidth="1"/>
    <col min="10000" max="10006" width="10.42578125" style="227" bestFit="1" customWidth="1"/>
    <col min="10007" max="10240" width="9.140625" style="227"/>
    <col min="10241" max="10241" width="7.140625" style="227" customWidth="1"/>
    <col min="10242" max="10242" width="49.28515625" style="227" customWidth="1"/>
    <col min="10243" max="10243" width="22.85546875" style="227" customWidth="1"/>
    <col min="10244" max="10244" width="6.5703125" style="227" bestFit="1" customWidth="1"/>
    <col min="10245" max="10245" width="7.28515625" style="227" customWidth="1"/>
    <col min="10246" max="10246" width="8.7109375" style="227" customWidth="1"/>
    <col min="10247" max="10247" width="15.42578125" style="227" customWidth="1"/>
    <col min="10248" max="10248" width="17.85546875" style="227" customWidth="1"/>
    <col min="10249" max="10252" width="18.5703125" style="227" bestFit="1" customWidth="1"/>
    <col min="10253" max="10254" width="12.85546875" style="227" bestFit="1" customWidth="1"/>
    <col min="10255" max="10255" width="16.28515625" style="227" bestFit="1" customWidth="1"/>
    <col min="10256" max="10262" width="10.42578125" style="227" bestFit="1" customWidth="1"/>
    <col min="10263" max="10496" width="9.140625" style="227"/>
    <col min="10497" max="10497" width="7.140625" style="227" customWidth="1"/>
    <col min="10498" max="10498" width="49.28515625" style="227" customWidth="1"/>
    <col min="10499" max="10499" width="22.85546875" style="227" customWidth="1"/>
    <col min="10500" max="10500" width="6.5703125" style="227" bestFit="1" customWidth="1"/>
    <col min="10501" max="10501" width="7.28515625" style="227" customWidth="1"/>
    <col min="10502" max="10502" width="8.7109375" style="227" customWidth="1"/>
    <col min="10503" max="10503" width="15.42578125" style="227" customWidth="1"/>
    <col min="10504" max="10504" width="17.85546875" style="227" customWidth="1"/>
    <col min="10505" max="10508" width="18.5703125" style="227" bestFit="1" customWidth="1"/>
    <col min="10509" max="10510" width="12.85546875" style="227" bestFit="1" customWidth="1"/>
    <col min="10511" max="10511" width="16.28515625" style="227" bestFit="1" customWidth="1"/>
    <col min="10512" max="10518" width="10.42578125" style="227" bestFit="1" customWidth="1"/>
    <col min="10519" max="10752" width="9.140625" style="227"/>
    <col min="10753" max="10753" width="7.140625" style="227" customWidth="1"/>
    <col min="10754" max="10754" width="49.28515625" style="227" customWidth="1"/>
    <col min="10755" max="10755" width="22.85546875" style="227" customWidth="1"/>
    <col min="10756" max="10756" width="6.5703125" style="227" bestFit="1" customWidth="1"/>
    <col min="10757" max="10757" width="7.28515625" style="227" customWidth="1"/>
    <col min="10758" max="10758" width="8.7109375" style="227" customWidth="1"/>
    <col min="10759" max="10759" width="15.42578125" style="227" customWidth="1"/>
    <col min="10760" max="10760" width="17.85546875" style="227" customWidth="1"/>
    <col min="10761" max="10764" width="18.5703125" style="227" bestFit="1" customWidth="1"/>
    <col min="10765" max="10766" width="12.85546875" style="227" bestFit="1" customWidth="1"/>
    <col min="10767" max="10767" width="16.28515625" style="227" bestFit="1" customWidth="1"/>
    <col min="10768" max="10774" width="10.42578125" style="227" bestFit="1" customWidth="1"/>
    <col min="10775" max="11008" width="9.140625" style="227"/>
    <col min="11009" max="11009" width="7.140625" style="227" customWidth="1"/>
    <col min="11010" max="11010" width="49.28515625" style="227" customWidth="1"/>
    <col min="11011" max="11011" width="22.85546875" style="227" customWidth="1"/>
    <col min="11012" max="11012" width="6.5703125" style="227" bestFit="1" customWidth="1"/>
    <col min="11013" max="11013" width="7.28515625" style="227" customWidth="1"/>
    <col min="11014" max="11014" width="8.7109375" style="227" customWidth="1"/>
    <col min="11015" max="11015" width="15.42578125" style="227" customWidth="1"/>
    <col min="11016" max="11016" width="17.85546875" style="227" customWidth="1"/>
    <col min="11017" max="11020" width="18.5703125" style="227" bestFit="1" customWidth="1"/>
    <col min="11021" max="11022" width="12.85546875" style="227" bestFit="1" customWidth="1"/>
    <col min="11023" max="11023" width="16.28515625" style="227" bestFit="1" customWidth="1"/>
    <col min="11024" max="11030" width="10.42578125" style="227" bestFit="1" customWidth="1"/>
    <col min="11031" max="11264" width="9.140625" style="227"/>
    <col min="11265" max="11265" width="7.140625" style="227" customWidth="1"/>
    <col min="11266" max="11266" width="49.28515625" style="227" customWidth="1"/>
    <col min="11267" max="11267" width="22.85546875" style="227" customWidth="1"/>
    <col min="11268" max="11268" width="6.5703125" style="227" bestFit="1" customWidth="1"/>
    <col min="11269" max="11269" width="7.28515625" style="227" customWidth="1"/>
    <col min="11270" max="11270" width="8.7109375" style="227" customWidth="1"/>
    <col min="11271" max="11271" width="15.42578125" style="227" customWidth="1"/>
    <col min="11272" max="11272" width="17.85546875" style="227" customWidth="1"/>
    <col min="11273" max="11276" width="18.5703125" style="227" bestFit="1" customWidth="1"/>
    <col min="11277" max="11278" width="12.85546875" style="227" bestFit="1" customWidth="1"/>
    <col min="11279" max="11279" width="16.28515625" style="227" bestFit="1" customWidth="1"/>
    <col min="11280" max="11286" width="10.42578125" style="227" bestFit="1" customWidth="1"/>
    <col min="11287" max="11520" width="9.140625" style="227"/>
    <col min="11521" max="11521" width="7.140625" style="227" customWidth="1"/>
    <col min="11522" max="11522" width="49.28515625" style="227" customWidth="1"/>
    <col min="11523" max="11523" width="22.85546875" style="227" customWidth="1"/>
    <col min="11524" max="11524" width="6.5703125" style="227" bestFit="1" customWidth="1"/>
    <col min="11525" max="11525" width="7.28515625" style="227" customWidth="1"/>
    <col min="11526" max="11526" width="8.7109375" style="227" customWidth="1"/>
    <col min="11527" max="11527" width="15.42578125" style="227" customWidth="1"/>
    <col min="11528" max="11528" width="17.85546875" style="227" customWidth="1"/>
    <col min="11529" max="11532" width="18.5703125" style="227" bestFit="1" customWidth="1"/>
    <col min="11533" max="11534" width="12.85546875" style="227" bestFit="1" customWidth="1"/>
    <col min="11535" max="11535" width="16.28515625" style="227" bestFit="1" customWidth="1"/>
    <col min="11536" max="11542" width="10.42578125" style="227" bestFit="1" customWidth="1"/>
    <col min="11543" max="11776" width="9.140625" style="227"/>
    <col min="11777" max="11777" width="7.140625" style="227" customWidth="1"/>
    <col min="11778" max="11778" width="49.28515625" style="227" customWidth="1"/>
    <col min="11779" max="11779" width="22.85546875" style="227" customWidth="1"/>
    <col min="11780" max="11780" width="6.5703125" style="227" bestFit="1" customWidth="1"/>
    <col min="11781" max="11781" width="7.28515625" style="227" customWidth="1"/>
    <col min="11782" max="11782" width="8.7109375" style="227" customWidth="1"/>
    <col min="11783" max="11783" width="15.42578125" style="227" customWidth="1"/>
    <col min="11784" max="11784" width="17.85546875" style="227" customWidth="1"/>
    <col min="11785" max="11788" width="18.5703125" style="227" bestFit="1" customWidth="1"/>
    <col min="11789" max="11790" width="12.85546875" style="227" bestFit="1" customWidth="1"/>
    <col min="11791" max="11791" width="16.28515625" style="227" bestFit="1" customWidth="1"/>
    <col min="11792" max="11798" width="10.42578125" style="227" bestFit="1" customWidth="1"/>
    <col min="11799" max="12032" width="9.140625" style="227"/>
    <col min="12033" max="12033" width="7.140625" style="227" customWidth="1"/>
    <col min="12034" max="12034" width="49.28515625" style="227" customWidth="1"/>
    <col min="12035" max="12035" width="22.85546875" style="227" customWidth="1"/>
    <col min="12036" max="12036" width="6.5703125" style="227" bestFit="1" customWidth="1"/>
    <col min="12037" max="12037" width="7.28515625" style="227" customWidth="1"/>
    <col min="12038" max="12038" width="8.7109375" style="227" customWidth="1"/>
    <col min="12039" max="12039" width="15.42578125" style="227" customWidth="1"/>
    <col min="12040" max="12040" width="17.85546875" style="227" customWidth="1"/>
    <col min="12041" max="12044" width="18.5703125" style="227" bestFit="1" customWidth="1"/>
    <col min="12045" max="12046" width="12.85546875" style="227" bestFit="1" customWidth="1"/>
    <col min="12047" max="12047" width="16.28515625" style="227" bestFit="1" customWidth="1"/>
    <col min="12048" max="12054" width="10.42578125" style="227" bestFit="1" customWidth="1"/>
    <col min="12055" max="12288" width="9.140625" style="227"/>
    <col min="12289" max="12289" width="7.140625" style="227" customWidth="1"/>
    <col min="12290" max="12290" width="49.28515625" style="227" customWidth="1"/>
    <col min="12291" max="12291" width="22.85546875" style="227" customWidth="1"/>
    <col min="12292" max="12292" width="6.5703125" style="227" bestFit="1" customWidth="1"/>
    <col min="12293" max="12293" width="7.28515625" style="227" customWidth="1"/>
    <col min="12294" max="12294" width="8.7109375" style="227" customWidth="1"/>
    <col min="12295" max="12295" width="15.42578125" style="227" customWidth="1"/>
    <col min="12296" max="12296" width="17.85546875" style="227" customWidth="1"/>
    <col min="12297" max="12300" width="18.5703125" style="227" bestFit="1" customWidth="1"/>
    <col min="12301" max="12302" width="12.85546875" style="227" bestFit="1" customWidth="1"/>
    <col min="12303" max="12303" width="16.28515625" style="227" bestFit="1" customWidth="1"/>
    <col min="12304" max="12310" width="10.42578125" style="227" bestFit="1" customWidth="1"/>
    <col min="12311" max="12544" width="9.140625" style="227"/>
    <col min="12545" max="12545" width="7.140625" style="227" customWidth="1"/>
    <col min="12546" max="12546" width="49.28515625" style="227" customWidth="1"/>
    <col min="12547" max="12547" width="22.85546875" style="227" customWidth="1"/>
    <col min="12548" max="12548" width="6.5703125" style="227" bestFit="1" customWidth="1"/>
    <col min="12549" max="12549" width="7.28515625" style="227" customWidth="1"/>
    <col min="12550" max="12550" width="8.7109375" style="227" customWidth="1"/>
    <col min="12551" max="12551" width="15.42578125" style="227" customWidth="1"/>
    <col min="12552" max="12552" width="17.85546875" style="227" customWidth="1"/>
    <col min="12553" max="12556" width="18.5703125" style="227" bestFit="1" customWidth="1"/>
    <col min="12557" max="12558" width="12.85546875" style="227" bestFit="1" customWidth="1"/>
    <col min="12559" max="12559" width="16.28515625" style="227" bestFit="1" customWidth="1"/>
    <col min="12560" max="12566" width="10.42578125" style="227" bestFit="1" customWidth="1"/>
    <col min="12567" max="12800" width="9.140625" style="227"/>
    <col min="12801" max="12801" width="7.140625" style="227" customWidth="1"/>
    <col min="12802" max="12802" width="49.28515625" style="227" customWidth="1"/>
    <col min="12803" max="12803" width="22.85546875" style="227" customWidth="1"/>
    <col min="12804" max="12804" width="6.5703125" style="227" bestFit="1" customWidth="1"/>
    <col min="12805" max="12805" width="7.28515625" style="227" customWidth="1"/>
    <col min="12806" max="12806" width="8.7109375" style="227" customWidth="1"/>
    <col min="12807" max="12807" width="15.42578125" style="227" customWidth="1"/>
    <col min="12808" max="12808" width="17.85546875" style="227" customWidth="1"/>
    <col min="12809" max="12812" width="18.5703125" style="227" bestFit="1" customWidth="1"/>
    <col min="12813" max="12814" width="12.85546875" style="227" bestFit="1" customWidth="1"/>
    <col min="12815" max="12815" width="16.28515625" style="227" bestFit="1" customWidth="1"/>
    <col min="12816" max="12822" width="10.42578125" style="227" bestFit="1" customWidth="1"/>
    <col min="12823" max="13056" width="9.140625" style="227"/>
    <col min="13057" max="13057" width="7.140625" style="227" customWidth="1"/>
    <col min="13058" max="13058" width="49.28515625" style="227" customWidth="1"/>
    <col min="13059" max="13059" width="22.85546875" style="227" customWidth="1"/>
    <col min="13060" max="13060" width="6.5703125" style="227" bestFit="1" customWidth="1"/>
    <col min="13061" max="13061" width="7.28515625" style="227" customWidth="1"/>
    <col min="13062" max="13062" width="8.7109375" style="227" customWidth="1"/>
    <col min="13063" max="13063" width="15.42578125" style="227" customWidth="1"/>
    <col min="13064" max="13064" width="17.85546875" style="227" customWidth="1"/>
    <col min="13065" max="13068" width="18.5703125" style="227" bestFit="1" customWidth="1"/>
    <col min="13069" max="13070" width="12.85546875" style="227" bestFit="1" customWidth="1"/>
    <col min="13071" max="13071" width="16.28515625" style="227" bestFit="1" customWidth="1"/>
    <col min="13072" max="13078" width="10.42578125" style="227" bestFit="1" customWidth="1"/>
    <col min="13079" max="13312" width="9.140625" style="227"/>
    <col min="13313" max="13313" width="7.140625" style="227" customWidth="1"/>
    <col min="13314" max="13314" width="49.28515625" style="227" customWidth="1"/>
    <col min="13315" max="13315" width="22.85546875" style="227" customWidth="1"/>
    <col min="13316" max="13316" width="6.5703125" style="227" bestFit="1" customWidth="1"/>
    <col min="13317" max="13317" width="7.28515625" style="227" customWidth="1"/>
    <col min="13318" max="13318" width="8.7109375" style="227" customWidth="1"/>
    <col min="13319" max="13319" width="15.42578125" style="227" customWidth="1"/>
    <col min="13320" max="13320" width="17.85546875" style="227" customWidth="1"/>
    <col min="13321" max="13324" width="18.5703125" style="227" bestFit="1" customWidth="1"/>
    <col min="13325" max="13326" width="12.85546875" style="227" bestFit="1" customWidth="1"/>
    <col min="13327" max="13327" width="16.28515625" style="227" bestFit="1" customWidth="1"/>
    <col min="13328" max="13334" width="10.42578125" style="227" bestFit="1" customWidth="1"/>
    <col min="13335" max="13568" width="9.140625" style="227"/>
    <col min="13569" max="13569" width="7.140625" style="227" customWidth="1"/>
    <col min="13570" max="13570" width="49.28515625" style="227" customWidth="1"/>
    <col min="13571" max="13571" width="22.85546875" style="227" customWidth="1"/>
    <col min="13572" max="13572" width="6.5703125" style="227" bestFit="1" customWidth="1"/>
    <col min="13573" max="13573" width="7.28515625" style="227" customWidth="1"/>
    <col min="13574" max="13574" width="8.7109375" style="227" customWidth="1"/>
    <col min="13575" max="13575" width="15.42578125" style="227" customWidth="1"/>
    <col min="13576" max="13576" width="17.85546875" style="227" customWidth="1"/>
    <col min="13577" max="13580" width="18.5703125" style="227" bestFit="1" customWidth="1"/>
    <col min="13581" max="13582" width="12.85546875" style="227" bestFit="1" customWidth="1"/>
    <col min="13583" max="13583" width="16.28515625" style="227" bestFit="1" customWidth="1"/>
    <col min="13584" max="13590" width="10.42578125" style="227" bestFit="1" customWidth="1"/>
    <col min="13591" max="13824" width="9.140625" style="227"/>
    <col min="13825" max="13825" width="7.140625" style="227" customWidth="1"/>
    <col min="13826" max="13826" width="49.28515625" style="227" customWidth="1"/>
    <col min="13827" max="13827" width="22.85546875" style="227" customWidth="1"/>
    <col min="13828" max="13828" width="6.5703125" style="227" bestFit="1" customWidth="1"/>
    <col min="13829" max="13829" width="7.28515625" style="227" customWidth="1"/>
    <col min="13830" max="13830" width="8.7109375" style="227" customWidth="1"/>
    <col min="13831" max="13831" width="15.42578125" style="227" customWidth="1"/>
    <col min="13832" max="13832" width="17.85546875" style="227" customWidth="1"/>
    <col min="13833" max="13836" width="18.5703125" style="227" bestFit="1" customWidth="1"/>
    <col min="13837" max="13838" width="12.85546875" style="227" bestFit="1" customWidth="1"/>
    <col min="13839" max="13839" width="16.28515625" style="227" bestFit="1" customWidth="1"/>
    <col min="13840" max="13846" width="10.42578125" style="227" bestFit="1" customWidth="1"/>
    <col min="13847" max="14080" width="9.140625" style="227"/>
    <col min="14081" max="14081" width="7.140625" style="227" customWidth="1"/>
    <col min="14082" max="14082" width="49.28515625" style="227" customWidth="1"/>
    <col min="14083" max="14083" width="22.85546875" style="227" customWidth="1"/>
    <col min="14084" max="14084" width="6.5703125" style="227" bestFit="1" customWidth="1"/>
    <col min="14085" max="14085" width="7.28515625" style="227" customWidth="1"/>
    <col min="14086" max="14086" width="8.7109375" style="227" customWidth="1"/>
    <col min="14087" max="14087" width="15.42578125" style="227" customWidth="1"/>
    <col min="14088" max="14088" width="17.85546875" style="227" customWidth="1"/>
    <col min="14089" max="14092" width="18.5703125" style="227" bestFit="1" customWidth="1"/>
    <col min="14093" max="14094" width="12.85546875" style="227" bestFit="1" customWidth="1"/>
    <col min="14095" max="14095" width="16.28515625" style="227" bestFit="1" customWidth="1"/>
    <col min="14096" max="14102" width="10.42578125" style="227" bestFit="1" customWidth="1"/>
    <col min="14103" max="14336" width="9.140625" style="227"/>
    <col min="14337" max="14337" width="7.140625" style="227" customWidth="1"/>
    <col min="14338" max="14338" width="49.28515625" style="227" customWidth="1"/>
    <col min="14339" max="14339" width="22.85546875" style="227" customWidth="1"/>
    <col min="14340" max="14340" width="6.5703125" style="227" bestFit="1" customWidth="1"/>
    <col min="14341" max="14341" width="7.28515625" style="227" customWidth="1"/>
    <col min="14342" max="14342" width="8.7109375" style="227" customWidth="1"/>
    <col min="14343" max="14343" width="15.42578125" style="227" customWidth="1"/>
    <col min="14344" max="14344" width="17.85546875" style="227" customWidth="1"/>
    <col min="14345" max="14348" width="18.5703125" style="227" bestFit="1" customWidth="1"/>
    <col min="14349" max="14350" width="12.85546875" style="227" bestFit="1" customWidth="1"/>
    <col min="14351" max="14351" width="16.28515625" style="227" bestFit="1" customWidth="1"/>
    <col min="14352" max="14358" width="10.42578125" style="227" bestFit="1" customWidth="1"/>
    <col min="14359" max="14592" width="9.140625" style="227"/>
    <col min="14593" max="14593" width="7.140625" style="227" customWidth="1"/>
    <col min="14594" max="14594" width="49.28515625" style="227" customWidth="1"/>
    <col min="14595" max="14595" width="22.85546875" style="227" customWidth="1"/>
    <col min="14596" max="14596" width="6.5703125" style="227" bestFit="1" customWidth="1"/>
    <col min="14597" max="14597" width="7.28515625" style="227" customWidth="1"/>
    <col min="14598" max="14598" width="8.7109375" style="227" customWidth="1"/>
    <col min="14599" max="14599" width="15.42578125" style="227" customWidth="1"/>
    <col min="14600" max="14600" width="17.85546875" style="227" customWidth="1"/>
    <col min="14601" max="14604" width="18.5703125" style="227" bestFit="1" customWidth="1"/>
    <col min="14605" max="14606" width="12.85546875" style="227" bestFit="1" customWidth="1"/>
    <col min="14607" max="14607" width="16.28515625" style="227" bestFit="1" customWidth="1"/>
    <col min="14608" max="14614" width="10.42578125" style="227" bestFit="1" customWidth="1"/>
    <col min="14615" max="14848" width="9.140625" style="227"/>
    <col min="14849" max="14849" width="7.140625" style="227" customWidth="1"/>
    <col min="14850" max="14850" width="49.28515625" style="227" customWidth="1"/>
    <col min="14851" max="14851" width="22.85546875" style="227" customWidth="1"/>
    <col min="14852" max="14852" width="6.5703125" style="227" bestFit="1" customWidth="1"/>
    <col min="14853" max="14853" width="7.28515625" style="227" customWidth="1"/>
    <col min="14854" max="14854" width="8.7109375" style="227" customWidth="1"/>
    <col min="14855" max="14855" width="15.42578125" style="227" customWidth="1"/>
    <col min="14856" max="14856" width="17.85546875" style="227" customWidth="1"/>
    <col min="14857" max="14860" width="18.5703125" style="227" bestFit="1" customWidth="1"/>
    <col min="14861" max="14862" width="12.85546875" style="227" bestFit="1" customWidth="1"/>
    <col min="14863" max="14863" width="16.28515625" style="227" bestFit="1" customWidth="1"/>
    <col min="14864" max="14870" width="10.42578125" style="227" bestFit="1" customWidth="1"/>
    <col min="14871" max="15104" width="9.140625" style="227"/>
    <col min="15105" max="15105" width="7.140625" style="227" customWidth="1"/>
    <col min="15106" max="15106" width="49.28515625" style="227" customWidth="1"/>
    <col min="15107" max="15107" width="22.85546875" style="227" customWidth="1"/>
    <col min="15108" max="15108" width="6.5703125" style="227" bestFit="1" customWidth="1"/>
    <col min="15109" max="15109" width="7.28515625" style="227" customWidth="1"/>
    <col min="15110" max="15110" width="8.7109375" style="227" customWidth="1"/>
    <col min="15111" max="15111" width="15.42578125" style="227" customWidth="1"/>
    <col min="15112" max="15112" width="17.85546875" style="227" customWidth="1"/>
    <col min="15113" max="15116" width="18.5703125" style="227" bestFit="1" customWidth="1"/>
    <col min="15117" max="15118" width="12.85546875" style="227" bestFit="1" customWidth="1"/>
    <col min="15119" max="15119" width="16.28515625" style="227" bestFit="1" customWidth="1"/>
    <col min="15120" max="15126" width="10.42578125" style="227" bestFit="1" customWidth="1"/>
    <col min="15127" max="15360" width="9.140625" style="227"/>
    <col min="15361" max="15361" width="7.140625" style="227" customWidth="1"/>
    <col min="15362" max="15362" width="49.28515625" style="227" customWidth="1"/>
    <col min="15363" max="15363" width="22.85546875" style="227" customWidth="1"/>
    <col min="15364" max="15364" width="6.5703125" style="227" bestFit="1" customWidth="1"/>
    <col min="15365" max="15365" width="7.28515625" style="227" customWidth="1"/>
    <col min="15366" max="15366" width="8.7109375" style="227" customWidth="1"/>
    <col min="15367" max="15367" width="15.42578125" style="227" customWidth="1"/>
    <col min="15368" max="15368" width="17.85546875" style="227" customWidth="1"/>
    <col min="15369" max="15372" width="18.5703125" style="227" bestFit="1" customWidth="1"/>
    <col min="15373" max="15374" width="12.85546875" style="227" bestFit="1" customWidth="1"/>
    <col min="15375" max="15375" width="16.28515625" style="227" bestFit="1" customWidth="1"/>
    <col min="15376" max="15382" width="10.42578125" style="227" bestFit="1" customWidth="1"/>
    <col min="15383" max="15616" width="9.140625" style="227"/>
    <col min="15617" max="15617" width="7.140625" style="227" customWidth="1"/>
    <col min="15618" max="15618" width="49.28515625" style="227" customWidth="1"/>
    <col min="15619" max="15619" width="22.85546875" style="227" customWidth="1"/>
    <col min="15620" max="15620" width="6.5703125" style="227" bestFit="1" customWidth="1"/>
    <col min="15621" max="15621" width="7.28515625" style="227" customWidth="1"/>
    <col min="15622" max="15622" width="8.7109375" style="227" customWidth="1"/>
    <col min="15623" max="15623" width="15.42578125" style="227" customWidth="1"/>
    <col min="15624" max="15624" width="17.85546875" style="227" customWidth="1"/>
    <col min="15625" max="15628" width="18.5703125" style="227" bestFit="1" customWidth="1"/>
    <col min="15629" max="15630" width="12.85546875" style="227" bestFit="1" customWidth="1"/>
    <col min="15631" max="15631" width="16.28515625" style="227" bestFit="1" customWidth="1"/>
    <col min="15632" max="15638" width="10.42578125" style="227" bestFit="1" customWidth="1"/>
    <col min="15639" max="15872" width="9.140625" style="227"/>
    <col min="15873" max="15873" width="7.140625" style="227" customWidth="1"/>
    <col min="15874" max="15874" width="49.28515625" style="227" customWidth="1"/>
    <col min="15875" max="15875" width="22.85546875" style="227" customWidth="1"/>
    <col min="15876" max="15876" width="6.5703125" style="227" bestFit="1" customWidth="1"/>
    <col min="15877" max="15877" width="7.28515625" style="227" customWidth="1"/>
    <col min="15878" max="15878" width="8.7109375" style="227" customWidth="1"/>
    <col min="15879" max="15879" width="15.42578125" style="227" customWidth="1"/>
    <col min="15880" max="15880" width="17.85546875" style="227" customWidth="1"/>
    <col min="15881" max="15884" width="18.5703125" style="227" bestFit="1" customWidth="1"/>
    <col min="15885" max="15886" width="12.85546875" style="227" bestFit="1" customWidth="1"/>
    <col min="15887" max="15887" width="16.28515625" style="227" bestFit="1" customWidth="1"/>
    <col min="15888" max="15894" width="10.42578125" style="227" bestFit="1" customWidth="1"/>
    <col min="15895" max="16128" width="9.140625" style="227"/>
    <col min="16129" max="16129" width="7.140625" style="227" customWidth="1"/>
    <col min="16130" max="16130" width="49.28515625" style="227" customWidth="1"/>
    <col min="16131" max="16131" width="22.85546875" style="227" customWidth="1"/>
    <col min="16132" max="16132" width="6.5703125" style="227" bestFit="1" customWidth="1"/>
    <col min="16133" max="16133" width="7.28515625" style="227" customWidth="1"/>
    <col min="16134" max="16134" width="8.7109375" style="227" customWidth="1"/>
    <col min="16135" max="16135" width="15.42578125" style="227" customWidth="1"/>
    <col min="16136" max="16136" width="17.85546875" style="227" customWidth="1"/>
    <col min="16137" max="16140" width="18.5703125" style="227" bestFit="1" customWidth="1"/>
    <col min="16141" max="16142" width="12.85546875" style="227" bestFit="1" customWidth="1"/>
    <col min="16143" max="16143" width="16.28515625" style="227" bestFit="1" customWidth="1"/>
    <col min="16144" max="16150" width="10.42578125" style="227" bestFit="1" customWidth="1"/>
    <col min="16151" max="16384" width="9.140625" style="227"/>
  </cols>
  <sheetData>
    <row r="1" spans="1:3">
      <c r="A1" s="215"/>
      <c r="B1" s="215"/>
      <c r="C1" s="216" t="s">
        <v>2855</v>
      </c>
    </row>
    <row r="2" spans="1:3">
      <c r="A2" s="215" t="s">
        <v>263</v>
      </c>
      <c r="B2" s="215"/>
      <c r="C2" s="216" t="s">
        <v>2650</v>
      </c>
    </row>
    <row r="3" spans="1:3">
      <c r="A3" s="215" t="s">
        <v>263</v>
      </c>
      <c r="B3" s="215"/>
      <c r="C3" s="215"/>
    </row>
    <row r="4" spans="1:3" ht="11.25" customHeight="1">
      <c r="A4" s="412" t="s">
        <v>2854</v>
      </c>
      <c r="B4" s="412"/>
      <c r="C4" s="412"/>
    </row>
    <row r="5" spans="1:3" ht="26.25" customHeight="1">
      <c r="A5" s="412"/>
      <c r="B5" s="412"/>
      <c r="C5" s="412"/>
    </row>
    <row r="6" spans="1:3">
      <c r="A6" s="215" t="s">
        <v>263</v>
      </c>
      <c r="B6" s="215"/>
      <c r="C6" s="215"/>
    </row>
    <row r="7" spans="1:3" ht="27" customHeight="1">
      <c r="A7" s="217" t="s">
        <v>2491</v>
      </c>
      <c r="B7" s="217" t="s">
        <v>516</v>
      </c>
      <c r="C7" s="218" t="s">
        <v>2492</v>
      </c>
    </row>
    <row r="8" spans="1:3">
      <c r="A8" s="225">
        <v>1</v>
      </c>
      <c r="B8" s="225">
        <v>2</v>
      </c>
      <c r="C8" s="226">
        <v>3</v>
      </c>
    </row>
    <row r="9" spans="1:3" s="229" customFormat="1" ht="12.75">
      <c r="A9" s="225">
        <v>1</v>
      </c>
      <c r="B9" s="228" t="s">
        <v>2493</v>
      </c>
      <c r="C9" s="221">
        <v>32435.7</v>
      </c>
    </row>
    <row r="10" spans="1:3" s="229" customFormat="1" ht="12.75">
      <c r="A10" s="225">
        <v>2</v>
      </c>
      <c r="B10" s="228" t="s">
        <v>2494</v>
      </c>
      <c r="C10" s="221">
        <v>1929.4</v>
      </c>
    </row>
    <row r="11" spans="1:3">
      <c r="A11" s="219"/>
      <c r="B11" s="220" t="s">
        <v>2558</v>
      </c>
      <c r="C11" s="221">
        <v>1929.4</v>
      </c>
    </row>
    <row r="12" spans="1:3" s="229" customFormat="1" ht="12.75">
      <c r="A12" s="225">
        <v>3</v>
      </c>
      <c r="B12" s="228" t="s">
        <v>2495</v>
      </c>
      <c r="C12" s="221">
        <v>4710</v>
      </c>
    </row>
    <row r="13" spans="1:3" s="229" customFormat="1" ht="12.75">
      <c r="A13" s="225">
        <v>4</v>
      </c>
      <c r="B13" s="228" t="s">
        <v>2496</v>
      </c>
      <c r="C13" s="221">
        <v>1623.5</v>
      </c>
    </row>
    <row r="14" spans="1:3">
      <c r="A14" s="219"/>
      <c r="B14" s="220" t="s">
        <v>2559</v>
      </c>
      <c r="C14" s="221">
        <v>1623.5</v>
      </c>
    </row>
    <row r="15" spans="1:3" s="229" customFormat="1" ht="12.75">
      <c r="A15" s="225">
        <v>5</v>
      </c>
      <c r="B15" s="228" t="s">
        <v>2497</v>
      </c>
      <c r="C15" s="221">
        <v>1756.4</v>
      </c>
    </row>
    <row r="16" spans="1:3" s="229" customFormat="1" ht="12.75">
      <c r="A16" s="225">
        <v>6</v>
      </c>
      <c r="B16" s="228" t="s">
        <v>2498</v>
      </c>
      <c r="C16" s="221">
        <v>2064.1999999999998</v>
      </c>
    </row>
    <row r="17" spans="1:3">
      <c r="A17" s="219"/>
      <c r="B17" s="220" t="s">
        <v>2560</v>
      </c>
      <c r="C17" s="221">
        <v>2064.1999999999998</v>
      </c>
    </row>
    <row r="18" spans="1:3" s="229" customFormat="1" ht="12.75">
      <c r="A18" s="225">
        <v>7</v>
      </c>
      <c r="B18" s="228" t="s">
        <v>2499</v>
      </c>
      <c r="C18" s="221">
        <v>1744.3</v>
      </c>
    </row>
    <row r="19" spans="1:3">
      <c r="A19" s="219"/>
      <c r="B19" s="220" t="s">
        <v>2561</v>
      </c>
      <c r="C19" s="221">
        <v>1744.3</v>
      </c>
    </row>
    <row r="20" spans="1:3" s="229" customFormat="1" ht="12.75">
      <c r="A20" s="225">
        <v>8</v>
      </c>
      <c r="B20" s="228" t="s">
        <v>2500</v>
      </c>
      <c r="C20" s="221">
        <v>4347.1000000000004</v>
      </c>
    </row>
    <row r="21" spans="1:3">
      <c r="A21" s="219"/>
      <c r="B21" s="220" t="s">
        <v>2562</v>
      </c>
      <c r="C21" s="221">
        <v>4306.1000000000004</v>
      </c>
    </row>
    <row r="22" spans="1:3">
      <c r="A22" s="219"/>
      <c r="B22" s="220" t="s">
        <v>549</v>
      </c>
      <c r="C22" s="221">
        <v>22.8</v>
      </c>
    </row>
    <row r="23" spans="1:3">
      <c r="A23" s="219"/>
      <c r="B23" s="220" t="s">
        <v>550</v>
      </c>
      <c r="C23" s="221">
        <v>18.2</v>
      </c>
    </row>
    <row r="24" spans="1:3" s="229" customFormat="1" ht="12.75">
      <c r="A24" s="225">
        <v>9</v>
      </c>
      <c r="B24" s="228" t="s">
        <v>2501</v>
      </c>
      <c r="C24" s="221">
        <v>2677.7</v>
      </c>
    </row>
    <row r="25" spans="1:3" s="229" customFormat="1" ht="12.75">
      <c r="A25" s="225">
        <v>10</v>
      </c>
      <c r="B25" s="228" t="s">
        <v>2502</v>
      </c>
      <c r="C25" s="221">
        <v>3253.1</v>
      </c>
    </row>
    <row r="26" spans="1:3" s="229" customFormat="1" ht="12.75">
      <c r="A26" s="225">
        <v>11</v>
      </c>
      <c r="B26" s="228" t="s">
        <v>2503</v>
      </c>
      <c r="C26" s="221">
        <v>4105.5</v>
      </c>
    </row>
    <row r="27" spans="1:3" s="229" customFormat="1" ht="12.75">
      <c r="A27" s="225">
        <v>12</v>
      </c>
      <c r="B27" s="228" t="s">
        <v>2504</v>
      </c>
      <c r="C27" s="221">
        <v>3425.5</v>
      </c>
    </row>
    <row r="28" spans="1:3">
      <c r="A28" s="219"/>
      <c r="B28" s="220" t="s">
        <v>2563</v>
      </c>
      <c r="C28" s="221">
        <v>3425.5</v>
      </c>
    </row>
    <row r="29" spans="1:3" s="229" customFormat="1" ht="12.75">
      <c r="A29" s="225">
        <v>13</v>
      </c>
      <c r="B29" s="228" t="s">
        <v>2505</v>
      </c>
      <c r="C29" s="221">
        <v>2261</v>
      </c>
    </row>
    <row r="30" spans="1:3">
      <c r="A30" s="219"/>
      <c r="B30" s="220" t="s">
        <v>2564</v>
      </c>
      <c r="C30" s="221">
        <v>2261</v>
      </c>
    </row>
    <row r="31" spans="1:3" s="229" customFormat="1" ht="12.75">
      <c r="A31" s="225">
        <v>14</v>
      </c>
      <c r="B31" s="228" t="s">
        <v>2506</v>
      </c>
      <c r="C31" s="221">
        <v>1597</v>
      </c>
    </row>
    <row r="32" spans="1:3">
      <c r="A32" s="219"/>
      <c r="B32" s="220" t="s">
        <v>2565</v>
      </c>
      <c r="C32" s="221">
        <v>1597</v>
      </c>
    </row>
    <row r="33" spans="1:3" s="229" customFormat="1" ht="12.75">
      <c r="A33" s="225">
        <v>15</v>
      </c>
      <c r="B33" s="228" t="s">
        <v>2507</v>
      </c>
      <c r="C33" s="221">
        <v>1039.2</v>
      </c>
    </row>
    <row r="34" spans="1:3">
      <c r="A34" s="219"/>
      <c r="B34" s="220" t="s">
        <v>2566</v>
      </c>
      <c r="C34" s="221">
        <v>1039.2</v>
      </c>
    </row>
    <row r="35" spans="1:3" s="229" customFormat="1" ht="12.75">
      <c r="A35" s="225">
        <v>16</v>
      </c>
      <c r="B35" s="228" t="s">
        <v>2508</v>
      </c>
      <c r="C35" s="221">
        <v>916.3</v>
      </c>
    </row>
    <row r="36" spans="1:3">
      <c r="A36" s="219"/>
      <c r="B36" s="220" t="s">
        <v>2567</v>
      </c>
      <c r="C36" s="221">
        <v>916.3</v>
      </c>
    </row>
    <row r="37" spans="1:3" s="229" customFormat="1" ht="12.75">
      <c r="A37" s="225">
        <v>17</v>
      </c>
      <c r="B37" s="228" t="s">
        <v>2509</v>
      </c>
      <c r="C37" s="221">
        <v>2030</v>
      </c>
    </row>
    <row r="38" spans="1:3">
      <c r="A38" s="219"/>
      <c r="B38" s="220" t="s">
        <v>2568</v>
      </c>
      <c r="C38" s="221">
        <v>2030</v>
      </c>
    </row>
    <row r="39" spans="1:3" s="229" customFormat="1" ht="12.75">
      <c r="A39" s="225">
        <v>18</v>
      </c>
      <c r="B39" s="228" t="s">
        <v>2510</v>
      </c>
      <c r="C39" s="221">
        <v>1431.5</v>
      </c>
    </row>
    <row r="40" spans="1:3">
      <c r="A40" s="219"/>
      <c r="B40" s="220" t="s">
        <v>2569</v>
      </c>
      <c r="C40" s="221">
        <v>1431.5</v>
      </c>
    </row>
    <row r="41" spans="1:3" s="229" customFormat="1" ht="12.75">
      <c r="A41" s="225">
        <v>19</v>
      </c>
      <c r="B41" s="228" t="s">
        <v>2511</v>
      </c>
      <c r="C41" s="221">
        <v>935.8</v>
      </c>
    </row>
    <row r="42" spans="1:3">
      <c r="A42" s="219"/>
      <c r="B42" s="220" t="s">
        <v>2570</v>
      </c>
      <c r="C42" s="221">
        <v>935.8</v>
      </c>
    </row>
    <row r="43" spans="1:3" s="229" customFormat="1" ht="12.75">
      <c r="A43" s="225">
        <v>20</v>
      </c>
      <c r="B43" s="228" t="s">
        <v>2512</v>
      </c>
      <c r="C43" s="221">
        <v>1613</v>
      </c>
    </row>
    <row r="44" spans="1:3">
      <c r="A44" s="219"/>
      <c r="B44" s="220" t="s">
        <v>2571</v>
      </c>
      <c r="C44" s="221">
        <v>1613</v>
      </c>
    </row>
    <row r="45" spans="1:3" s="229" customFormat="1" ht="12.75">
      <c r="A45" s="225">
        <v>21</v>
      </c>
      <c r="B45" s="228" t="s">
        <v>2513</v>
      </c>
      <c r="C45" s="221">
        <v>1318.6</v>
      </c>
    </row>
    <row r="46" spans="1:3">
      <c r="A46" s="219"/>
      <c r="B46" s="220" t="s">
        <v>2572</v>
      </c>
      <c r="C46" s="221">
        <v>1318.6</v>
      </c>
    </row>
    <row r="47" spans="1:3" s="229" customFormat="1" ht="12.75">
      <c r="A47" s="225">
        <v>22</v>
      </c>
      <c r="B47" s="228" t="s">
        <v>2514</v>
      </c>
      <c r="C47" s="221">
        <v>924.3</v>
      </c>
    </row>
    <row r="48" spans="1:3">
      <c r="A48" s="219"/>
      <c r="B48" s="220" t="s">
        <v>2573</v>
      </c>
      <c r="C48" s="221">
        <v>924.3</v>
      </c>
    </row>
    <row r="49" spans="1:3" s="229" customFormat="1" ht="12.75">
      <c r="A49" s="225">
        <v>23</v>
      </c>
      <c r="B49" s="228" t="s">
        <v>2517</v>
      </c>
      <c r="C49" s="221">
        <v>1651.6</v>
      </c>
    </row>
    <row r="50" spans="1:3">
      <c r="A50" s="219"/>
      <c r="B50" s="220" t="s">
        <v>2574</v>
      </c>
      <c r="C50" s="221">
        <v>1651.6</v>
      </c>
    </row>
    <row r="51" spans="1:3" s="229" customFormat="1" ht="12.75">
      <c r="A51" s="225">
        <v>24</v>
      </c>
      <c r="B51" s="228" t="s">
        <v>2519</v>
      </c>
      <c r="C51" s="221">
        <v>1943.6</v>
      </c>
    </row>
    <row r="52" spans="1:3">
      <c r="A52" s="219"/>
      <c r="B52" s="220" t="s">
        <v>2575</v>
      </c>
      <c r="C52" s="221">
        <v>1943.6</v>
      </c>
    </row>
    <row r="53" spans="1:3" s="229" customFormat="1" ht="12.75">
      <c r="A53" s="225">
        <v>25</v>
      </c>
      <c r="B53" s="228" t="s">
        <v>2520</v>
      </c>
      <c r="C53" s="221">
        <v>1548.5</v>
      </c>
    </row>
    <row r="54" spans="1:3">
      <c r="A54" s="219"/>
      <c r="B54" s="220" t="s">
        <v>2576</v>
      </c>
      <c r="C54" s="221">
        <v>1548.5</v>
      </c>
    </row>
    <row r="55" spans="1:3" s="229" customFormat="1" ht="12.75">
      <c r="A55" s="225">
        <v>26</v>
      </c>
      <c r="B55" s="228" t="s">
        <v>2521</v>
      </c>
      <c r="C55" s="221">
        <v>2843.6000000000004</v>
      </c>
    </row>
    <row r="56" spans="1:3">
      <c r="A56" s="219"/>
      <c r="B56" s="220" t="s">
        <v>2577</v>
      </c>
      <c r="C56" s="221">
        <v>2510.1999999999998</v>
      </c>
    </row>
    <row r="57" spans="1:3">
      <c r="A57" s="219"/>
      <c r="B57" s="220" t="s">
        <v>691</v>
      </c>
      <c r="C57" s="221">
        <v>63.5</v>
      </c>
    </row>
    <row r="58" spans="1:3">
      <c r="A58" s="219"/>
      <c r="B58" s="220" t="s">
        <v>692</v>
      </c>
      <c r="C58" s="221">
        <v>135.80000000000001</v>
      </c>
    </row>
    <row r="59" spans="1:3">
      <c r="A59" s="219"/>
      <c r="B59" s="220" t="s">
        <v>693</v>
      </c>
      <c r="C59" s="221">
        <v>69.3</v>
      </c>
    </row>
    <row r="60" spans="1:3">
      <c r="A60" s="219"/>
      <c r="B60" s="220" t="s">
        <v>695</v>
      </c>
      <c r="C60" s="221">
        <v>64.8</v>
      </c>
    </row>
    <row r="61" spans="1:3" s="229" customFormat="1" ht="12.75">
      <c r="A61" s="225">
        <v>27</v>
      </c>
      <c r="B61" s="228" t="s">
        <v>2522</v>
      </c>
      <c r="C61" s="221">
        <v>1605</v>
      </c>
    </row>
    <row r="62" spans="1:3">
      <c r="A62" s="219"/>
      <c r="B62" s="220" t="s">
        <v>2578</v>
      </c>
      <c r="C62" s="221">
        <v>1605</v>
      </c>
    </row>
    <row r="63" spans="1:3" s="229" customFormat="1" ht="12.75">
      <c r="A63" s="225">
        <v>28</v>
      </c>
      <c r="B63" s="228" t="s">
        <v>2524</v>
      </c>
      <c r="C63" s="221">
        <v>1431.4</v>
      </c>
    </row>
    <row r="64" spans="1:3">
      <c r="A64" s="219"/>
      <c r="B64" s="220" t="s">
        <v>2579</v>
      </c>
      <c r="C64" s="221">
        <v>1431.4</v>
      </c>
    </row>
    <row r="65" spans="1:3" s="229" customFormat="1" ht="12.75">
      <c r="A65" s="225">
        <v>29</v>
      </c>
      <c r="B65" s="228" t="s">
        <v>2525</v>
      </c>
      <c r="C65" s="221">
        <v>1120.2</v>
      </c>
    </row>
    <row r="66" spans="1:3">
      <c r="A66" s="219"/>
      <c r="B66" s="220" t="s">
        <v>2580</v>
      </c>
      <c r="C66" s="221">
        <v>1120.2</v>
      </c>
    </row>
    <row r="67" spans="1:3" s="229" customFormat="1" ht="12.75">
      <c r="A67" s="225">
        <v>30</v>
      </c>
      <c r="B67" s="228" t="s">
        <v>2526</v>
      </c>
      <c r="C67" s="221">
        <v>2559.1999999999998</v>
      </c>
    </row>
    <row r="68" spans="1:3">
      <c r="A68" s="219"/>
      <c r="B68" s="220" t="s">
        <v>2581</v>
      </c>
      <c r="C68" s="221">
        <v>2559.1999999999998</v>
      </c>
    </row>
    <row r="69" spans="1:3" s="229" customFormat="1" ht="12.75">
      <c r="A69" s="225">
        <v>31</v>
      </c>
      <c r="B69" s="228" t="s">
        <v>2527</v>
      </c>
      <c r="C69" s="221">
        <v>1307</v>
      </c>
    </row>
    <row r="70" spans="1:3">
      <c r="A70" s="219"/>
      <c r="B70" s="220" t="s">
        <v>2582</v>
      </c>
      <c r="C70" s="221">
        <v>1307</v>
      </c>
    </row>
    <row r="71" spans="1:3" s="229" customFormat="1" ht="12.75">
      <c r="A71" s="225">
        <v>32</v>
      </c>
      <c r="B71" s="228" t="s">
        <v>2528</v>
      </c>
      <c r="C71" s="221">
        <v>2843.6</v>
      </c>
    </row>
    <row r="72" spans="1:3">
      <c r="A72" s="219"/>
      <c r="B72" s="220" t="s">
        <v>2583</v>
      </c>
      <c r="C72" s="221">
        <v>2843.6</v>
      </c>
    </row>
    <row r="73" spans="1:3" s="229" customFormat="1" ht="12.75">
      <c r="A73" s="225">
        <v>33</v>
      </c>
      <c r="B73" s="228" t="s">
        <v>2530</v>
      </c>
      <c r="C73" s="221">
        <v>998.1</v>
      </c>
    </row>
    <row r="74" spans="1:3">
      <c r="A74" s="219"/>
      <c r="B74" s="220" t="s">
        <v>2584</v>
      </c>
      <c r="C74" s="221">
        <v>998.1</v>
      </c>
    </row>
    <row r="75" spans="1:3" s="229" customFormat="1" ht="12.75">
      <c r="A75" s="225">
        <v>34</v>
      </c>
      <c r="B75" s="228" t="s">
        <v>2531</v>
      </c>
      <c r="C75" s="221">
        <v>907.6</v>
      </c>
    </row>
    <row r="76" spans="1:3">
      <c r="A76" s="219"/>
      <c r="B76" s="220" t="s">
        <v>2585</v>
      </c>
      <c r="C76" s="221">
        <v>907.6</v>
      </c>
    </row>
    <row r="77" spans="1:3" s="229" customFormat="1" ht="12.75">
      <c r="A77" s="225">
        <v>35</v>
      </c>
      <c r="B77" s="228" t="s">
        <v>2532</v>
      </c>
      <c r="C77" s="221">
        <v>1515.4</v>
      </c>
    </row>
    <row r="78" spans="1:3">
      <c r="A78" s="219"/>
      <c r="B78" s="220" t="s">
        <v>2586</v>
      </c>
      <c r="C78" s="221">
        <v>1515.4</v>
      </c>
    </row>
    <row r="79" spans="1:3" s="229" customFormat="1" ht="12.75">
      <c r="A79" s="225">
        <v>36</v>
      </c>
      <c r="B79" s="228" t="s">
        <v>2533</v>
      </c>
      <c r="C79" s="221">
        <v>941.8</v>
      </c>
    </row>
    <row r="80" spans="1:3">
      <c r="A80" s="219"/>
      <c r="B80" s="220" t="s">
        <v>2587</v>
      </c>
      <c r="C80" s="221">
        <v>941.8</v>
      </c>
    </row>
    <row r="81" spans="1:3" s="229" customFormat="1" ht="12.75">
      <c r="A81" s="225">
        <v>37</v>
      </c>
      <c r="B81" s="228" t="s">
        <v>2534</v>
      </c>
      <c r="C81" s="221">
        <v>1105</v>
      </c>
    </row>
    <row r="82" spans="1:3">
      <c r="A82" s="219"/>
      <c r="B82" s="220" t="s">
        <v>2588</v>
      </c>
      <c r="C82" s="221">
        <v>1105</v>
      </c>
    </row>
    <row r="83" spans="1:3" s="229" customFormat="1" ht="12.75">
      <c r="A83" s="225">
        <v>38</v>
      </c>
      <c r="B83" s="228" t="s">
        <v>2535</v>
      </c>
      <c r="C83" s="221">
        <v>911.3</v>
      </c>
    </row>
    <row r="84" spans="1:3">
      <c r="A84" s="219"/>
      <c r="B84" s="220" t="s">
        <v>2589</v>
      </c>
      <c r="C84" s="221">
        <v>911.3</v>
      </c>
    </row>
    <row r="85" spans="1:3" s="229" customFormat="1" ht="12.75">
      <c r="A85" s="225">
        <v>39</v>
      </c>
      <c r="B85" s="228" t="s">
        <v>2536</v>
      </c>
      <c r="C85" s="221">
        <v>1511.6</v>
      </c>
    </row>
    <row r="86" spans="1:3">
      <c r="A86" s="219"/>
      <c r="B86" s="220" t="s">
        <v>2590</v>
      </c>
      <c r="C86" s="221">
        <v>1439</v>
      </c>
    </row>
    <row r="87" spans="1:3">
      <c r="A87" s="219"/>
      <c r="B87" s="220" t="s">
        <v>798</v>
      </c>
      <c r="C87" s="221">
        <v>32.1</v>
      </c>
    </row>
    <row r="88" spans="1:3">
      <c r="A88" s="219"/>
      <c r="B88" s="220" t="s">
        <v>804</v>
      </c>
      <c r="C88" s="221">
        <v>40.5</v>
      </c>
    </row>
    <row r="89" spans="1:3" s="229" customFormat="1" ht="12.75">
      <c r="A89" s="225">
        <v>40</v>
      </c>
      <c r="B89" s="228" t="s">
        <v>2537</v>
      </c>
      <c r="C89" s="221">
        <v>3149.7</v>
      </c>
    </row>
    <row r="90" spans="1:3">
      <c r="A90" s="219"/>
      <c r="B90" s="220" t="s">
        <v>2591</v>
      </c>
      <c r="C90" s="221">
        <v>3149.7</v>
      </c>
    </row>
    <row r="91" spans="1:3" s="229" customFormat="1" ht="12.75">
      <c r="A91" s="225">
        <v>41</v>
      </c>
      <c r="B91" s="228" t="s">
        <v>1115</v>
      </c>
      <c r="C91" s="221">
        <v>1429.9</v>
      </c>
    </row>
    <row r="92" spans="1:3" s="229" customFormat="1" ht="12.75">
      <c r="A92" s="225">
        <v>42</v>
      </c>
      <c r="B92" s="228" t="s">
        <v>2539</v>
      </c>
      <c r="C92" s="221">
        <v>1440.8</v>
      </c>
    </row>
    <row r="93" spans="1:3" s="229" customFormat="1" ht="12.75">
      <c r="A93" s="225">
        <v>43</v>
      </c>
      <c r="B93" s="228" t="s">
        <v>2540</v>
      </c>
      <c r="C93" s="221">
        <v>1152.8</v>
      </c>
    </row>
    <row r="94" spans="1:3">
      <c r="A94" s="219"/>
      <c r="B94" s="220" t="s">
        <v>2592</v>
      </c>
      <c r="C94" s="221">
        <v>1152.8</v>
      </c>
    </row>
    <row r="95" spans="1:3" s="229" customFormat="1" ht="12.75">
      <c r="A95" s="225">
        <v>44</v>
      </c>
      <c r="B95" s="228" t="s">
        <v>2542</v>
      </c>
      <c r="C95" s="221">
        <v>1144.9000000000001</v>
      </c>
    </row>
    <row r="96" spans="1:3">
      <c r="A96" s="219"/>
      <c r="B96" s="220" t="s">
        <v>2593</v>
      </c>
      <c r="C96" s="221">
        <v>1144.9000000000001</v>
      </c>
    </row>
    <row r="97" spans="1:3" s="229" customFormat="1" ht="12.75">
      <c r="A97" s="225">
        <v>45</v>
      </c>
      <c r="B97" s="228" t="s">
        <v>2543</v>
      </c>
      <c r="C97" s="221">
        <v>1148.4000000000001</v>
      </c>
    </row>
    <row r="98" spans="1:3">
      <c r="A98" s="219"/>
      <c r="B98" s="220" t="s">
        <v>2594</v>
      </c>
      <c r="C98" s="221">
        <v>1148.4000000000001</v>
      </c>
    </row>
    <row r="99" spans="1:3" s="229" customFormat="1" ht="12.75">
      <c r="A99" s="225">
        <v>46</v>
      </c>
      <c r="B99" s="228" t="s">
        <v>2544</v>
      </c>
      <c r="C99" s="221">
        <v>1317.6</v>
      </c>
    </row>
    <row r="100" spans="1:3">
      <c r="A100" s="219"/>
      <c r="B100" s="220" t="s">
        <v>2595</v>
      </c>
      <c r="C100" s="221">
        <v>1317.6</v>
      </c>
    </row>
    <row r="101" spans="1:3" s="229" customFormat="1" ht="12.75">
      <c r="A101" s="225">
        <v>47</v>
      </c>
      <c r="B101" s="228" t="s">
        <v>2545</v>
      </c>
      <c r="C101" s="221">
        <v>923.8</v>
      </c>
    </row>
    <row r="102" spans="1:3">
      <c r="A102" s="219"/>
      <c r="B102" s="220" t="s">
        <v>2596</v>
      </c>
      <c r="C102" s="221">
        <v>923.8</v>
      </c>
    </row>
    <row r="103" spans="1:3" s="229" customFormat="1" ht="12.75">
      <c r="A103" s="225">
        <v>48</v>
      </c>
      <c r="B103" s="228" t="s">
        <v>2546</v>
      </c>
      <c r="C103" s="221">
        <v>1295.9000000000001</v>
      </c>
    </row>
    <row r="104" spans="1:3">
      <c r="A104" s="222"/>
      <c r="B104" s="223" t="s">
        <v>2597</v>
      </c>
      <c r="C104" s="224">
        <v>1295.9000000000001</v>
      </c>
    </row>
    <row r="105" spans="1:3" s="229" customFormat="1" ht="12.75">
      <c r="A105" s="230"/>
      <c r="B105" s="230" t="s">
        <v>860</v>
      </c>
      <c r="C105" s="231">
        <v>117887.40000000002</v>
      </c>
    </row>
  </sheetData>
  <mergeCells count="1">
    <mergeCell ref="A4:C5"/>
  </mergeCells>
  <pageMargins left="0.70866141732283472" right="0.17" top="0.3" bottom="0.34" header="0.31496062992125984" footer="0.31496062992125984"/>
  <pageSetup paperSize="9" fitToHeight="0" orientation="portrait" r:id="rId1"/>
  <drawing r:id="rId2"/>
</worksheet>
</file>

<file path=xl/worksheets/sheet51.xml><?xml version="1.0" encoding="utf-8"?>
<worksheet xmlns="http://schemas.openxmlformats.org/spreadsheetml/2006/main" xmlns:r="http://schemas.openxmlformats.org/officeDocument/2006/relationships">
  <sheetPr>
    <pageSetUpPr fitToPage="1"/>
  </sheetPr>
  <dimension ref="A1:C319"/>
  <sheetViews>
    <sheetView workbookViewId="0">
      <selection activeCell="G26" sqref="G26"/>
    </sheetView>
  </sheetViews>
  <sheetFormatPr defaultRowHeight="15"/>
  <cols>
    <col min="1" max="1" width="7.140625" style="227" customWidth="1"/>
    <col min="2" max="2" width="49.28515625" style="227" customWidth="1"/>
    <col min="3" max="3" width="18" style="227" customWidth="1"/>
    <col min="4" max="4" width="6.5703125" style="227" bestFit="1" customWidth="1"/>
    <col min="5" max="5" width="7.28515625" style="227" customWidth="1"/>
    <col min="6" max="6" width="8.7109375" style="227" customWidth="1"/>
    <col min="7" max="7" width="15.42578125" style="227" customWidth="1"/>
    <col min="8" max="8" width="17.85546875" style="227" customWidth="1"/>
    <col min="9" max="12" width="18.5703125" style="227" bestFit="1" customWidth="1"/>
    <col min="13" max="14" width="12.85546875" style="227" bestFit="1" customWidth="1"/>
    <col min="15" max="15" width="16.28515625" style="227" bestFit="1" customWidth="1"/>
    <col min="16" max="22" width="10.42578125" style="227" bestFit="1" customWidth="1"/>
    <col min="23" max="256" width="9.140625" style="227"/>
    <col min="257" max="257" width="7.140625" style="227" customWidth="1"/>
    <col min="258" max="258" width="49.28515625" style="227" customWidth="1"/>
    <col min="259" max="259" width="18" style="227" customWidth="1"/>
    <col min="260" max="260" width="6.5703125" style="227" bestFit="1" customWidth="1"/>
    <col min="261" max="261" width="7.28515625" style="227" customWidth="1"/>
    <col min="262" max="262" width="8.7109375" style="227" customWidth="1"/>
    <col min="263" max="263" width="15.42578125" style="227" customWidth="1"/>
    <col min="264" max="264" width="17.85546875" style="227" customWidth="1"/>
    <col min="265" max="268" width="18.5703125" style="227" bestFit="1" customWidth="1"/>
    <col min="269" max="270" width="12.85546875" style="227" bestFit="1" customWidth="1"/>
    <col min="271" max="271" width="16.28515625" style="227" bestFit="1" customWidth="1"/>
    <col min="272" max="278" width="10.42578125" style="227" bestFit="1" customWidth="1"/>
    <col min="279" max="512" width="9.140625" style="227"/>
    <col min="513" max="513" width="7.140625" style="227" customWidth="1"/>
    <col min="514" max="514" width="49.28515625" style="227" customWidth="1"/>
    <col min="515" max="515" width="18" style="227" customWidth="1"/>
    <col min="516" max="516" width="6.5703125" style="227" bestFit="1" customWidth="1"/>
    <col min="517" max="517" width="7.28515625" style="227" customWidth="1"/>
    <col min="518" max="518" width="8.7109375" style="227" customWidth="1"/>
    <col min="519" max="519" width="15.42578125" style="227" customWidth="1"/>
    <col min="520" max="520" width="17.85546875" style="227" customWidth="1"/>
    <col min="521" max="524" width="18.5703125" style="227" bestFit="1" customWidth="1"/>
    <col min="525" max="526" width="12.85546875" style="227" bestFit="1" customWidth="1"/>
    <col min="527" max="527" width="16.28515625" style="227" bestFit="1" customWidth="1"/>
    <col min="528" max="534" width="10.42578125" style="227" bestFit="1" customWidth="1"/>
    <col min="535" max="768" width="9.140625" style="227"/>
    <col min="769" max="769" width="7.140625" style="227" customWidth="1"/>
    <col min="770" max="770" width="49.28515625" style="227" customWidth="1"/>
    <col min="771" max="771" width="18" style="227" customWidth="1"/>
    <col min="772" max="772" width="6.5703125" style="227" bestFit="1" customWidth="1"/>
    <col min="773" max="773" width="7.28515625" style="227" customWidth="1"/>
    <col min="774" max="774" width="8.7109375" style="227" customWidth="1"/>
    <col min="775" max="775" width="15.42578125" style="227" customWidth="1"/>
    <col min="776" max="776" width="17.85546875" style="227" customWidth="1"/>
    <col min="777" max="780" width="18.5703125" style="227" bestFit="1" customWidth="1"/>
    <col min="781" max="782" width="12.85546875" style="227" bestFit="1" customWidth="1"/>
    <col min="783" max="783" width="16.28515625" style="227" bestFit="1" customWidth="1"/>
    <col min="784" max="790" width="10.42578125" style="227" bestFit="1" customWidth="1"/>
    <col min="791" max="1024" width="9.140625" style="227"/>
    <col min="1025" max="1025" width="7.140625" style="227" customWidth="1"/>
    <col min="1026" max="1026" width="49.28515625" style="227" customWidth="1"/>
    <col min="1027" max="1027" width="18" style="227" customWidth="1"/>
    <col min="1028" max="1028" width="6.5703125" style="227" bestFit="1" customWidth="1"/>
    <col min="1029" max="1029" width="7.28515625" style="227" customWidth="1"/>
    <col min="1030" max="1030" width="8.7109375" style="227" customWidth="1"/>
    <col min="1031" max="1031" width="15.42578125" style="227" customWidth="1"/>
    <col min="1032" max="1032" width="17.85546875" style="227" customWidth="1"/>
    <col min="1033" max="1036" width="18.5703125" style="227" bestFit="1" customWidth="1"/>
    <col min="1037" max="1038" width="12.85546875" style="227" bestFit="1" customWidth="1"/>
    <col min="1039" max="1039" width="16.28515625" style="227" bestFit="1" customWidth="1"/>
    <col min="1040" max="1046" width="10.42578125" style="227" bestFit="1" customWidth="1"/>
    <col min="1047" max="1280" width="9.140625" style="227"/>
    <col min="1281" max="1281" width="7.140625" style="227" customWidth="1"/>
    <col min="1282" max="1282" width="49.28515625" style="227" customWidth="1"/>
    <col min="1283" max="1283" width="18" style="227" customWidth="1"/>
    <col min="1284" max="1284" width="6.5703125" style="227" bestFit="1" customWidth="1"/>
    <col min="1285" max="1285" width="7.28515625" style="227" customWidth="1"/>
    <col min="1286" max="1286" width="8.7109375" style="227" customWidth="1"/>
    <col min="1287" max="1287" width="15.42578125" style="227" customWidth="1"/>
    <col min="1288" max="1288" width="17.85546875" style="227" customWidth="1"/>
    <col min="1289" max="1292" width="18.5703125" style="227" bestFit="1" customWidth="1"/>
    <col min="1293" max="1294" width="12.85546875" style="227" bestFit="1" customWidth="1"/>
    <col min="1295" max="1295" width="16.28515625" style="227" bestFit="1" customWidth="1"/>
    <col min="1296" max="1302" width="10.42578125" style="227" bestFit="1" customWidth="1"/>
    <col min="1303" max="1536" width="9.140625" style="227"/>
    <col min="1537" max="1537" width="7.140625" style="227" customWidth="1"/>
    <col min="1538" max="1538" width="49.28515625" style="227" customWidth="1"/>
    <col min="1539" max="1539" width="18" style="227" customWidth="1"/>
    <col min="1540" max="1540" width="6.5703125" style="227" bestFit="1" customWidth="1"/>
    <col min="1541" max="1541" width="7.28515625" style="227" customWidth="1"/>
    <col min="1542" max="1542" width="8.7109375" style="227" customWidth="1"/>
    <col min="1543" max="1543" width="15.42578125" style="227" customWidth="1"/>
    <col min="1544" max="1544" width="17.85546875" style="227" customWidth="1"/>
    <col min="1545" max="1548" width="18.5703125" style="227" bestFit="1" customWidth="1"/>
    <col min="1549" max="1550" width="12.85546875" style="227" bestFit="1" customWidth="1"/>
    <col min="1551" max="1551" width="16.28515625" style="227" bestFit="1" customWidth="1"/>
    <col min="1552" max="1558" width="10.42578125" style="227" bestFit="1" customWidth="1"/>
    <col min="1559" max="1792" width="9.140625" style="227"/>
    <col min="1793" max="1793" width="7.140625" style="227" customWidth="1"/>
    <col min="1794" max="1794" width="49.28515625" style="227" customWidth="1"/>
    <col min="1795" max="1795" width="18" style="227" customWidth="1"/>
    <col min="1796" max="1796" width="6.5703125" style="227" bestFit="1" customWidth="1"/>
    <col min="1797" max="1797" width="7.28515625" style="227" customWidth="1"/>
    <col min="1798" max="1798" width="8.7109375" style="227" customWidth="1"/>
    <col min="1799" max="1799" width="15.42578125" style="227" customWidth="1"/>
    <col min="1800" max="1800" width="17.85546875" style="227" customWidth="1"/>
    <col min="1801" max="1804" width="18.5703125" style="227" bestFit="1" customWidth="1"/>
    <col min="1805" max="1806" width="12.85546875" style="227" bestFit="1" customWidth="1"/>
    <col min="1807" max="1807" width="16.28515625" style="227" bestFit="1" customWidth="1"/>
    <col min="1808" max="1814" width="10.42578125" style="227" bestFit="1" customWidth="1"/>
    <col min="1815" max="2048" width="9.140625" style="227"/>
    <col min="2049" max="2049" width="7.140625" style="227" customWidth="1"/>
    <col min="2050" max="2050" width="49.28515625" style="227" customWidth="1"/>
    <col min="2051" max="2051" width="18" style="227" customWidth="1"/>
    <col min="2052" max="2052" width="6.5703125" style="227" bestFit="1" customWidth="1"/>
    <col min="2053" max="2053" width="7.28515625" style="227" customWidth="1"/>
    <col min="2054" max="2054" width="8.7109375" style="227" customWidth="1"/>
    <col min="2055" max="2055" width="15.42578125" style="227" customWidth="1"/>
    <col min="2056" max="2056" width="17.85546875" style="227" customWidth="1"/>
    <col min="2057" max="2060" width="18.5703125" style="227" bestFit="1" customWidth="1"/>
    <col min="2061" max="2062" width="12.85546875" style="227" bestFit="1" customWidth="1"/>
    <col min="2063" max="2063" width="16.28515625" style="227" bestFit="1" customWidth="1"/>
    <col min="2064" max="2070" width="10.42578125" style="227" bestFit="1" customWidth="1"/>
    <col min="2071" max="2304" width="9.140625" style="227"/>
    <col min="2305" max="2305" width="7.140625" style="227" customWidth="1"/>
    <col min="2306" max="2306" width="49.28515625" style="227" customWidth="1"/>
    <col min="2307" max="2307" width="18" style="227" customWidth="1"/>
    <col min="2308" max="2308" width="6.5703125" style="227" bestFit="1" customWidth="1"/>
    <col min="2309" max="2309" width="7.28515625" style="227" customWidth="1"/>
    <col min="2310" max="2310" width="8.7109375" style="227" customWidth="1"/>
    <col min="2311" max="2311" width="15.42578125" style="227" customWidth="1"/>
    <col min="2312" max="2312" width="17.85546875" style="227" customWidth="1"/>
    <col min="2313" max="2316" width="18.5703125" style="227" bestFit="1" customWidth="1"/>
    <col min="2317" max="2318" width="12.85546875" style="227" bestFit="1" customWidth="1"/>
    <col min="2319" max="2319" width="16.28515625" style="227" bestFit="1" customWidth="1"/>
    <col min="2320" max="2326" width="10.42578125" style="227" bestFit="1" customWidth="1"/>
    <col min="2327" max="2560" width="9.140625" style="227"/>
    <col min="2561" max="2561" width="7.140625" style="227" customWidth="1"/>
    <col min="2562" max="2562" width="49.28515625" style="227" customWidth="1"/>
    <col min="2563" max="2563" width="18" style="227" customWidth="1"/>
    <col min="2564" max="2564" width="6.5703125" style="227" bestFit="1" customWidth="1"/>
    <col min="2565" max="2565" width="7.28515625" style="227" customWidth="1"/>
    <col min="2566" max="2566" width="8.7109375" style="227" customWidth="1"/>
    <col min="2567" max="2567" width="15.42578125" style="227" customWidth="1"/>
    <col min="2568" max="2568" width="17.85546875" style="227" customWidth="1"/>
    <col min="2569" max="2572" width="18.5703125" style="227" bestFit="1" customWidth="1"/>
    <col min="2573" max="2574" width="12.85546875" style="227" bestFit="1" customWidth="1"/>
    <col min="2575" max="2575" width="16.28515625" style="227" bestFit="1" customWidth="1"/>
    <col min="2576" max="2582" width="10.42578125" style="227" bestFit="1" customWidth="1"/>
    <col min="2583" max="2816" width="9.140625" style="227"/>
    <col min="2817" max="2817" width="7.140625" style="227" customWidth="1"/>
    <col min="2818" max="2818" width="49.28515625" style="227" customWidth="1"/>
    <col min="2819" max="2819" width="18" style="227" customWidth="1"/>
    <col min="2820" max="2820" width="6.5703125" style="227" bestFit="1" customWidth="1"/>
    <col min="2821" max="2821" width="7.28515625" style="227" customWidth="1"/>
    <col min="2822" max="2822" width="8.7109375" style="227" customWidth="1"/>
    <col min="2823" max="2823" width="15.42578125" style="227" customWidth="1"/>
    <col min="2824" max="2824" width="17.85546875" style="227" customWidth="1"/>
    <col min="2825" max="2828" width="18.5703125" style="227" bestFit="1" customWidth="1"/>
    <col min="2829" max="2830" width="12.85546875" style="227" bestFit="1" customWidth="1"/>
    <col min="2831" max="2831" width="16.28515625" style="227" bestFit="1" customWidth="1"/>
    <col min="2832" max="2838" width="10.42578125" style="227" bestFit="1" customWidth="1"/>
    <col min="2839" max="3072" width="9.140625" style="227"/>
    <col min="3073" max="3073" width="7.140625" style="227" customWidth="1"/>
    <col min="3074" max="3074" width="49.28515625" style="227" customWidth="1"/>
    <col min="3075" max="3075" width="18" style="227" customWidth="1"/>
    <col min="3076" max="3076" width="6.5703125" style="227" bestFit="1" customWidth="1"/>
    <col min="3077" max="3077" width="7.28515625" style="227" customWidth="1"/>
    <col min="3078" max="3078" width="8.7109375" style="227" customWidth="1"/>
    <col min="3079" max="3079" width="15.42578125" style="227" customWidth="1"/>
    <col min="3080" max="3080" width="17.85546875" style="227" customWidth="1"/>
    <col min="3081" max="3084" width="18.5703125" style="227" bestFit="1" customWidth="1"/>
    <col min="3085" max="3086" width="12.85546875" style="227" bestFit="1" customWidth="1"/>
    <col min="3087" max="3087" width="16.28515625" style="227" bestFit="1" customWidth="1"/>
    <col min="3088" max="3094" width="10.42578125" style="227" bestFit="1" customWidth="1"/>
    <col min="3095" max="3328" width="9.140625" style="227"/>
    <col min="3329" max="3329" width="7.140625" style="227" customWidth="1"/>
    <col min="3330" max="3330" width="49.28515625" style="227" customWidth="1"/>
    <col min="3331" max="3331" width="18" style="227" customWidth="1"/>
    <col min="3332" max="3332" width="6.5703125" style="227" bestFit="1" customWidth="1"/>
    <col min="3333" max="3333" width="7.28515625" style="227" customWidth="1"/>
    <col min="3334" max="3334" width="8.7109375" style="227" customWidth="1"/>
    <col min="3335" max="3335" width="15.42578125" style="227" customWidth="1"/>
    <col min="3336" max="3336" width="17.85546875" style="227" customWidth="1"/>
    <col min="3337" max="3340" width="18.5703125" style="227" bestFit="1" customWidth="1"/>
    <col min="3341" max="3342" width="12.85546875" style="227" bestFit="1" customWidth="1"/>
    <col min="3343" max="3343" width="16.28515625" style="227" bestFit="1" customWidth="1"/>
    <col min="3344" max="3350" width="10.42578125" style="227" bestFit="1" customWidth="1"/>
    <col min="3351" max="3584" width="9.140625" style="227"/>
    <col min="3585" max="3585" width="7.140625" style="227" customWidth="1"/>
    <col min="3586" max="3586" width="49.28515625" style="227" customWidth="1"/>
    <col min="3587" max="3587" width="18" style="227" customWidth="1"/>
    <col min="3588" max="3588" width="6.5703125" style="227" bestFit="1" customWidth="1"/>
    <col min="3589" max="3589" width="7.28515625" style="227" customWidth="1"/>
    <col min="3590" max="3590" width="8.7109375" style="227" customWidth="1"/>
    <col min="3591" max="3591" width="15.42578125" style="227" customWidth="1"/>
    <col min="3592" max="3592" width="17.85546875" style="227" customWidth="1"/>
    <col min="3593" max="3596" width="18.5703125" style="227" bestFit="1" customWidth="1"/>
    <col min="3597" max="3598" width="12.85546875" style="227" bestFit="1" customWidth="1"/>
    <col min="3599" max="3599" width="16.28515625" style="227" bestFit="1" customWidth="1"/>
    <col min="3600" max="3606" width="10.42578125" style="227" bestFit="1" customWidth="1"/>
    <col min="3607" max="3840" width="9.140625" style="227"/>
    <col min="3841" max="3841" width="7.140625" style="227" customWidth="1"/>
    <col min="3842" max="3842" width="49.28515625" style="227" customWidth="1"/>
    <col min="3843" max="3843" width="18" style="227" customWidth="1"/>
    <col min="3844" max="3844" width="6.5703125" style="227" bestFit="1" customWidth="1"/>
    <col min="3845" max="3845" width="7.28515625" style="227" customWidth="1"/>
    <col min="3846" max="3846" width="8.7109375" style="227" customWidth="1"/>
    <col min="3847" max="3847" width="15.42578125" style="227" customWidth="1"/>
    <col min="3848" max="3848" width="17.85546875" style="227" customWidth="1"/>
    <col min="3849" max="3852" width="18.5703125" style="227" bestFit="1" customWidth="1"/>
    <col min="3853" max="3854" width="12.85546875" style="227" bestFit="1" customWidth="1"/>
    <col min="3855" max="3855" width="16.28515625" style="227" bestFit="1" customWidth="1"/>
    <col min="3856" max="3862" width="10.42578125" style="227" bestFit="1" customWidth="1"/>
    <col min="3863" max="4096" width="9.140625" style="227"/>
    <col min="4097" max="4097" width="7.140625" style="227" customWidth="1"/>
    <col min="4098" max="4098" width="49.28515625" style="227" customWidth="1"/>
    <col min="4099" max="4099" width="18" style="227" customWidth="1"/>
    <col min="4100" max="4100" width="6.5703125" style="227" bestFit="1" customWidth="1"/>
    <col min="4101" max="4101" width="7.28515625" style="227" customWidth="1"/>
    <col min="4102" max="4102" width="8.7109375" style="227" customWidth="1"/>
    <col min="4103" max="4103" width="15.42578125" style="227" customWidth="1"/>
    <col min="4104" max="4104" width="17.85546875" style="227" customWidth="1"/>
    <col min="4105" max="4108" width="18.5703125" style="227" bestFit="1" customWidth="1"/>
    <col min="4109" max="4110" width="12.85546875" style="227" bestFit="1" customWidth="1"/>
    <col min="4111" max="4111" width="16.28515625" style="227" bestFit="1" customWidth="1"/>
    <col min="4112" max="4118" width="10.42578125" style="227" bestFit="1" customWidth="1"/>
    <col min="4119" max="4352" width="9.140625" style="227"/>
    <col min="4353" max="4353" width="7.140625" style="227" customWidth="1"/>
    <col min="4354" max="4354" width="49.28515625" style="227" customWidth="1"/>
    <col min="4355" max="4355" width="18" style="227" customWidth="1"/>
    <col min="4356" max="4356" width="6.5703125" style="227" bestFit="1" customWidth="1"/>
    <col min="4357" max="4357" width="7.28515625" style="227" customWidth="1"/>
    <col min="4358" max="4358" width="8.7109375" style="227" customWidth="1"/>
    <col min="4359" max="4359" width="15.42578125" style="227" customWidth="1"/>
    <col min="4360" max="4360" width="17.85546875" style="227" customWidth="1"/>
    <col min="4361" max="4364" width="18.5703125" style="227" bestFit="1" customWidth="1"/>
    <col min="4365" max="4366" width="12.85546875" style="227" bestFit="1" customWidth="1"/>
    <col min="4367" max="4367" width="16.28515625" style="227" bestFit="1" customWidth="1"/>
    <col min="4368" max="4374" width="10.42578125" style="227" bestFit="1" customWidth="1"/>
    <col min="4375" max="4608" width="9.140625" style="227"/>
    <col min="4609" max="4609" width="7.140625" style="227" customWidth="1"/>
    <col min="4610" max="4610" width="49.28515625" style="227" customWidth="1"/>
    <col min="4611" max="4611" width="18" style="227" customWidth="1"/>
    <col min="4612" max="4612" width="6.5703125" style="227" bestFit="1" customWidth="1"/>
    <col min="4613" max="4613" width="7.28515625" style="227" customWidth="1"/>
    <col min="4614" max="4614" width="8.7109375" style="227" customWidth="1"/>
    <col min="4615" max="4615" width="15.42578125" style="227" customWidth="1"/>
    <col min="4616" max="4616" width="17.85546875" style="227" customWidth="1"/>
    <col min="4617" max="4620" width="18.5703125" style="227" bestFit="1" customWidth="1"/>
    <col min="4621" max="4622" width="12.85546875" style="227" bestFit="1" customWidth="1"/>
    <col min="4623" max="4623" width="16.28515625" style="227" bestFit="1" customWidth="1"/>
    <col min="4624" max="4630" width="10.42578125" style="227" bestFit="1" customWidth="1"/>
    <col min="4631" max="4864" width="9.140625" style="227"/>
    <col min="4865" max="4865" width="7.140625" style="227" customWidth="1"/>
    <col min="4866" max="4866" width="49.28515625" style="227" customWidth="1"/>
    <col min="4867" max="4867" width="18" style="227" customWidth="1"/>
    <col min="4868" max="4868" width="6.5703125" style="227" bestFit="1" customWidth="1"/>
    <col min="4869" max="4869" width="7.28515625" style="227" customWidth="1"/>
    <col min="4870" max="4870" width="8.7109375" style="227" customWidth="1"/>
    <col min="4871" max="4871" width="15.42578125" style="227" customWidth="1"/>
    <col min="4872" max="4872" width="17.85546875" style="227" customWidth="1"/>
    <col min="4873" max="4876" width="18.5703125" style="227" bestFit="1" customWidth="1"/>
    <col min="4877" max="4878" width="12.85546875" style="227" bestFit="1" customWidth="1"/>
    <col min="4879" max="4879" width="16.28515625" style="227" bestFit="1" customWidth="1"/>
    <col min="4880" max="4886" width="10.42578125" style="227" bestFit="1" customWidth="1"/>
    <col min="4887" max="5120" width="9.140625" style="227"/>
    <col min="5121" max="5121" width="7.140625" style="227" customWidth="1"/>
    <col min="5122" max="5122" width="49.28515625" style="227" customWidth="1"/>
    <col min="5123" max="5123" width="18" style="227" customWidth="1"/>
    <col min="5124" max="5124" width="6.5703125" style="227" bestFit="1" customWidth="1"/>
    <col min="5125" max="5125" width="7.28515625" style="227" customWidth="1"/>
    <col min="5126" max="5126" width="8.7109375" style="227" customWidth="1"/>
    <col min="5127" max="5127" width="15.42578125" style="227" customWidth="1"/>
    <col min="5128" max="5128" width="17.85546875" style="227" customWidth="1"/>
    <col min="5129" max="5132" width="18.5703125" style="227" bestFit="1" customWidth="1"/>
    <col min="5133" max="5134" width="12.85546875" style="227" bestFit="1" customWidth="1"/>
    <col min="5135" max="5135" width="16.28515625" style="227" bestFit="1" customWidth="1"/>
    <col min="5136" max="5142" width="10.42578125" style="227" bestFit="1" customWidth="1"/>
    <col min="5143" max="5376" width="9.140625" style="227"/>
    <col min="5377" max="5377" width="7.140625" style="227" customWidth="1"/>
    <col min="5378" max="5378" width="49.28515625" style="227" customWidth="1"/>
    <col min="5379" max="5379" width="18" style="227" customWidth="1"/>
    <col min="5380" max="5380" width="6.5703125" style="227" bestFit="1" customWidth="1"/>
    <col min="5381" max="5381" width="7.28515625" style="227" customWidth="1"/>
    <col min="5382" max="5382" width="8.7109375" style="227" customWidth="1"/>
    <col min="5383" max="5383" width="15.42578125" style="227" customWidth="1"/>
    <col min="5384" max="5384" width="17.85546875" style="227" customWidth="1"/>
    <col min="5385" max="5388" width="18.5703125" style="227" bestFit="1" customWidth="1"/>
    <col min="5389" max="5390" width="12.85546875" style="227" bestFit="1" customWidth="1"/>
    <col min="5391" max="5391" width="16.28515625" style="227" bestFit="1" customWidth="1"/>
    <col min="5392" max="5398" width="10.42578125" style="227" bestFit="1" customWidth="1"/>
    <col min="5399" max="5632" width="9.140625" style="227"/>
    <col min="5633" max="5633" width="7.140625" style="227" customWidth="1"/>
    <col min="5634" max="5634" width="49.28515625" style="227" customWidth="1"/>
    <col min="5635" max="5635" width="18" style="227" customWidth="1"/>
    <col min="5636" max="5636" width="6.5703125" style="227" bestFit="1" customWidth="1"/>
    <col min="5637" max="5637" width="7.28515625" style="227" customWidth="1"/>
    <col min="5638" max="5638" width="8.7109375" style="227" customWidth="1"/>
    <col min="5639" max="5639" width="15.42578125" style="227" customWidth="1"/>
    <col min="5640" max="5640" width="17.85546875" style="227" customWidth="1"/>
    <col min="5641" max="5644" width="18.5703125" style="227" bestFit="1" customWidth="1"/>
    <col min="5645" max="5646" width="12.85546875" style="227" bestFit="1" customWidth="1"/>
    <col min="5647" max="5647" width="16.28515625" style="227" bestFit="1" customWidth="1"/>
    <col min="5648" max="5654" width="10.42578125" style="227" bestFit="1" customWidth="1"/>
    <col min="5655" max="5888" width="9.140625" style="227"/>
    <col min="5889" max="5889" width="7.140625" style="227" customWidth="1"/>
    <col min="5890" max="5890" width="49.28515625" style="227" customWidth="1"/>
    <col min="5891" max="5891" width="18" style="227" customWidth="1"/>
    <col min="5892" max="5892" width="6.5703125" style="227" bestFit="1" customWidth="1"/>
    <col min="5893" max="5893" width="7.28515625" style="227" customWidth="1"/>
    <col min="5894" max="5894" width="8.7109375" style="227" customWidth="1"/>
    <col min="5895" max="5895" width="15.42578125" style="227" customWidth="1"/>
    <col min="5896" max="5896" width="17.85546875" style="227" customWidth="1"/>
    <col min="5897" max="5900" width="18.5703125" style="227" bestFit="1" customWidth="1"/>
    <col min="5901" max="5902" width="12.85546875" style="227" bestFit="1" customWidth="1"/>
    <col min="5903" max="5903" width="16.28515625" style="227" bestFit="1" customWidth="1"/>
    <col min="5904" max="5910" width="10.42578125" style="227" bestFit="1" customWidth="1"/>
    <col min="5911" max="6144" width="9.140625" style="227"/>
    <col min="6145" max="6145" width="7.140625" style="227" customWidth="1"/>
    <col min="6146" max="6146" width="49.28515625" style="227" customWidth="1"/>
    <col min="6147" max="6147" width="18" style="227" customWidth="1"/>
    <col min="6148" max="6148" width="6.5703125" style="227" bestFit="1" customWidth="1"/>
    <col min="6149" max="6149" width="7.28515625" style="227" customWidth="1"/>
    <col min="6150" max="6150" width="8.7109375" style="227" customWidth="1"/>
    <col min="6151" max="6151" width="15.42578125" style="227" customWidth="1"/>
    <col min="6152" max="6152" width="17.85546875" style="227" customWidth="1"/>
    <col min="6153" max="6156" width="18.5703125" style="227" bestFit="1" customWidth="1"/>
    <col min="6157" max="6158" width="12.85546875" style="227" bestFit="1" customWidth="1"/>
    <col min="6159" max="6159" width="16.28515625" style="227" bestFit="1" customWidth="1"/>
    <col min="6160" max="6166" width="10.42578125" style="227" bestFit="1" customWidth="1"/>
    <col min="6167" max="6400" width="9.140625" style="227"/>
    <col min="6401" max="6401" width="7.140625" style="227" customWidth="1"/>
    <col min="6402" max="6402" width="49.28515625" style="227" customWidth="1"/>
    <col min="6403" max="6403" width="18" style="227" customWidth="1"/>
    <col min="6404" max="6404" width="6.5703125" style="227" bestFit="1" customWidth="1"/>
    <col min="6405" max="6405" width="7.28515625" style="227" customWidth="1"/>
    <col min="6406" max="6406" width="8.7109375" style="227" customWidth="1"/>
    <col min="6407" max="6407" width="15.42578125" style="227" customWidth="1"/>
    <col min="6408" max="6408" width="17.85546875" style="227" customWidth="1"/>
    <col min="6409" max="6412" width="18.5703125" style="227" bestFit="1" customWidth="1"/>
    <col min="6413" max="6414" width="12.85546875" style="227" bestFit="1" customWidth="1"/>
    <col min="6415" max="6415" width="16.28515625" style="227" bestFit="1" customWidth="1"/>
    <col min="6416" max="6422" width="10.42578125" style="227" bestFit="1" customWidth="1"/>
    <col min="6423" max="6656" width="9.140625" style="227"/>
    <col min="6657" max="6657" width="7.140625" style="227" customWidth="1"/>
    <col min="6658" max="6658" width="49.28515625" style="227" customWidth="1"/>
    <col min="6659" max="6659" width="18" style="227" customWidth="1"/>
    <col min="6660" max="6660" width="6.5703125" style="227" bestFit="1" customWidth="1"/>
    <col min="6661" max="6661" width="7.28515625" style="227" customWidth="1"/>
    <col min="6662" max="6662" width="8.7109375" style="227" customWidth="1"/>
    <col min="6663" max="6663" width="15.42578125" style="227" customWidth="1"/>
    <col min="6664" max="6664" width="17.85546875" style="227" customWidth="1"/>
    <col min="6665" max="6668" width="18.5703125" style="227" bestFit="1" customWidth="1"/>
    <col min="6669" max="6670" width="12.85546875" style="227" bestFit="1" customWidth="1"/>
    <col min="6671" max="6671" width="16.28515625" style="227" bestFit="1" customWidth="1"/>
    <col min="6672" max="6678" width="10.42578125" style="227" bestFit="1" customWidth="1"/>
    <col min="6679" max="6912" width="9.140625" style="227"/>
    <col min="6913" max="6913" width="7.140625" style="227" customWidth="1"/>
    <col min="6914" max="6914" width="49.28515625" style="227" customWidth="1"/>
    <col min="6915" max="6915" width="18" style="227" customWidth="1"/>
    <col min="6916" max="6916" width="6.5703125" style="227" bestFit="1" customWidth="1"/>
    <col min="6917" max="6917" width="7.28515625" style="227" customWidth="1"/>
    <col min="6918" max="6918" width="8.7109375" style="227" customWidth="1"/>
    <col min="6919" max="6919" width="15.42578125" style="227" customWidth="1"/>
    <col min="6920" max="6920" width="17.85546875" style="227" customWidth="1"/>
    <col min="6921" max="6924" width="18.5703125" style="227" bestFit="1" customWidth="1"/>
    <col min="6925" max="6926" width="12.85546875" style="227" bestFit="1" customWidth="1"/>
    <col min="6927" max="6927" width="16.28515625" style="227" bestFit="1" customWidth="1"/>
    <col min="6928" max="6934" width="10.42578125" style="227" bestFit="1" customWidth="1"/>
    <col min="6935" max="7168" width="9.140625" style="227"/>
    <col min="7169" max="7169" width="7.140625" style="227" customWidth="1"/>
    <col min="7170" max="7170" width="49.28515625" style="227" customWidth="1"/>
    <col min="7171" max="7171" width="18" style="227" customWidth="1"/>
    <col min="7172" max="7172" width="6.5703125" style="227" bestFit="1" customWidth="1"/>
    <col min="7173" max="7173" width="7.28515625" style="227" customWidth="1"/>
    <col min="7174" max="7174" width="8.7109375" style="227" customWidth="1"/>
    <col min="7175" max="7175" width="15.42578125" style="227" customWidth="1"/>
    <col min="7176" max="7176" width="17.85546875" style="227" customWidth="1"/>
    <col min="7177" max="7180" width="18.5703125" style="227" bestFit="1" customWidth="1"/>
    <col min="7181" max="7182" width="12.85546875" style="227" bestFit="1" customWidth="1"/>
    <col min="7183" max="7183" width="16.28515625" style="227" bestFit="1" customWidth="1"/>
    <col min="7184" max="7190" width="10.42578125" style="227" bestFit="1" customWidth="1"/>
    <col min="7191" max="7424" width="9.140625" style="227"/>
    <col min="7425" max="7425" width="7.140625" style="227" customWidth="1"/>
    <col min="7426" max="7426" width="49.28515625" style="227" customWidth="1"/>
    <col min="7427" max="7427" width="18" style="227" customWidth="1"/>
    <col min="7428" max="7428" width="6.5703125" style="227" bestFit="1" customWidth="1"/>
    <col min="7429" max="7429" width="7.28515625" style="227" customWidth="1"/>
    <col min="7430" max="7430" width="8.7109375" style="227" customWidth="1"/>
    <col min="7431" max="7431" width="15.42578125" style="227" customWidth="1"/>
    <col min="7432" max="7432" width="17.85546875" style="227" customWidth="1"/>
    <col min="7433" max="7436" width="18.5703125" style="227" bestFit="1" customWidth="1"/>
    <col min="7437" max="7438" width="12.85546875" style="227" bestFit="1" customWidth="1"/>
    <col min="7439" max="7439" width="16.28515625" style="227" bestFit="1" customWidth="1"/>
    <col min="7440" max="7446" width="10.42578125" style="227" bestFit="1" customWidth="1"/>
    <col min="7447" max="7680" width="9.140625" style="227"/>
    <col min="7681" max="7681" width="7.140625" style="227" customWidth="1"/>
    <col min="7682" max="7682" width="49.28515625" style="227" customWidth="1"/>
    <col min="7683" max="7683" width="18" style="227" customWidth="1"/>
    <col min="7684" max="7684" width="6.5703125" style="227" bestFit="1" customWidth="1"/>
    <col min="7685" max="7685" width="7.28515625" style="227" customWidth="1"/>
    <col min="7686" max="7686" width="8.7109375" style="227" customWidth="1"/>
    <col min="7687" max="7687" width="15.42578125" style="227" customWidth="1"/>
    <col min="7688" max="7688" width="17.85546875" style="227" customWidth="1"/>
    <col min="7689" max="7692" width="18.5703125" style="227" bestFit="1" customWidth="1"/>
    <col min="7693" max="7694" width="12.85546875" style="227" bestFit="1" customWidth="1"/>
    <col min="7695" max="7695" width="16.28515625" style="227" bestFit="1" customWidth="1"/>
    <col min="7696" max="7702" width="10.42578125" style="227" bestFit="1" customWidth="1"/>
    <col min="7703" max="7936" width="9.140625" style="227"/>
    <col min="7937" max="7937" width="7.140625" style="227" customWidth="1"/>
    <col min="7938" max="7938" width="49.28515625" style="227" customWidth="1"/>
    <col min="7939" max="7939" width="18" style="227" customWidth="1"/>
    <col min="7940" max="7940" width="6.5703125" style="227" bestFit="1" customWidth="1"/>
    <col min="7941" max="7941" width="7.28515625" style="227" customWidth="1"/>
    <col min="7942" max="7942" width="8.7109375" style="227" customWidth="1"/>
    <col min="7943" max="7943" width="15.42578125" style="227" customWidth="1"/>
    <col min="7944" max="7944" width="17.85546875" style="227" customWidth="1"/>
    <col min="7945" max="7948" width="18.5703125" style="227" bestFit="1" customWidth="1"/>
    <col min="7949" max="7950" width="12.85546875" style="227" bestFit="1" customWidth="1"/>
    <col min="7951" max="7951" width="16.28515625" style="227" bestFit="1" customWidth="1"/>
    <col min="7952" max="7958" width="10.42578125" style="227" bestFit="1" customWidth="1"/>
    <col min="7959" max="8192" width="9.140625" style="227"/>
    <col min="8193" max="8193" width="7.140625" style="227" customWidth="1"/>
    <col min="8194" max="8194" width="49.28515625" style="227" customWidth="1"/>
    <col min="8195" max="8195" width="18" style="227" customWidth="1"/>
    <col min="8196" max="8196" width="6.5703125" style="227" bestFit="1" customWidth="1"/>
    <col min="8197" max="8197" width="7.28515625" style="227" customWidth="1"/>
    <col min="8198" max="8198" width="8.7109375" style="227" customWidth="1"/>
    <col min="8199" max="8199" width="15.42578125" style="227" customWidth="1"/>
    <col min="8200" max="8200" width="17.85546875" style="227" customWidth="1"/>
    <col min="8201" max="8204" width="18.5703125" style="227" bestFit="1" customWidth="1"/>
    <col min="8205" max="8206" width="12.85546875" style="227" bestFit="1" customWidth="1"/>
    <col min="8207" max="8207" width="16.28515625" style="227" bestFit="1" customWidth="1"/>
    <col min="8208" max="8214" width="10.42578125" style="227" bestFit="1" customWidth="1"/>
    <col min="8215" max="8448" width="9.140625" style="227"/>
    <col min="8449" max="8449" width="7.140625" style="227" customWidth="1"/>
    <col min="8450" max="8450" width="49.28515625" style="227" customWidth="1"/>
    <col min="8451" max="8451" width="18" style="227" customWidth="1"/>
    <col min="8452" max="8452" width="6.5703125" style="227" bestFit="1" customWidth="1"/>
    <col min="8453" max="8453" width="7.28515625" style="227" customWidth="1"/>
    <col min="8454" max="8454" width="8.7109375" style="227" customWidth="1"/>
    <col min="8455" max="8455" width="15.42578125" style="227" customWidth="1"/>
    <col min="8456" max="8456" width="17.85546875" style="227" customWidth="1"/>
    <col min="8457" max="8460" width="18.5703125" style="227" bestFit="1" customWidth="1"/>
    <col min="8461" max="8462" width="12.85546875" style="227" bestFit="1" customWidth="1"/>
    <col min="8463" max="8463" width="16.28515625" style="227" bestFit="1" customWidth="1"/>
    <col min="8464" max="8470" width="10.42578125" style="227" bestFit="1" customWidth="1"/>
    <col min="8471" max="8704" width="9.140625" style="227"/>
    <col min="8705" max="8705" width="7.140625" style="227" customWidth="1"/>
    <col min="8706" max="8706" width="49.28515625" style="227" customWidth="1"/>
    <col min="8707" max="8707" width="18" style="227" customWidth="1"/>
    <col min="8708" max="8708" width="6.5703125" style="227" bestFit="1" customWidth="1"/>
    <col min="8709" max="8709" width="7.28515625" style="227" customWidth="1"/>
    <col min="8710" max="8710" width="8.7109375" style="227" customWidth="1"/>
    <col min="8711" max="8711" width="15.42578125" style="227" customWidth="1"/>
    <col min="8712" max="8712" width="17.85546875" style="227" customWidth="1"/>
    <col min="8713" max="8716" width="18.5703125" style="227" bestFit="1" customWidth="1"/>
    <col min="8717" max="8718" width="12.85546875" style="227" bestFit="1" customWidth="1"/>
    <col min="8719" max="8719" width="16.28515625" style="227" bestFit="1" customWidth="1"/>
    <col min="8720" max="8726" width="10.42578125" style="227" bestFit="1" customWidth="1"/>
    <col min="8727" max="8960" width="9.140625" style="227"/>
    <col min="8961" max="8961" width="7.140625" style="227" customWidth="1"/>
    <col min="8962" max="8962" width="49.28515625" style="227" customWidth="1"/>
    <col min="8963" max="8963" width="18" style="227" customWidth="1"/>
    <col min="8964" max="8964" width="6.5703125" style="227" bestFit="1" customWidth="1"/>
    <col min="8965" max="8965" width="7.28515625" style="227" customWidth="1"/>
    <col min="8966" max="8966" width="8.7109375" style="227" customWidth="1"/>
    <col min="8967" max="8967" width="15.42578125" style="227" customWidth="1"/>
    <col min="8968" max="8968" width="17.85546875" style="227" customWidth="1"/>
    <col min="8969" max="8972" width="18.5703125" style="227" bestFit="1" customWidth="1"/>
    <col min="8973" max="8974" width="12.85546875" style="227" bestFit="1" customWidth="1"/>
    <col min="8975" max="8975" width="16.28515625" style="227" bestFit="1" customWidth="1"/>
    <col min="8976" max="8982" width="10.42578125" style="227" bestFit="1" customWidth="1"/>
    <col min="8983" max="9216" width="9.140625" style="227"/>
    <col min="9217" max="9217" width="7.140625" style="227" customWidth="1"/>
    <col min="9218" max="9218" width="49.28515625" style="227" customWidth="1"/>
    <col min="9219" max="9219" width="18" style="227" customWidth="1"/>
    <col min="9220" max="9220" width="6.5703125" style="227" bestFit="1" customWidth="1"/>
    <col min="9221" max="9221" width="7.28515625" style="227" customWidth="1"/>
    <col min="9222" max="9222" width="8.7109375" style="227" customWidth="1"/>
    <col min="9223" max="9223" width="15.42578125" style="227" customWidth="1"/>
    <col min="9224" max="9224" width="17.85546875" style="227" customWidth="1"/>
    <col min="9225" max="9228" width="18.5703125" style="227" bestFit="1" customWidth="1"/>
    <col min="9229" max="9230" width="12.85546875" style="227" bestFit="1" customWidth="1"/>
    <col min="9231" max="9231" width="16.28515625" style="227" bestFit="1" customWidth="1"/>
    <col min="9232" max="9238" width="10.42578125" style="227" bestFit="1" customWidth="1"/>
    <col min="9239" max="9472" width="9.140625" style="227"/>
    <col min="9473" max="9473" width="7.140625" style="227" customWidth="1"/>
    <col min="9474" max="9474" width="49.28515625" style="227" customWidth="1"/>
    <col min="9475" max="9475" width="18" style="227" customWidth="1"/>
    <col min="9476" max="9476" width="6.5703125" style="227" bestFit="1" customWidth="1"/>
    <col min="9477" max="9477" width="7.28515625" style="227" customWidth="1"/>
    <col min="9478" max="9478" width="8.7109375" style="227" customWidth="1"/>
    <col min="9479" max="9479" width="15.42578125" style="227" customWidth="1"/>
    <col min="9480" max="9480" width="17.85546875" style="227" customWidth="1"/>
    <col min="9481" max="9484" width="18.5703125" style="227" bestFit="1" customWidth="1"/>
    <col min="9485" max="9486" width="12.85546875" style="227" bestFit="1" customWidth="1"/>
    <col min="9487" max="9487" width="16.28515625" style="227" bestFit="1" customWidth="1"/>
    <col min="9488" max="9494" width="10.42578125" style="227" bestFit="1" customWidth="1"/>
    <col min="9495" max="9728" width="9.140625" style="227"/>
    <col min="9729" max="9729" width="7.140625" style="227" customWidth="1"/>
    <col min="9730" max="9730" width="49.28515625" style="227" customWidth="1"/>
    <col min="9731" max="9731" width="18" style="227" customWidth="1"/>
    <col min="9732" max="9732" width="6.5703125" style="227" bestFit="1" customWidth="1"/>
    <col min="9733" max="9733" width="7.28515625" style="227" customWidth="1"/>
    <col min="9734" max="9734" width="8.7109375" style="227" customWidth="1"/>
    <col min="9735" max="9735" width="15.42578125" style="227" customWidth="1"/>
    <col min="9736" max="9736" width="17.85546875" style="227" customWidth="1"/>
    <col min="9737" max="9740" width="18.5703125" style="227" bestFit="1" customWidth="1"/>
    <col min="9741" max="9742" width="12.85546875" style="227" bestFit="1" customWidth="1"/>
    <col min="9743" max="9743" width="16.28515625" style="227" bestFit="1" customWidth="1"/>
    <col min="9744" max="9750" width="10.42578125" style="227" bestFit="1" customWidth="1"/>
    <col min="9751" max="9984" width="9.140625" style="227"/>
    <col min="9985" max="9985" width="7.140625" style="227" customWidth="1"/>
    <col min="9986" max="9986" width="49.28515625" style="227" customWidth="1"/>
    <col min="9987" max="9987" width="18" style="227" customWidth="1"/>
    <col min="9988" max="9988" width="6.5703125" style="227" bestFit="1" customWidth="1"/>
    <col min="9989" max="9989" width="7.28515625" style="227" customWidth="1"/>
    <col min="9990" max="9990" width="8.7109375" style="227" customWidth="1"/>
    <col min="9991" max="9991" width="15.42578125" style="227" customWidth="1"/>
    <col min="9992" max="9992" width="17.85546875" style="227" customWidth="1"/>
    <col min="9993" max="9996" width="18.5703125" style="227" bestFit="1" customWidth="1"/>
    <col min="9997" max="9998" width="12.85546875" style="227" bestFit="1" customWidth="1"/>
    <col min="9999" max="9999" width="16.28515625" style="227" bestFit="1" customWidth="1"/>
    <col min="10000" max="10006" width="10.42578125" style="227" bestFit="1" customWidth="1"/>
    <col min="10007" max="10240" width="9.140625" style="227"/>
    <col min="10241" max="10241" width="7.140625" style="227" customWidth="1"/>
    <col min="10242" max="10242" width="49.28515625" style="227" customWidth="1"/>
    <col min="10243" max="10243" width="18" style="227" customWidth="1"/>
    <col min="10244" max="10244" width="6.5703125" style="227" bestFit="1" customWidth="1"/>
    <col min="10245" max="10245" width="7.28515625" style="227" customWidth="1"/>
    <col min="10246" max="10246" width="8.7109375" style="227" customWidth="1"/>
    <col min="10247" max="10247" width="15.42578125" style="227" customWidth="1"/>
    <col min="10248" max="10248" width="17.85546875" style="227" customWidth="1"/>
    <col min="10249" max="10252" width="18.5703125" style="227" bestFit="1" customWidth="1"/>
    <col min="10253" max="10254" width="12.85546875" style="227" bestFit="1" customWidth="1"/>
    <col min="10255" max="10255" width="16.28515625" style="227" bestFit="1" customWidth="1"/>
    <col min="10256" max="10262" width="10.42578125" style="227" bestFit="1" customWidth="1"/>
    <col min="10263" max="10496" width="9.140625" style="227"/>
    <col min="10497" max="10497" width="7.140625" style="227" customWidth="1"/>
    <col min="10498" max="10498" width="49.28515625" style="227" customWidth="1"/>
    <col min="10499" max="10499" width="18" style="227" customWidth="1"/>
    <col min="10500" max="10500" width="6.5703125" style="227" bestFit="1" customWidth="1"/>
    <col min="10501" max="10501" width="7.28515625" style="227" customWidth="1"/>
    <col min="10502" max="10502" width="8.7109375" style="227" customWidth="1"/>
    <col min="10503" max="10503" width="15.42578125" style="227" customWidth="1"/>
    <col min="10504" max="10504" width="17.85546875" style="227" customWidth="1"/>
    <col min="10505" max="10508" width="18.5703125" style="227" bestFit="1" customWidth="1"/>
    <col min="10509" max="10510" width="12.85546875" style="227" bestFit="1" customWidth="1"/>
    <col min="10511" max="10511" width="16.28515625" style="227" bestFit="1" customWidth="1"/>
    <col min="10512" max="10518" width="10.42578125" style="227" bestFit="1" customWidth="1"/>
    <col min="10519" max="10752" width="9.140625" style="227"/>
    <col min="10753" max="10753" width="7.140625" style="227" customWidth="1"/>
    <col min="10754" max="10754" width="49.28515625" style="227" customWidth="1"/>
    <col min="10755" max="10755" width="18" style="227" customWidth="1"/>
    <col min="10756" max="10756" width="6.5703125" style="227" bestFit="1" customWidth="1"/>
    <col min="10757" max="10757" width="7.28515625" style="227" customWidth="1"/>
    <col min="10758" max="10758" width="8.7109375" style="227" customWidth="1"/>
    <col min="10759" max="10759" width="15.42578125" style="227" customWidth="1"/>
    <col min="10760" max="10760" width="17.85546875" style="227" customWidth="1"/>
    <col min="10761" max="10764" width="18.5703125" style="227" bestFit="1" customWidth="1"/>
    <col min="10765" max="10766" width="12.85546875" style="227" bestFit="1" customWidth="1"/>
    <col min="10767" max="10767" width="16.28515625" style="227" bestFit="1" customWidth="1"/>
    <col min="10768" max="10774" width="10.42578125" style="227" bestFit="1" customWidth="1"/>
    <col min="10775" max="11008" width="9.140625" style="227"/>
    <col min="11009" max="11009" width="7.140625" style="227" customWidth="1"/>
    <col min="11010" max="11010" width="49.28515625" style="227" customWidth="1"/>
    <col min="11011" max="11011" width="18" style="227" customWidth="1"/>
    <col min="11012" max="11012" width="6.5703125" style="227" bestFit="1" customWidth="1"/>
    <col min="11013" max="11013" width="7.28515625" style="227" customWidth="1"/>
    <col min="11014" max="11014" width="8.7109375" style="227" customWidth="1"/>
    <col min="11015" max="11015" width="15.42578125" style="227" customWidth="1"/>
    <col min="11016" max="11016" width="17.85546875" style="227" customWidth="1"/>
    <col min="11017" max="11020" width="18.5703125" style="227" bestFit="1" customWidth="1"/>
    <col min="11021" max="11022" width="12.85546875" style="227" bestFit="1" customWidth="1"/>
    <col min="11023" max="11023" width="16.28515625" style="227" bestFit="1" customWidth="1"/>
    <col min="11024" max="11030" width="10.42578125" style="227" bestFit="1" customWidth="1"/>
    <col min="11031" max="11264" width="9.140625" style="227"/>
    <col min="11265" max="11265" width="7.140625" style="227" customWidth="1"/>
    <col min="11266" max="11266" width="49.28515625" style="227" customWidth="1"/>
    <col min="11267" max="11267" width="18" style="227" customWidth="1"/>
    <col min="11268" max="11268" width="6.5703125" style="227" bestFit="1" customWidth="1"/>
    <col min="11269" max="11269" width="7.28515625" style="227" customWidth="1"/>
    <col min="11270" max="11270" width="8.7109375" style="227" customWidth="1"/>
    <col min="11271" max="11271" width="15.42578125" style="227" customWidth="1"/>
    <col min="11272" max="11272" width="17.85546875" style="227" customWidth="1"/>
    <col min="11273" max="11276" width="18.5703125" style="227" bestFit="1" customWidth="1"/>
    <col min="11277" max="11278" width="12.85546875" style="227" bestFit="1" customWidth="1"/>
    <col min="11279" max="11279" width="16.28515625" style="227" bestFit="1" customWidth="1"/>
    <col min="11280" max="11286" width="10.42578125" style="227" bestFit="1" customWidth="1"/>
    <col min="11287" max="11520" width="9.140625" style="227"/>
    <col min="11521" max="11521" width="7.140625" style="227" customWidth="1"/>
    <col min="11522" max="11522" width="49.28515625" style="227" customWidth="1"/>
    <col min="11523" max="11523" width="18" style="227" customWidth="1"/>
    <col min="11524" max="11524" width="6.5703125" style="227" bestFit="1" customWidth="1"/>
    <col min="11525" max="11525" width="7.28515625" style="227" customWidth="1"/>
    <col min="11526" max="11526" width="8.7109375" style="227" customWidth="1"/>
    <col min="11527" max="11527" width="15.42578125" style="227" customWidth="1"/>
    <col min="11528" max="11528" width="17.85546875" style="227" customWidth="1"/>
    <col min="11529" max="11532" width="18.5703125" style="227" bestFit="1" customWidth="1"/>
    <col min="11533" max="11534" width="12.85546875" style="227" bestFit="1" customWidth="1"/>
    <col min="11535" max="11535" width="16.28515625" style="227" bestFit="1" customWidth="1"/>
    <col min="11536" max="11542" width="10.42578125" style="227" bestFit="1" customWidth="1"/>
    <col min="11543" max="11776" width="9.140625" style="227"/>
    <col min="11777" max="11777" width="7.140625" style="227" customWidth="1"/>
    <col min="11778" max="11778" width="49.28515625" style="227" customWidth="1"/>
    <col min="11779" max="11779" width="18" style="227" customWidth="1"/>
    <col min="11780" max="11780" width="6.5703125" style="227" bestFit="1" customWidth="1"/>
    <col min="11781" max="11781" width="7.28515625" style="227" customWidth="1"/>
    <col min="11782" max="11782" width="8.7109375" style="227" customWidth="1"/>
    <col min="11783" max="11783" width="15.42578125" style="227" customWidth="1"/>
    <col min="11784" max="11784" width="17.85546875" style="227" customWidth="1"/>
    <col min="11785" max="11788" width="18.5703125" style="227" bestFit="1" customWidth="1"/>
    <col min="11789" max="11790" width="12.85546875" style="227" bestFit="1" customWidth="1"/>
    <col min="11791" max="11791" width="16.28515625" style="227" bestFit="1" customWidth="1"/>
    <col min="11792" max="11798" width="10.42578125" style="227" bestFit="1" customWidth="1"/>
    <col min="11799" max="12032" width="9.140625" style="227"/>
    <col min="12033" max="12033" width="7.140625" style="227" customWidth="1"/>
    <col min="12034" max="12034" width="49.28515625" style="227" customWidth="1"/>
    <col min="12035" max="12035" width="18" style="227" customWidth="1"/>
    <col min="12036" max="12036" width="6.5703125" style="227" bestFit="1" customWidth="1"/>
    <col min="12037" max="12037" width="7.28515625" style="227" customWidth="1"/>
    <col min="12038" max="12038" width="8.7109375" style="227" customWidth="1"/>
    <col min="12039" max="12039" width="15.42578125" style="227" customWidth="1"/>
    <col min="12040" max="12040" width="17.85546875" style="227" customWidth="1"/>
    <col min="12041" max="12044" width="18.5703125" style="227" bestFit="1" customWidth="1"/>
    <col min="12045" max="12046" width="12.85546875" style="227" bestFit="1" customWidth="1"/>
    <col min="12047" max="12047" width="16.28515625" style="227" bestFit="1" customWidth="1"/>
    <col min="12048" max="12054" width="10.42578125" style="227" bestFit="1" customWidth="1"/>
    <col min="12055" max="12288" width="9.140625" style="227"/>
    <col min="12289" max="12289" width="7.140625" style="227" customWidth="1"/>
    <col min="12290" max="12290" width="49.28515625" style="227" customWidth="1"/>
    <col min="12291" max="12291" width="18" style="227" customWidth="1"/>
    <col min="12292" max="12292" width="6.5703125" style="227" bestFit="1" customWidth="1"/>
    <col min="12293" max="12293" width="7.28515625" style="227" customWidth="1"/>
    <col min="12294" max="12294" width="8.7109375" style="227" customWidth="1"/>
    <col min="12295" max="12295" width="15.42578125" style="227" customWidth="1"/>
    <col min="12296" max="12296" width="17.85546875" style="227" customWidth="1"/>
    <col min="12297" max="12300" width="18.5703125" style="227" bestFit="1" customWidth="1"/>
    <col min="12301" max="12302" width="12.85546875" style="227" bestFit="1" customWidth="1"/>
    <col min="12303" max="12303" width="16.28515625" style="227" bestFit="1" customWidth="1"/>
    <col min="12304" max="12310" width="10.42578125" style="227" bestFit="1" customWidth="1"/>
    <col min="12311" max="12544" width="9.140625" style="227"/>
    <col min="12545" max="12545" width="7.140625" style="227" customWidth="1"/>
    <col min="12546" max="12546" width="49.28515625" style="227" customWidth="1"/>
    <col min="12547" max="12547" width="18" style="227" customWidth="1"/>
    <col min="12548" max="12548" width="6.5703125" style="227" bestFit="1" customWidth="1"/>
    <col min="12549" max="12549" width="7.28515625" style="227" customWidth="1"/>
    <col min="12550" max="12550" width="8.7109375" style="227" customWidth="1"/>
    <col min="12551" max="12551" width="15.42578125" style="227" customWidth="1"/>
    <col min="12552" max="12552" width="17.85546875" style="227" customWidth="1"/>
    <col min="12553" max="12556" width="18.5703125" style="227" bestFit="1" customWidth="1"/>
    <col min="12557" max="12558" width="12.85546875" style="227" bestFit="1" customWidth="1"/>
    <col min="12559" max="12559" width="16.28515625" style="227" bestFit="1" customWidth="1"/>
    <col min="12560" max="12566" width="10.42578125" style="227" bestFit="1" customWidth="1"/>
    <col min="12567" max="12800" width="9.140625" style="227"/>
    <col min="12801" max="12801" width="7.140625" style="227" customWidth="1"/>
    <col min="12802" max="12802" width="49.28515625" style="227" customWidth="1"/>
    <col min="12803" max="12803" width="18" style="227" customWidth="1"/>
    <col min="12804" max="12804" width="6.5703125" style="227" bestFit="1" customWidth="1"/>
    <col min="12805" max="12805" width="7.28515625" style="227" customWidth="1"/>
    <col min="12806" max="12806" width="8.7109375" style="227" customWidth="1"/>
    <col min="12807" max="12807" width="15.42578125" style="227" customWidth="1"/>
    <col min="12808" max="12808" width="17.85546875" style="227" customWidth="1"/>
    <col min="12809" max="12812" width="18.5703125" style="227" bestFit="1" customWidth="1"/>
    <col min="12813" max="12814" width="12.85546875" style="227" bestFit="1" customWidth="1"/>
    <col min="12815" max="12815" width="16.28515625" style="227" bestFit="1" customWidth="1"/>
    <col min="12816" max="12822" width="10.42578125" style="227" bestFit="1" customWidth="1"/>
    <col min="12823" max="13056" width="9.140625" style="227"/>
    <col min="13057" max="13057" width="7.140625" style="227" customWidth="1"/>
    <col min="13058" max="13058" width="49.28515625" style="227" customWidth="1"/>
    <col min="13059" max="13059" width="18" style="227" customWidth="1"/>
    <col min="13060" max="13060" width="6.5703125" style="227" bestFit="1" customWidth="1"/>
    <col min="13061" max="13061" width="7.28515625" style="227" customWidth="1"/>
    <col min="13062" max="13062" width="8.7109375" style="227" customWidth="1"/>
    <col min="13063" max="13063" width="15.42578125" style="227" customWidth="1"/>
    <col min="13064" max="13064" width="17.85546875" style="227" customWidth="1"/>
    <col min="13065" max="13068" width="18.5703125" style="227" bestFit="1" customWidth="1"/>
    <col min="13069" max="13070" width="12.85546875" style="227" bestFit="1" customWidth="1"/>
    <col min="13071" max="13071" width="16.28515625" style="227" bestFit="1" customWidth="1"/>
    <col min="13072" max="13078" width="10.42578125" style="227" bestFit="1" customWidth="1"/>
    <col min="13079" max="13312" width="9.140625" style="227"/>
    <col min="13313" max="13313" width="7.140625" style="227" customWidth="1"/>
    <col min="13314" max="13314" width="49.28515625" style="227" customWidth="1"/>
    <col min="13315" max="13315" width="18" style="227" customWidth="1"/>
    <col min="13316" max="13316" width="6.5703125" style="227" bestFit="1" customWidth="1"/>
    <col min="13317" max="13317" width="7.28515625" style="227" customWidth="1"/>
    <col min="13318" max="13318" width="8.7109375" style="227" customWidth="1"/>
    <col min="13319" max="13319" width="15.42578125" style="227" customWidth="1"/>
    <col min="13320" max="13320" width="17.85546875" style="227" customWidth="1"/>
    <col min="13321" max="13324" width="18.5703125" style="227" bestFit="1" customWidth="1"/>
    <col min="13325" max="13326" width="12.85546875" style="227" bestFit="1" customWidth="1"/>
    <col min="13327" max="13327" width="16.28515625" style="227" bestFit="1" customWidth="1"/>
    <col min="13328" max="13334" width="10.42578125" style="227" bestFit="1" customWidth="1"/>
    <col min="13335" max="13568" width="9.140625" style="227"/>
    <col min="13569" max="13569" width="7.140625" style="227" customWidth="1"/>
    <col min="13570" max="13570" width="49.28515625" style="227" customWidth="1"/>
    <col min="13571" max="13571" width="18" style="227" customWidth="1"/>
    <col min="13572" max="13572" width="6.5703125" style="227" bestFit="1" customWidth="1"/>
    <col min="13573" max="13573" width="7.28515625" style="227" customWidth="1"/>
    <col min="13574" max="13574" width="8.7109375" style="227" customWidth="1"/>
    <col min="13575" max="13575" width="15.42578125" style="227" customWidth="1"/>
    <col min="13576" max="13576" width="17.85546875" style="227" customWidth="1"/>
    <col min="13577" max="13580" width="18.5703125" style="227" bestFit="1" customWidth="1"/>
    <col min="13581" max="13582" width="12.85546875" style="227" bestFit="1" customWidth="1"/>
    <col min="13583" max="13583" width="16.28515625" style="227" bestFit="1" customWidth="1"/>
    <col min="13584" max="13590" width="10.42578125" style="227" bestFit="1" customWidth="1"/>
    <col min="13591" max="13824" width="9.140625" style="227"/>
    <col min="13825" max="13825" width="7.140625" style="227" customWidth="1"/>
    <col min="13826" max="13826" width="49.28515625" style="227" customWidth="1"/>
    <col min="13827" max="13827" width="18" style="227" customWidth="1"/>
    <col min="13828" max="13828" width="6.5703125" style="227" bestFit="1" customWidth="1"/>
    <col min="13829" max="13829" width="7.28515625" style="227" customWidth="1"/>
    <col min="13830" max="13830" width="8.7109375" style="227" customWidth="1"/>
    <col min="13831" max="13831" width="15.42578125" style="227" customWidth="1"/>
    <col min="13832" max="13832" width="17.85546875" style="227" customWidth="1"/>
    <col min="13833" max="13836" width="18.5703125" style="227" bestFit="1" customWidth="1"/>
    <col min="13837" max="13838" width="12.85546875" style="227" bestFit="1" customWidth="1"/>
    <col min="13839" max="13839" width="16.28515625" style="227" bestFit="1" customWidth="1"/>
    <col min="13840" max="13846" width="10.42578125" style="227" bestFit="1" customWidth="1"/>
    <col min="13847" max="14080" width="9.140625" style="227"/>
    <col min="14081" max="14081" width="7.140625" style="227" customWidth="1"/>
    <col min="14082" max="14082" width="49.28515625" style="227" customWidth="1"/>
    <col min="14083" max="14083" width="18" style="227" customWidth="1"/>
    <col min="14084" max="14084" width="6.5703125" style="227" bestFit="1" customWidth="1"/>
    <col min="14085" max="14085" width="7.28515625" style="227" customWidth="1"/>
    <col min="14086" max="14086" width="8.7109375" style="227" customWidth="1"/>
    <col min="14087" max="14087" width="15.42578125" style="227" customWidth="1"/>
    <col min="14088" max="14088" width="17.85546875" style="227" customWidth="1"/>
    <col min="14089" max="14092" width="18.5703125" style="227" bestFit="1" customWidth="1"/>
    <col min="14093" max="14094" width="12.85546875" style="227" bestFit="1" customWidth="1"/>
    <col min="14095" max="14095" width="16.28515625" style="227" bestFit="1" customWidth="1"/>
    <col min="14096" max="14102" width="10.42578125" style="227" bestFit="1" customWidth="1"/>
    <col min="14103" max="14336" width="9.140625" style="227"/>
    <col min="14337" max="14337" width="7.140625" style="227" customWidth="1"/>
    <col min="14338" max="14338" width="49.28515625" style="227" customWidth="1"/>
    <col min="14339" max="14339" width="18" style="227" customWidth="1"/>
    <col min="14340" max="14340" width="6.5703125" style="227" bestFit="1" customWidth="1"/>
    <col min="14341" max="14341" width="7.28515625" style="227" customWidth="1"/>
    <col min="14342" max="14342" width="8.7109375" style="227" customWidth="1"/>
    <col min="14343" max="14343" width="15.42578125" style="227" customWidth="1"/>
    <col min="14344" max="14344" width="17.85546875" style="227" customWidth="1"/>
    <col min="14345" max="14348" width="18.5703125" style="227" bestFit="1" customWidth="1"/>
    <col min="14349" max="14350" width="12.85546875" style="227" bestFit="1" customWidth="1"/>
    <col min="14351" max="14351" width="16.28515625" style="227" bestFit="1" customWidth="1"/>
    <col min="14352" max="14358" width="10.42578125" style="227" bestFit="1" customWidth="1"/>
    <col min="14359" max="14592" width="9.140625" style="227"/>
    <col min="14593" max="14593" width="7.140625" style="227" customWidth="1"/>
    <col min="14594" max="14594" width="49.28515625" style="227" customWidth="1"/>
    <col min="14595" max="14595" width="18" style="227" customWidth="1"/>
    <col min="14596" max="14596" width="6.5703125" style="227" bestFit="1" customWidth="1"/>
    <col min="14597" max="14597" width="7.28515625" style="227" customWidth="1"/>
    <col min="14598" max="14598" width="8.7109375" style="227" customWidth="1"/>
    <col min="14599" max="14599" width="15.42578125" style="227" customWidth="1"/>
    <col min="14600" max="14600" width="17.85546875" style="227" customWidth="1"/>
    <col min="14601" max="14604" width="18.5703125" style="227" bestFit="1" customWidth="1"/>
    <col min="14605" max="14606" width="12.85546875" style="227" bestFit="1" customWidth="1"/>
    <col min="14607" max="14607" width="16.28515625" style="227" bestFit="1" customWidth="1"/>
    <col min="14608" max="14614" width="10.42578125" style="227" bestFit="1" customWidth="1"/>
    <col min="14615" max="14848" width="9.140625" style="227"/>
    <col min="14849" max="14849" width="7.140625" style="227" customWidth="1"/>
    <col min="14850" max="14850" width="49.28515625" style="227" customWidth="1"/>
    <col min="14851" max="14851" width="18" style="227" customWidth="1"/>
    <col min="14852" max="14852" width="6.5703125" style="227" bestFit="1" customWidth="1"/>
    <col min="14853" max="14853" width="7.28515625" style="227" customWidth="1"/>
    <col min="14854" max="14854" width="8.7109375" style="227" customWidth="1"/>
    <col min="14855" max="14855" width="15.42578125" style="227" customWidth="1"/>
    <col min="14856" max="14856" width="17.85546875" style="227" customWidth="1"/>
    <col min="14857" max="14860" width="18.5703125" style="227" bestFit="1" customWidth="1"/>
    <col min="14861" max="14862" width="12.85546875" style="227" bestFit="1" customWidth="1"/>
    <col min="14863" max="14863" width="16.28515625" style="227" bestFit="1" customWidth="1"/>
    <col min="14864" max="14870" width="10.42578125" style="227" bestFit="1" customWidth="1"/>
    <col min="14871" max="15104" width="9.140625" style="227"/>
    <col min="15105" max="15105" width="7.140625" style="227" customWidth="1"/>
    <col min="15106" max="15106" width="49.28515625" style="227" customWidth="1"/>
    <col min="15107" max="15107" width="18" style="227" customWidth="1"/>
    <col min="15108" max="15108" width="6.5703125" style="227" bestFit="1" customWidth="1"/>
    <col min="15109" max="15109" width="7.28515625" style="227" customWidth="1"/>
    <col min="15110" max="15110" width="8.7109375" style="227" customWidth="1"/>
    <col min="15111" max="15111" width="15.42578125" style="227" customWidth="1"/>
    <col min="15112" max="15112" width="17.85546875" style="227" customWidth="1"/>
    <col min="15113" max="15116" width="18.5703125" style="227" bestFit="1" customWidth="1"/>
    <col min="15117" max="15118" width="12.85546875" style="227" bestFit="1" customWidth="1"/>
    <col min="15119" max="15119" width="16.28515625" style="227" bestFit="1" customWidth="1"/>
    <col min="15120" max="15126" width="10.42578125" style="227" bestFit="1" customWidth="1"/>
    <col min="15127" max="15360" width="9.140625" style="227"/>
    <col min="15361" max="15361" width="7.140625" style="227" customWidth="1"/>
    <col min="15362" max="15362" width="49.28515625" style="227" customWidth="1"/>
    <col min="15363" max="15363" width="18" style="227" customWidth="1"/>
    <col min="15364" max="15364" width="6.5703125" style="227" bestFit="1" customWidth="1"/>
    <col min="15365" max="15365" width="7.28515625" style="227" customWidth="1"/>
    <col min="15366" max="15366" width="8.7109375" style="227" customWidth="1"/>
    <col min="15367" max="15367" width="15.42578125" style="227" customWidth="1"/>
    <col min="15368" max="15368" width="17.85546875" style="227" customWidth="1"/>
    <col min="15369" max="15372" width="18.5703125" style="227" bestFit="1" customWidth="1"/>
    <col min="15373" max="15374" width="12.85546875" style="227" bestFit="1" customWidth="1"/>
    <col min="15375" max="15375" width="16.28515625" style="227" bestFit="1" customWidth="1"/>
    <col min="15376" max="15382" width="10.42578125" style="227" bestFit="1" customWidth="1"/>
    <col min="15383" max="15616" width="9.140625" style="227"/>
    <col min="15617" max="15617" width="7.140625" style="227" customWidth="1"/>
    <col min="15618" max="15618" width="49.28515625" style="227" customWidth="1"/>
    <col min="15619" max="15619" width="18" style="227" customWidth="1"/>
    <col min="15620" max="15620" width="6.5703125" style="227" bestFit="1" customWidth="1"/>
    <col min="15621" max="15621" width="7.28515625" style="227" customWidth="1"/>
    <col min="15622" max="15622" width="8.7109375" style="227" customWidth="1"/>
    <col min="15623" max="15623" width="15.42578125" style="227" customWidth="1"/>
    <col min="15624" max="15624" width="17.85546875" style="227" customWidth="1"/>
    <col min="15625" max="15628" width="18.5703125" style="227" bestFit="1" customWidth="1"/>
    <col min="15629" max="15630" width="12.85546875" style="227" bestFit="1" customWidth="1"/>
    <col min="15631" max="15631" width="16.28515625" style="227" bestFit="1" customWidth="1"/>
    <col min="15632" max="15638" width="10.42578125" style="227" bestFit="1" customWidth="1"/>
    <col min="15639" max="15872" width="9.140625" style="227"/>
    <col min="15873" max="15873" width="7.140625" style="227" customWidth="1"/>
    <col min="15874" max="15874" width="49.28515625" style="227" customWidth="1"/>
    <col min="15875" max="15875" width="18" style="227" customWidth="1"/>
    <col min="15876" max="15876" width="6.5703125" style="227" bestFit="1" customWidth="1"/>
    <col min="15877" max="15877" width="7.28515625" style="227" customWidth="1"/>
    <col min="15878" max="15878" width="8.7109375" style="227" customWidth="1"/>
    <col min="15879" max="15879" width="15.42578125" style="227" customWidth="1"/>
    <col min="15880" max="15880" width="17.85546875" style="227" customWidth="1"/>
    <col min="15881" max="15884" width="18.5703125" style="227" bestFit="1" customWidth="1"/>
    <col min="15885" max="15886" width="12.85546875" style="227" bestFit="1" customWidth="1"/>
    <col min="15887" max="15887" width="16.28515625" style="227" bestFit="1" customWidth="1"/>
    <col min="15888" max="15894" width="10.42578125" style="227" bestFit="1" customWidth="1"/>
    <col min="15895" max="16128" width="9.140625" style="227"/>
    <col min="16129" max="16129" width="7.140625" style="227" customWidth="1"/>
    <col min="16130" max="16130" width="49.28515625" style="227" customWidth="1"/>
    <col min="16131" max="16131" width="18" style="227" customWidth="1"/>
    <col min="16132" max="16132" width="6.5703125" style="227" bestFit="1" customWidth="1"/>
    <col min="16133" max="16133" width="7.28515625" style="227" customWidth="1"/>
    <col min="16134" max="16134" width="8.7109375" style="227" customWidth="1"/>
    <col min="16135" max="16135" width="15.42578125" style="227" customWidth="1"/>
    <col min="16136" max="16136" width="17.85546875" style="227" customWidth="1"/>
    <col min="16137" max="16140" width="18.5703125" style="227" bestFit="1" customWidth="1"/>
    <col min="16141" max="16142" width="12.85546875" style="227" bestFit="1" customWidth="1"/>
    <col min="16143" max="16143" width="16.28515625" style="227" bestFit="1" customWidth="1"/>
    <col min="16144" max="16150" width="10.42578125" style="227" bestFit="1" customWidth="1"/>
    <col min="16151" max="16384" width="9.140625" style="227"/>
  </cols>
  <sheetData>
    <row r="1" spans="1:3">
      <c r="A1" s="215"/>
      <c r="B1" s="215"/>
      <c r="C1" s="216" t="s">
        <v>2857</v>
      </c>
    </row>
    <row r="2" spans="1:3">
      <c r="A2" s="215" t="s">
        <v>263</v>
      </c>
      <c r="B2" s="215"/>
      <c r="C2" s="216" t="s">
        <v>2650</v>
      </c>
    </row>
    <row r="3" spans="1:3" ht="19.5" customHeight="1">
      <c r="A3" s="412" t="s">
        <v>2856</v>
      </c>
      <c r="B3" s="412"/>
      <c r="C3" s="412"/>
    </row>
    <row r="4" spans="1:3" ht="36.75" customHeight="1">
      <c r="A4" s="412"/>
      <c r="B4" s="412"/>
      <c r="C4" s="412"/>
    </row>
    <row r="5" spans="1:3">
      <c r="A5" s="215" t="s">
        <v>263</v>
      </c>
      <c r="B5" s="215"/>
      <c r="C5" s="215"/>
    </row>
    <row r="6" spans="1:3" ht="27" customHeight="1">
      <c r="A6" s="217" t="s">
        <v>2491</v>
      </c>
      <c r="B6" s="217" t="s">
        <v>516</v>
      </c>
      <c r="C6" s="218" t="s">
        <v>2492</v>
      </c>
    </row>
    <row r="7" spans="1:3">
      <c r="A7" s="225">
        <v>1</v>
      </c>
      <c r="B7" s="225">
        <v>2</v>
      </c>
      <c r="C7" s="226">
        <v>3</v>
      </c>
    </row>
    <row r="8" spans="1:3" s="229" customFormat="1" ht="12.75">
      <c r="A8" s="225">
        <v>1</v>
      </c>
      <c r="B8" s="228" t="s">
        <v>2494</v>
      </c>
      <c r="C8" s="221">
        <v>849.4</v>
      </c>
    </row>
    <row r="9" spans="1:3">
      <c r="A9" s="219"/>
      <c r="B9" s="220" t="s">
        <v>521</v>
      </c>
      <c r="C9" s="221">
        <v>314.60000000000002</v>
      </c>
    </row>
    <row r="10" spans="1:3">
      <c r="A10" s="219"/>
      <c r="B10" s="220" t="s">
        <v>522</v>
      </c>
      <c r="C10" s="221">
        <v>471.9</v>
      </c>
    </row>
    <row r="11" spans="1:3">
      <c r="A11" s="219"/>
      <c r="B11" s="220" t="s">
        <v>523</v>
      </c>
      <c r="C11" s="221">
        <v>62.9</v>
      </c>
    </row>
    <row r="12" spans="1:3" s="229" customFormat="1" ht="12.75">
      <c r="A12" s="225">
        <v>2</v>
      </c>
      <c r="B12" s="228" t="s">
        <v>2496</v>
      </c>
      <c r="C12" s="221">
        <v>658.70000000000016</v>
      </c>
    </row>
    <row r="13" spans="1:3">
      <c r="A13" s="219"/>
      <c r="B13" s="220" t="s">
        <v>526</v>
      </c>
      <c r="C13" s="221">
        <v>470.6</v>
      </c>
    </row>
    <row r="14" spans="1:3">
      <c r="A14" s="219"/>
      <c r="B14" s="220" t="s">
        <v>527</v>
      </c>
      <c r="C14" s="221">
        <v>62.7</v>
      </c>
    </row>
    <row r="15" spans="1:3">
      <c r="A15" s="219"/>
      <c r="B15" s="220" t="s">
        <v>528</v>
      </c>
      <c r="C15" s="221">
        <v>62.7</v>
      </c>
    </row>
    <row r="16" spans="1:3">
      <c r="A16" s="219"/>
      <c r="B16" s="220" t="s">
        <v>529</v>
      </c>
      <c r="C16" s="221">
        <v>62.7</v>
      </c>
    </row>
    <row r="17" spans="1:3" s="229" customFormat="1" ht="12.75">
      <c r="A17" s="225">
        <v>3</v>
      </c>
      <c r="B17" s="228" t="s">
        <v>2498</v>
      </c>
      <c r="C17" s="221">
        <v>1317.8000000000002</v>
      </c>
    </row>
    <row r="18" spans="1:3">
      <c r="A18" s="219"/>
      <c r="B18" s="220" t="s">
        <v>533</v>
      </c>
      <c r="C18" s="221">
        <v>470.6</v>
      </c>
    </row>
    <row r="19" spans="1:3">
      <c r="A19" s="219"/>
      <c r="B19" s="220" t="s">
        <v>534</v>
      </c>
      <c r="C19" s="221">
        <v>156.9</v>
      </c>
    </row>
    <row r="20" spans="1:3">
      <c r="A20" s="219"/>
      <c r="B20" s="220" t="s">
        <v>535</v>
      </c>
      <c r="C20" s="221">
        <v>156.9</v>
      </c>
    </row>
    <row r="21" spans="1:3">
      <c r="A21" s="219"/>
      <c r="B21" s="220" t="s">
        <v>536</v>
      </c>
      <c r="C21" s="221">
        <v>156.9</v>
      </c>
    </row>
    <row r="22" spans="1:3">
      <c r="A22" s="219"/>
      <c r="B22" s="220" t="s">
        <v>537</v>
      </c>
      <c r="C22" s="221">
        <v>156.9</v>
      </c>
    </row>
    <row r="23" spans="1:3">
      <c r="A23" s="219"/>
      <c r="B23" s="220" t="s">
        <v>538</v>
      </c>
      <c r="C23" s="221">
        <v>156.9</v>
      </c>
    </row>
    <row r="24" spans="1:3">
      <c r="A24" s="219"/>
      <c r="B24" s="220" t="s">
        <v>539</v>
      </c>
      <c r="C24" s="221">
        <v>62.7</v>
      </c>
    </row>
    <row r="25" spans="1:3" s="229" customFormat="1" ht="12.75">
      <c r="A25" s="225">
        <v>4</v>
      </c>
      <c r="B25" s="228" t="s">
        <v>2499</v>
      </c>
      <c r="C25" s="221">
        <v>1035.1000000000001</v>
      </c>
    </row>
    <row r="26" spans="1:3">
      <c r="A26" s="219"/>
      <c r="B26" s="220" t="s">
        <v>541</v>
      </c>
      <c r="C26" s="221">
        <v>784.3</v>
      </c>
    </row>
    <row r="27" spans="1:3">
      <c r="A27" s="219"/>
      <c r="B27" s="220" t="s">
        <v>542</v>
      </c>
      <c r="C27" s="221">
        <v>62.7</v>
      </c>
    </row>
    <row r="28" spans="1:3">
      <c r="A28" s="219"/>
      <c r="B28" s="220" t="s">
        <v>543</v>
      </c>
      <c r="C28" s="221">
        <v>62.7</v>
      </c>
    </row>
    <row r="29" spans="1:3">
      <c r="A29" s="219"/>
      <c r="B29" s="220" t="s">
        <v>544</v>
      </c>
      <c r="C29" s="221">
        <v>62.7</v>
      </c>
    </row>
    <row r="30" spans="1:3">
      <c r="A30" s="219"/>
      <c r="B30" s="220" t="s">
        <v>545</v>
      </c>
      <c r="C30" s="221">
        <v>62.7</v>
      </c>
    </row>
    <row r="31" spans="1:3" s="229" customFormat="1" ht="12.75">
      <c r="A31" s="225">
        <v>5</v>
      </c>
      <c r="B31" s="228" t="s">
        <v>2500</v>
      </c>
      <c r="C31" s="221">
        <v>941.19999999999993</v>
      </c>
    </row>
    <row r="32" spans="1:3">
      <c r="A32" s="219"/>
      <c r="B32" s="220" t="s">
        <v>548</v>
      </c>
      <c r="C32" s="221">
        <v>470.6</v>
      </c>
    </row>
    <row r="33" spans="1:3">
      <c r="A33" s="219"/>
      <c r="B33" s="220" t="s">
        <v>549</v>
      </c>
      <c r="C33" s="221">
        <v>313.7</v>
      </c>
    </row>
    <row r="34" spans="1:3">
      <c r="A34" s="219"/>
      <c r="B34" s="220" t="s">
        <v>550</v>
      </c>
      <c r="C34" s="221">
        <v>156.9</v>
      </c>
    </row>
    <row r="35" spans="1:3" s="229" customFormat="1" ht="12.75">
      <c r="A35" s="225">
        <v>6</v>
      </c>
      <c r="B35" s="228" t="s">
        <v>2504</v>
      </c>
      <c r="C35" s="221">
        <v>1192.0999999999999</v>
      </c>
    </row>
    <row r="36" spans="1:3">
      <c r="A36" s="219"/>
      <c r="B36" s="220" t="s">
        <v>557</v>
      </c>
      <c r="C36" s="221">
        <v>62.7</v>
      </c>
    </row>
    <row r="37" spans="1:3">
      <c r="A37" s="219"/>
      <c r="B37" s="220" t="s">
        <v>558</v>
      </c>
      <c r="C37" s="221">
        <v>62.7</v>
      </c>
    </row>
    <row r="38" spans="1:3">
      <c r="A38" s="219"/>
      <c r="B38" s="220" t="s">
        <v>559</v>
      </c>
      <c r="C38" s="221">
        <v>156.9</v>
      </c>
    </row>
    <row r="39" spans="1:3">
      <c r="A39" s="219"/>
      <c r="B39" s="220" t="s">
        <v>560</v>
      </c>
      <c r="C39" s="221">
        <v>62.7</v>
      </c>
    </row>
    <row r="40" spans="1:3">
      <c r="A40" s="219"/>
      <c r="B40" s="220" t="s">
        <v>561</v>
      </c>
      <c r="C40" s="221">
        <v>156.9</v>
      </c>
    </row>
    <row r="41" spans="1:3">
      <c r="A41" s="219"/>
      <c r="B41" s="220" t="s">
        <v>562</v>
      </c>
      <c r="C41" s="221">
        <v>156.9</v>
      </c>
    </row>
    <row r="42" spans="1:3">
      <c r="A42" s="219"/>
      <c r="B42" s="220" t="s">
        <v>563</v>
      </c>
      <c r="C42" s="221">
        <v>156.9</v>
      </c>
    </row>
    <row r="43" spans="1:3">
      <c r="A43" s="219"/>
      <c r="B43" s="220" t="s">
        <v>564</v>
      </c>
      <c r="C43" s="221">
        <v>62.7</v>
      </c>
    </row>
    <row r="44" spans="1:3">
      <c r="A44" s="219"/>
      <c r="B44" s="220" t="s">
        <v>565</v>
      </c>
      <c r="C44" s="221">
        <v>313.7</v>
      </c>
    </row>
    <row r="45" spans="1:3" s="229" customFormat="1" ht="12.75">
      <c r="A45" s="225">
        <v>7</v>
      </c>
      <c r="B45" s="228" t="s">
        <v>2505</v>
      </c>
      <c r="C45" s="221">
        <v>909.90000000000009</v>
      </c>
    </row>
    <row r="46" spans="1:3">
      <c r="A46" s="219"/>
      <c r="B46" s="220" t="s">
        <v>569</v>
      </c>
      <c r="C46" s="221">
        <v>156.9</v>
      </c>
    </row>
    <row r="47" spans="1:3">
      <c r="A47" s="219"/>
      <c r="B47" s="220" t="s">
        <v>570</v>
      </c>
      <c r="C47" s="221">
        <v>156.9</v>
      </c>
    </row>
    <row r="48" spans="1:3">
      <c r="A48" s="219"/>
      <c r="B48" s="220" t="s">
        <v>571</v>
      </c>
      <c r="C48" s="221">
        <v>156.9</v>
      </c>
    </row>
    <row r="49" spans="1:3">
      <c r="A49" s="219"/>
      <c r="B49" s="220" t="s">
        <v>572</v>
      </c>
      <c r="C49" s="221">
        <v>156.9</v>
      </c>
    </row>
    <row r="50" spans="1:3">
      <c r="A50" s="219"/>
      <c r="B50" s="220" t="s">
        <v>573</v>
      </c>
      <c r="C50" s="221">
        <v>156.9</v>
      </c>
    </row>
    <row r="51" spans="1:3">
      <c r="A51" s="219"/>
      <c r="B51" s="220" t="s">
        <v>574</v>
      </c>
      <c r="C51" s="221">
        <v>62.7</v>
      </c>
    </row>
    <row r="52" spans="1:3">
      <c r="A52" s="219"/>
      <c r="B52" s="220" t="s">
        <v>575</v>
      </c>
      <c r="C52" s="221">
        <v>62.7</v>
      </c>
    </row>
    <row r="53" spans="1:3" s="229" customFormat="1" ht="12.75">
      <c r="A53" s="225">
        <v>8</v>
      </c>
      <c r="B53" s="228" t="s">
        <v>2506</v>
      </c>
      <c r="C53" s="221">
        <v>1160.7</v>
      </c>
    </row>
    <row r="54" spans="1:3">
      <c r="A54" s="219"/>
      <c r="B54" s="220" t="s">
        <v>579</v>
      </c>
      <c r="C54" s="221">
        <v>62.7</v>
      </c>
    </row>
    <row r="55" spans="1:3">
      <c r="A55" s="219"/>
      <c r="B55" s="220" t="s">
        <v>580</v>
      </c>
      <c r="C55" s="221">
        <v>156.9</v>
      </c>
    </row>
    <row r="56" spans="1:3">
      <c r="A56" s="219"/>
      <c r="B56" s="220" t="s">
        <v>581</v>
      </c>
      <c r="C56" s="221">
        <v>62.7</v>
      </c>
    </row>
    <row r="57" spans="1:3">
      <c r="A57" s="219"/>
      <c r="B57" s="220" t="s">
        <v>582</v>
      </c>
      <c r="C57" s="221">
        <v>156.9</v>
      </c>
    </row>
    <row r="58" spans="1:3">
      <c r="A58" s="219"/>
      <c r="B58" s="220" t="s">
        <v>583</v>
      </c>
      <c r="C58" s="221">
        <v>156.9</v>
      </c>
    </row>
    <row r="59" spans="1:3">
      <c r="A59" s="219"/>
      <c r="B59" s="220" t="s">
        <v>584</v>
      </c>
      <c r="C59" s="221">
        <v>62.7</v>
      </c>
    </row>
    <row r="60" spans="1:3">
      <c r="A60" s="219"/>
      <c r="B60" s="220" t="s">
        <v>585</v>
      </c>
      <c r="C60" s="221">
        <v>156.9</v>
      </c>
    </row>
    <row r="61" spans="1:3">
      <c r="A61" s="219"/>
      <c r="B61" s="220" t="s">
        <v>586</v>
      </c>
      <c r="C61" s="221">
        <v>156.9</v>
      </c>
    </row>
    <row r="62" spans="1:3">
      <c r="A62" s="219"/>
      <c r="B62" s="220" t="s">
        <v>587</v>
      </c>
      <c r="C62" s="221">
        <v>62.7</v>
      </c>
    </row>
    <row r="63" spans="1:3">
      <c r="A63" s="219"/>
      <c r="B63" s="220" t="s">
        <v>588</v>
      </c>
      <c r="C63" s="221">
        <v>62.7</v>
      </c>
    </row>
    <row r="64" spans="1:3">
      <c r="A64" s="219"/>
      <c r="B64" s="220" t="s">
        <v>589</v>
      </c>
      <c r="C64" s="221">
        <v>62.7</v>
      </c>
    </row>
    <row r="65" spans="1:3" s="229" customFormat="1" ht="12.75">
      <c r="A65" s="225">
        <v>9</v>
      </c>
      <c r="B65" s="228" t="s">
        <v>2507</v>
      </c>
      <c r="C65" s="221">
        <v>878.30000000000018</v>
      </c>
    </row>
    <row r="66" spans="1:3">
      <c r="A66" s="219"/>
      <c r="B66" s="220" t="s">
        <v>592</v>
      </c>
      <c r="C66" s="221">
        <v>313.7</v>
      </c>
    </row>
    <row r="67" spans="1:3">
      <c r="A67" s="219"/>
      <c r="B67" s="220" t="s">
        <v>593</v>
      </c>
      <c r="C67" s="221">
        <v>156.9</v>
      </c>
    </row>
    <row r="68" spans="1:3">
      <c r="A68" s="219"/>
      <c r="B68" s="220" t="s">
        <v>594</v>
      </c>
      <c r="C68" s="221">
        <v>62.7</v>
      </c>
    </row>
    <row r="69" spans="1:3">
      <c r="A69" s="219"/>
      <c r="B69" s="220" t="s">
        <v>563</v>
      </c>
      <c r="C69" s="221">
        <v>62.7</v>
      </c>
    </row>
    <row r="70" spans="1:3">
      <c r="A70" s="219"/>
      <c r="B70" s="220" t="s">
        <v>595</v>
      </c>
      <c r="C70" s="221">
        <v>62.7</v>
      </c>
    </row>
    <row r="71" spans="1:3">
      <c r="A71" s="219"/>
      <c r="B71" s="220" t="s">
        <v>596</v>
      </c>
      <c r="C71" s="221">
        <v>156.9</v>
      </c>
    </row>
    <row r="72" spans="1:3">
      <c r="A72" s="219"/>
      <c r="B72" s="220" t="s">
        <v>597</v>
      </c>
      <c r="C72" s="221">
        <v>62.7</v>
      </c>
    </row>
    <row r="73" spans="1:3" s="229" customFormat="1" ht="12.75">
      <c r="A73" s="225">
        <v>10</v>
      </c>
      <c r="B73" s="228" t="s">
        <v>2508</v>
      </c>
      <c r="C73" s="221">
        <v>564.6</v>
      </c>
    </row>
    <row r="74" spans="1:3">
      <c r="A74" s="219"/>
      <c r="B74" s="220" t="s">
        <v>600</v>
      </c>
      <c r="C74" s="221">
        <v>62.7</v>
      </c>
    </row>
    <row r="75" spans="1:3">
      <c r="A75" s="219"/>
      <c r="B75" s="220" t="s">
        <v>601</v>
      </c>
      <c r="C75" s="221">
        <v>62.7</v>
      </c>
    </row>
    <row r="76" spans="1:3">
      <c r="A76" s="219"/>
      <c r="B76" s="220" t="s">
        <v>602</v>
      </c>
      <c r="C76" s="221">
        <v>62.7</v>
      </c>
    </row>
    <row r="77" spans="1:3">
      <c r="A77" s="219"/>
      <c r="B77" s="220" t="s">
        <v>603</v>
      </c>
      <c r="C77" s="221">
        <v>156.9</v>
      </c>
    </row>
    <row r="78" spans="1:3">
      <c r="A78" s="219"/>
      <c r="B78" s="220" t="s">
        <v>604</v>
      </c>
      <c r="C78" s="221">
        <v>62.7</v>
      </c>
    </row>
    <row r="79" spans="1:3">
      <c r="A79" s="219"/>
      <c r="B79" s="220" t="s">
        <v>605</v>
      </c>
      <c r="C79" s="221">
        <v>156.9</v>
      </c>
    </row>
    <row r="80" spans="1:3" s="229" customFormat="1" ht="12.75">
      <c r="A80" s="225">
        <v>11</v>
      </c>
      <c r="B80" s="228" t="s">
        <v>2509</v>
      </c>
      <c r="C80" s="221">
        <v>1003.9999999999999</v>
      </c>
    </row>
    <row r="81" spans="1:3">
      <c r="A81" s="219"/>
      <c r="B81" s="220" t="s">
        <v>608</v>
      </c>
      <c r="C81" s="221">
        <v>62.7</v>
      </c>
    </row>
    <row r="82" spans="1:3">
      <c r="A82" s="219"/>
      <c r="B82" s="220" t="s">
        <v>609</v>
      </c>
      <c r="C82" s="221">
        <v>156.9</v>
      </c>
    </row>
    <row r="83" spans="1:3">
      <c r="A83" s="219"/>
      <c r="B83" s="220" t="s">
        <v>610</v>
      </c>
      <c r="C83" s="221">
        <v>313.7</v>
      </c>
    </row>
    <row r="84" spans="1:3">
      <c r="A84" s="219"/>
      <c r="B84" s="220" t="s">
        <v>611</v>
      </c>
      <c r="C84" s="221">
        <v>156.9</v>
      </c>
    </row>
    <row r="85" spans="1:3">
      <c r="A85" s="219"/>
      <c r="B85" s="220" t="s">
        <v>612</v>
      </c>
      <c r="C85" s="221">
        <v>156.9</v>
      </c>
    </row>
    <row r="86" spans="1:3">
      <c r="A86" s="219"/>
      <c r="B86" s="220" t="s">
        <v>613</v>
      </c>
      <c r="C86" s="221">
        <v>156.9</v>
      </c>
    </row>
    <row r="87" spans="1:3" s="229" customFormat="1" ht="12.75">
      <c r="A87" s="225">
        <v>12</v>
      </c>
      <c r="B87" s="228" t="s">
        <v>2510</v>
      </c>
      <c r="C87" s="221">
        <v>564.6</v>
      </c>
    </row>
    <row r="88" spans="1:3">
      <c r="A88" s="219"/>
      <c r="B88" s="220" t="s">
        <v>616</v>
      </c>
      <c r="C88" s="221">
        <v>62.7</v>
      </c>
    </row>
    <row r="89" spans="1:3">
      <c r="A89" s="219"/>
      <c r="B89" s="220" t="s">
        <v>617</v>
      </c>
      <c r="C89" s="221">
        <v>62.7</v>
      </c>
    </row>
    <row r="90" spans="1:3">
      <c r="A90" s="219"/>
      <c r="B90" s="220" t="s">
        <v>618</v>
      </c>
      <c r="C90" s="221">
        <v>156.9</v>
      </c>
    </row>
    <row r="91" spans="1:3">
      <c r="A91" s="219"/>
      <c r="B91" s="220" t="s">
        <v>619</v>
      </c>
      <c r="C91" s="221">
        <v>62.7</v>
      </c>
    </row>
    <row r="92" spans="1:3">
      <c r="A92" s="219"/>
      <c r="B92" s="220" t="s">
        <v>620</v>
      </c>
      <c r="C92" s="221">
        <v>156.9</v>
      </c>
    </row>
    <row r="93" spans="1:3">
      <c r="A93" s="219"/>
      <c r="B93" s="220" t="s">
        <v>621</v>
      </c>
      <c r="C93" s="221">
        <v>62.7</v>
      </c>
    </row>
    <row r="94" spans="1:3" s="229" customFormat="1" ht="12.75">
      <c r="A94" s="225">
        <v>13</v>
      </c>
      <c r="B94" s="228" t="s">
        <v>2511</v>
      </c>
      <c r="C94" s="221">
        <v>564.5</v>
      </c>
    </row>
    <row r="95" spans="1:3">
      <c r="A95" s="219"/>
      <c r="B95" s="220" t="s">
        <v>624</v>
      </c>
      <c r="C95" s="221">
        <v>313.7</v>
      </c>
    </row>
    <row r="96" spans="1:3">
      <c r="A96" s="219"/>
      <c r="B96" s="220" t="s">
        <v>625</v>
      </c>
      <c r="C96" s="221">
        <v>62.7</v>
      </c>
    </row>
    <row r="97" spans="1:3">
      <c r="A97" s="219"/>
      <c r="B97" s="220" t="s">
        <v>626</v>
      </c>
      <c r="C97" s="221">
        <v>62.7</v>
      </c>
    </row>
    <row r="98" spans="1:3">
      <c r="A98" s="219"/>
      <c r="B98" s="220" t="s">
        <v>627</v>
      </c>
      <c r="C98" s="221">
        <v>62.7</v>
      </c>
    </row>
    <row r="99" spans="1:3">
      <c r="A99" s="219"/>
      <c r="B99" s="220" t="s">
        <v>628</v>
      </c>
      <c r="C99" s="221">
        <v>62.7</v>
      </c>
    </row>
    <row r="100" spans="1:3" s="229" customFormat="1" ht="12.75">
      <c r="A100" s="225">
        <v>14</v>
      </c>
      <c r="B100" s="228" t="s">
        <v>2512</v>
      </c>
      <c r="C100" s="221">
        <v>564.6</v>
      </c>
    </row>
    <row r="101" spans="1:3">
      <c r="A101" s="219"/>
      <c r="B101" s="220" t="s">
        <v>632</v>
      </c>
      <c r="C101" s="221">
        <v>156.9</v>
      </c>
    </row>
    <row r="102" spans="1:3">
      <c r="A102" s="219"/>
      <c r="B102" s="220" t="s">
        <v>633</v>
      </c>
      <c r="C102" s="221">
        <v>62.7</v>
      </c>
    </row>
    <row r="103" spans="1:3">
      <c r="A103" s="219"/>
      <c r="B103" s="220" t="s">
        <v>634</v>
      </c>
      <c r="C103" s="221">
        <v>62.7</v>
      </c>
    </row>
    <row r="104" spans="1:3">
      <c r="A104" s="219"/>
      <c r="B104" s="220" t="s">
        <v>635</v>
      </c>
      <c r="C104" s="221">
        <v>62.7</v>
      </c>
    </row>
    <row r="105" spans="1:3">
      <c r="A105" s="219"/>
      <c r="B105" s="220" t="s">
        <v>636</v>
      </c>
      <c r="C105" s="221">
        <v>156.9</v>
      </c>
    </row>
    <row r="106" spans="1:3">
      <c r="A106" s="219"/>
      <c r="B106" s="220" t="s">
        <v>637</v>
      </c>
      <c r="C106" s="221">
        <v>62.7</v>
      </c>
    </row>
    <row r="107" spans="1:3" s="229" customFormat="1" ht="12.75">
      <c r="A107" s="225">
        <v>15</v>
      </c>
      <c r="B107" s="228" t="s">
        <v>2513</v>
      </c>
      <c r="C107" s="221">
        <v>1286.2</v>
      </c>
    </row>
    <row r="108" spans="1:3">
      <c r="A108" s="219"/>
      <c r="B108" s="220" t="s">
        <v>639</v>
      </c>
      <c r="C108" s="221">
        <v>470.6</v>
      </c>
    </row>
    <row r="109" spans="1:3">
      <c r="A109" s="219"/>
      <c r="B109" s="220" t="s">
        <v>640</v>
      </c>
      <c r="C109" s="221">
        <v>62.7</v>
      </c>
    </row>
    <row r="110" spans="1:3">
      <c r="A110" s="219"/>
      <c r="B110" s="220" t="s">
        <v>641</v>
      </c>
      <c r="C110" s="221">
        <v>313.7</v>
      </c>
    </row>
    <row r="111" spans="1:3">
      <c r="A111" s="219"/>
      <c r="B111" s="220" t="s">
        <v>642</v>
      </c>
      <c r="C111" s="221">
        <v>156.9</v>
      </c>
    </row>
    <row r="112" spans="1:3">
      <c r="A112" s="219"/>
      <c r="B112" s="220" t="s">
        <v>643</v>
      </c>
      <c r="C112" s="221">
        <v>62.7</v>
      </c>
    </row>
    <row r="113" spans="1:3">
      <c r="A113" s="219"/>
      <c r="B113" s="220" t="s">
        <v>644</v>
      </c>
      <c r="C113" s="221">
        <v>62.7</v>
      </c>
    </row>
    <row r="114" spans="1:3">
      <c r="A114" s="219"/>
      <c r="B114" s="220" t="s">
        <v>645</v>
      </c>
      <c r="C114" s="221">
        <v>156.9</v>
      </c>
    </row>
    <row r="115" spans="1:3" s="229" customFormat="1" ht="12.75">
      <c r="A115" s="225">
        <v>16</v>
      </c>
      <c r="B115" s="228" t="s">
        <v>2514</v>
      </c>
      <c r="C115" s="221">
        <v>439.20000000000005</v>
      </c>
    </row>
    <row r="116" spans="1:3">
      <c r="A116" s="219"/>
      <c r="B116" s="220" t="s">
        <v>648</v>
      </c>
      <c r="C116" s="221">
        <v>62.7</v>
      </c>
    </row>
    <row r="117" spans="1:3">
      <c r="A117" s="219"/>
      <c r="B117" s="220" t="s">
        <v>2516</v>
      </c>
      <c r="C117" s="221">
        <v>62.7</v>
      </c>
    </row>
    <row r="118" spans="1:3">
      <c r="A118" s="219"/>
      <c r="B118" s="220" t="s">
        <v>650</v>
      </c>
      <c r="C118" s="221">
        <v>156.9</v>
      </c>
    </row>
    <row r="119" spans="1:3">
      <c r="A119" s="219"/>
      <c r="B119" s="220" t="s">
        <v>651</v>
      </c>
      <c r="C119" s="221">
        <v>156.9</v>
      </c>
    </row>
    <row r="120" spans="1:3" s="229" customFormat="1" ht="12.75">
      <c r="A120" s="225">
        <v>17</v>
      </c>
      <c r="B120" s="228" t="s">
        <v>2517</v>
      </c>
      <c r="C120" s="221">
        <v>1411.7000000000003</v>
      </c>
    </row>
    <row r="121" spans="1:3">
      <c r="A121" s="219"/>
      <c r="B121" s="220" t="s">
        <v>2518</v>
      </c>
      <c r="C121" s="221">
        <v>470.6</v>
      </c>
    </row>
    <row r="122" spans="1:3">
      <c r="A122" s="219"/>
      <c r="B122" s="220" t="s">
        <v>654</v>
      </c>
      <c r="C122" s="221">
        <v>62.7</v>
      </c>
    </row>
    <row r="123" spans="1:3">
      <c r="A123" s="219"/>
      <c r="B123" s="220" t="s">
        <v>655</v>
      </c>
      <c r="C123" s="221">
        <v>156.9</v>
      </c>
    </row>
    <row r="124" spans="1:3">
      <c r="A124" s="219"/>
      <c r="B124" s="220" t="s">
        <v>656</v>
      </c>
      <c r="C124" s="221">
        <v>62.7</v>
      </c>
    </row>
    <row r="125" spans="1:3">
      <c r="A125" s="219"/>
      <c r="B125" s="220" t="s">
        <v>657</v>
      </c>
      <c r="C125" s="221">
        <v>156.9</v>
      </c>
    </row>
    <row r="126" spans="1:3">
      <c r="A126" s="219"/>
      <c r="B126" s="220" t="s">
        <v>658</v>
      </c>
      <c r="C126" s="221">
        <v>62.7</v>
      </c>
    </row>
    <row r="127" spans="1:3">
      <c r="A127" s="219"/>
      <c r="B127" s="220" t="s">
        <v>659</v>
      </c>
      <c r="C127" s="221">
        <v>156.9</v>
      </c>
    </row>
    <row r="128" spans="1:3">
      <c r="A128" s="219"/>
      <c r="B128" s="220" t="s">
        <v>660</v>
      </c>
      <c r="C128" s="221">
        <v>62.7</v>
      </c>
    </row>
    <row r="129" spans="1:3">
      <c r="A129" s="219"/>
      <c r="B129" s="220" t="s">
        <v>661</v>
      </c>
      <c r="C129" s="221">
        <v>62.7</v>
      </c>
    </row>
    <row r="130" spans="1:3">
      <c r="A130" s="219"/>
      <c r="B130" s="220" t="s">
        <v>662</v>
      </c>
      <c r="C130" s="221">
        <v>156.9</v>
      </c>
    </row>
    <row r="131" spans="1:3" s="229" customFormat="1" ht="12.75">
      <c r="A131" s="225">
        <v>18</v>
      </c>
      <c r="B131" s="228" t="s">
        <v>2519</v>
      </c>
      <c r="C131" s="221">
        <v>2698.5000000000005</v>
      </c>
    </row>
    <row r="132" spans="1:3">
      <c r="A132" s="219"/>
      <c r="B132" s="220" t="s">
        <v>664</v>
      </c>
      <c r="C132" s="221">
        <v>156.9</v>
      </c>
    </row>
    <row r="133" spans="1:3">
      <c r="A133" s="219"/>
      <c r="B133" s="220" t="s">
        <v>665</v>
      </c>
      <c r="C133" s="221">
        <v>156.9</v>
      </c>
    </row>
    <row r="134" spans="1:3">
      <c r="A134" s="219"/>
      <c r="B134" s="220" t="s">
        <v>666</v>
      </c>
      <c r="C134" s="221">
        <v>156.9</v>
      </c>
    </row>
    <row r="135" spans="1:3">
      <c r="A135" s="219"/>
      <c r="B135" s="220" t="s">
        <v>667</v>
      </c>
      <c r="C135" s="221">
        <v>156.9</v>
      </c>
    </row>
    <row r="136" spans="1:3">
      <c r="A136" s="219"/>
      <c r="B136" s="220" t="s">
        <v>668</v>
      </c>
      <c r="C136" s="221">
        <v>156.9</v>
      </c>
    </row>
    <row r="137" spans="1:3">
      <c r="A137" s="219"/>
      <c r="B137" s="220" t="s">
        <v>669</v>
      </c>
      <c r="C137" s="221">
        <v>156.9</v>
      </c>
    </row>
    <row r="138" spans="1:3">
      <c r="A138" s="219"/>
      <c r="B138" s="220" t="s">
        <v>670</v>
      </c>
      <c r="C138" s="221">
        <v>156.9</v>
      </c>
    </row>
    <row r="139" spans="1:3">
      <c r="A139" s="219"/>
      <c r="B139" s="220" t="s">
        <v>671</v>
      </c>
      <c r="C139" s="221">
        <v>62.7</v>
      </c>
    </row>
    <row r="140" spans="1:3">
      <c r="A140" s="219"/>
      <c r="B140" s="220" t="s">
        <v>672</v>
      </c>
      <c r="C140" s="221">
        <v>156.9</v>
      </c>
    </row>
    <row r="141" spans="1:3">
      <c r="A141" s="219"/>
      <c r="B141" s="220" t="s">
        <v>673</v>
      </c>
      <c r="C141" s="221">
        <v>62.7</v>
      </c>
    </row>
    <row r="142" spans="1:3">
      <c r="A142" s="219"/>
      <c r="B142" s="220" t="s">
        <v>674</v>
      </c>
      <c r="C142" s="221">
        <v>156.9</v>
      </c>
    </row>
    <row r="143" spans="1:3">
      <c r="A143" s="219"/>
      <c r="B143" s="220" t="s">
        <v>675</v>
      </c>
      <c r="C143" s="221">
        <v>156.9</v>
      </c>
    </row>
    <row r="144" spans="1:3">
      <c r="A144" s="219"/>
      <c r="B144" s="220" t="s">
        <v>676</v>
      </c>
      <c r="C144" s="221">
        <v>156.9</v>
      </c>
    </row>
    <row r="145" spans="1:3">
      <c r="A145" s="219"/>
      <c r="B145" s="220" t="s">
        <v>677</v>
      </c>
      <c r="C145" s="221">
        <v>156.9</v>
      </c>
    </row>
    <row r="146" spans="1:3">
      <c r="A146" s="219"/>
      <c r="B146" s="220" t="s">
        <v>678</v>
      </c>
      <c r="C146" s="221">
        <v>156.9</v>
      </c>
    </row>
    <row r="147" spans="1:3">
      <c r="A147" s="219"/>
      <c r="B147" s="220" t="s">
        <v>679</v>
      </c>
      <c r="C147" s="221">
        <v>156.9</v>
      </c>
    </row>
    <row r="148" spans="1:3">
      <c r="A148" s="219"/>
      <c r="B148" s="220" t="s">
        <v>680</v>
      </c>
      <c r="C148" s="221">
        <v>156.9</v>
      </c>
    </row>
    <row r="149" spans="1:3">
      <c r="A149" s="219"/>
      <c r="B149" s="220" t="s">
        <v>681</v>
      </c>
      <c r="C149" s="221">
        <v>156.9</v>
      </c>
    </row>
    <row r="150" spans="1:3">
      <c r="A150" s="219"/>
      <c r="B150" s="220" t="s">
        <v>682</v>
      </c>
      <c r="C150" s="221">
        <v>62.7</v>
      </c>
    </row>
    <row r="151" spans="1:3" s="229" customFormat="1" ht="12.75">
      <c r="A151" s="225">
        <v>19</v>
      </c>
      <c r="B151" s="228" t="s">
        <v>2520</v>
      </c>
      <c r="C151" s="221">
        <v>358.5</v>
      </c>
    </row>
    <row r="152" spans="1:3">
      <c r="A152" s="219"/>
      <c r="B152" s="220" t="s">
        <v>685</v>
      </c>
      <c r="C152" s="221">
        <v>162.9</v>
      </c>
    </row>
    <row r="153" spans="1:3">
      <c r="A153" s="219"/>
      <c r="B153" s="220" t="s">
        <v>686</v>
      </c>
      <c r="C153" s="221">
        <v>65.2</v>
      </c>
    </row>
    <row r="154" spans="1:3">
      <c r="A154" s="219"/>
      <c r="B154" s="220" t="s">
        <v>687</v>
      </c>
      <c r="C154" s="221">
        <v>65.2</v>
      </c>
    </row>
    <row r="155" spans="1:3">
      <c r="A155" s="219"/>
      <c r="B155" s="220" t="s">
        <v>688</v>
      </c>
      <c r="C155" s="221">
        <v>65.2</v>
      </c>
    </row>
    <row r="156" spans="1:3" s="229" customFormat="1" ht="12.75">
      <c r="A156" s="225">
        <v>20</v>
      </c>
      <c r="B156" s="228" t="s">
        <v>2521</v>
      </c>
      <c r="C156" s="221">
        <v>1066.7</v>
      </c>
    </row>
    <row r="157" spans="1:3">
      <c r="A157" s="219"/>
      <c r="B157" s="220" t="s">
        <v>691</v>
      </c>
      <c r="C157" s="221">
        <v>156.9</v>
      </c>
    </row>
    <row r="158" spans="1:3">
      <c r="A158" s="219"/>
      <c r="B158" s="220" t="s">
        <v>692</v>
      </c>
      <c r="C158" s="221">
        <v>313.7</v>
      </c>
    </row>
    <row r="159" spans="1:3">
      <c r="A159" s="219"/>
      <c r="B159" s="220" t="s">
        <v>693</v>
      </c>
      <c r="C159" s="221">
        <v>156.9</v>
      </c>
    </row>
    <row r="160" spans="1:3">
      <c r="A160" s="219"/>
      <c r="B160" s="220" t="s">
        <v>694</v>
      </c>
      <c r="C160" s="221">
        <v>62.7</v>
      </c>
    </row>
    <row r="161" spans="1:3">
      <c r="A161" s="219"/>
      <c r="B161" s="220" t="s">
        <v>695</v>
      </c>
      <c r="C161" s="221">
        <v>156.9</v>
      </c>
    </row>
    <row r="162" spans="1:3">
      <c r="A162" s="219"/>
      <c r="B162" s="220" t="s">
        <v>696</v>
      </c>
      <c r="C162" s="221">
        <v>62.7</v>
      </c>
    </row>
    <row r="163" spans="1:3">
      <c r="A163" s="219"/>
      <c r="B163" s="220" t="s">
        <v>697</v>
      </c>
      <c r="C163" s="221">
        <v>156.9</v>
      </c>
    </row>
    <row r="164" spans="1:3" s="229" customFormat="1" ht="12.75">
      <c r="A164" s="225">
        <v>21</v>
      </c>
      <c r="B164" s="228" t="s">
        <v>2522</v>
      </c>
      <c r="C164" s="221">
        <v>1191.8000000000004</v>
      </c>
    </row>
    <row r="165" spans="1:3">
      <c r="A165" s="219"/>
      <c r="B165" s="220" t="s">
        <v>700</v>
      </c>
      <c r="C165" s="221">
        <v>313.7</v>
      </c>
    </row>
    <row r="166" spans="1:3">
      <c r="A166" s="219"/>
      <c r="B166" s="220" t="s">
        <v>701</v>
      </c>
      <c r="C166" s="221">
        <v>62.7</v>
      </c>
    </row>
    <row r="167" spans="1:3">
      <c r="A167" s="219"/>
      <c r="B167" s="220" t="s">
        <v>702</v>
      </c>
      <c r="C167" s="221">
        <v>156.9</v>
      </c>
    </row>
    <row r="168" spans="1:3">
      <c r="A168" s="219"/>
      <c r="B168" s="220" t="s">
        <v>703</v>
      </c>
      <c r="C168" s="221">
        <v>62.7</v>
      </c>
    </row>
    <row r="169" spans="1:3">
      <c r="A169" s="219"/>
      <c r="B169" s="220" t="s">
        <v>704</v>
      </c>
      <c r="C169" s="221">
        <v>62.7</v>
      </c>
    </row>
    <row r="170" spans="1:3">
      <c r="A170" s="219"/>
      <c r="B170" s="220" t="s">
        <v>705</v>
      </c>
      <c r="C170" s="221">
        <v>62.7</v>
      </c>
    </row>
    <row r="171" spans="1:3">
      <c r="A171" s="219"/>
      <c r="B171" s="220" t="s">
        <v>706</v>
      </c>
      <c r="C171" s="221">
        <v>62.7</v>
      </c>
    </row>
    <row r="172" spans="1:3">
      <c r="A172" s="219"/>
      <c r="B172" s="220" t="s">
        <v>707</v>
      </c>
      <c r="C172" s="221">
        <v>62.7</v>
      </c>
    </row>
    <row r="173" spans="1:3">
      <c r="A173" s="219"/>
      <c r="B173" s="220" t="s">
        <v>708</v>
      </c>
      <c r="C173" s="221">
        <v>62.7</v>
      </c>
    </row>
    <row r="174" spans="1:3">
      <c r="A174" s="219"/>
      <c r="B174" s="220" t="s">
        <v>602</v>
      </c>
      <c r="C174" s="221">
        <v>62.7</v>
      </c>
    </row>
    <row r="175" spans="1:3">
      <c r="A175" s="219"/>
      <c r="B175" s="220" t="s">
        <v>709</v>
      </c>
      <c r="C175" s="221">
        <v>62.7</v>
      </c>
    </row>
    <row r="176" spans="1:3">
      <c r="A176" s="219"/>
      <c r="B176" s="220" t="s">
        <v>2523</v>
      </c>
      <c r="C176" s="221">
        <v>156.9</v>
      </c>
    </row>
    <row r="177" spans="1:3" s="229" customFormat="1" ht="12.75">
      <c r="A177" s="225">
        <v>22</v>
      </c>
      <c r="B177" s="228" t="s">
        <v>2524</v>
      </c>
      <c r="C177" s="221">
        <v>501.59999999999997</v>
      </c>
    </row>
    <row r="178" spans="1:3">
      <c r="A178" s="219"/>
      <c r="B178" s="220" t="s">
        <v>713</v>
      </c>
      <c r="C178" s="221">
        <v>62.7</v>
      </c>
    </row>
    <row r="179" spans="1:3">
      <c r="A179" s="219"/>
      <c r="B179" s="220" t="s">
        <v>714</v>
      </c>
      <c r="C179" s="221">
        <v>62.7</v>
      </c>
    </row>
    <row r="180" spans="1:3">
      <c r="A180" s="219"/>
      <c r="B180" s="220" t="s">
        <v>715</v>
      </c>
      <c r="C180" s="221">
        <v>62.7</v>
      </c>
    </row>
    <row r="181" spans="1:3">
      <c r="A181" s="219"/>
      <c r="B181" s="220" t="s">
        <v>716</v>
      </c>
      <c r="C181" s="221">
        <v>62.7</v>
      </c>
    </row>
    <row r="182" spans="1:3">
      <c r="A182" s="219"/>
      <c r="B182" s="220" t="s">
        <v>717</v>
      </c>
      <c r="C182" s="221">
        <v>62.7</v>
      </c>
    </row>
    <row r="183" spans="1:3">
      <c r="A183" s="219"/>
      <c r="B183" s="220" t="s">
        <v>718</v>
      </c>
      <c r="C183" s="221">
        <v>62.7</v>
      </c>
    </row>
    <row r="184" spans="1:3">
      <c r="A184" s="219"/>
      <c r="B184" s="220" t="s">
        <v>719</v>
      </c>
      <c r="C184" s="221">
        <v>62.7</v>
      </c>
    </row>
    <row r="185" spans="1:3">
      <c r="A185" s="219"/>
      <c r="B185" s="220" t="s">
        <v>720</v>
      </c>
      <c r="C185" s="221">
        <v>62.7</v>
      </c>
    </row>
    <row r="186" spans="1:3" s="229" customFormat="1" ht="12.75">
      <c r="A186" s="225">
        <v>23</v>
      </c>
      <c r="B186" s="228" t="s">
        <v>2525</v>
      </c>
      <c r="C186" s="221">
        <v>627.6</v>
      </c>
    </row>
    <row r="187" spans="1:3">
      <c r="A187" s="219"/>
      <c r="B187" s="220" t="s">
        <v>723</v>
      </c>
      <c r="C187" s="221">
        <v>156.9</v>
      </c>
    </row>
    <row r="188" spans="1:3">
      <c r="A188" s="219"/>
      <c r="B188" s="220" t="s">
        <v>724</v>
      </c>
      <c r="C188" s="221">
        <v>156.9</v>
      </c>
    </row>
    <row r="189" spans="1:3">
      <c r="A189" s="219"/>
      <c r="B189" s="220" t="s">
        <v>725</v>
      </c>
      <c r="C189" s="221">
        <v>156.9</v>
      </c>
    </row>
    <row r="190" spans="1:3">
      <c r="A190" s="219"/>
      <c r="B190" s="220" t="s">
        <v>726</v>
      </c>
      <c r="C190" s="221">
        <v>156.9</v>
      </c>
    </row>
    <row r="191" spans="1:3" s="229" customFormat="1" ht="12.75">
      <c r="A191" s="225">
        <v>24</v>
      </c>
      <c r="B191" s="228" t="s">
        <v>2526</v>
      </c>
      <c r="C191" s="221">
        <v>752.60000000000014</v>
      </c>
    </row>
    <row r="192" spans="1:3">
      <c r="A192" s="219"/>
      <c r="B192" s="220" t="s">
        <v>728</v>
      </c>
      <c r="C192" s="221">
        <v>313.7</v>
      </c>
    </row>
    <row r="193" spans="1:3">
      <c r="A193" s="219"/>
      <c r="B193" s="220" t="s">
        <v>648</v>
      </c>
      <c r="C193" s="221">
        <v>62.7</v>
      </c>
    </row>
    <row r="194" spans="1:3">
      <c r="A194" s="219"/>
      <c r="B194" s="220" t="s">
        <v>729</v>
      </c>
      <c r="C194" s="221">
        <v>62.7</v>
      </c>
    </row>
    <row r="195" spans="1:3">
      <c r="A195" s="219"/>
      <c r="B195" s="220" t="s">
        <v>626</v>
      </c>
      <c r="C195" s="221">
        <v>62.7</v>
      </c>
    </row>
    <row r="196" spans="1:3">
      <c r="A196" s="219"/>
      <c r="B196" s="220" t="s">
        <v>730</v>
      </c>
      <c r="C196" s="221">
        <v>62.7</v>
      </c>
    </row>
    <row r="197" spans="1:3">
      <c r="A197" s="219"/>
      <c r="B197" s="220" t="s">
        <v>731</v>
      </c>
      <c r="C197" s="221">
        <v>62.7</v>
      </c>
    </row>
    <row r="198" spans="1:3">
      <c r="A198" s="219"/>
      <c r="B198" s="220" t="s">
        <v>732</v>
      </c>
      <c r="C198" s="221">
        <v>62.7</v>
      </c>
    </row>
    <row r="199" spans="1:3">
      <c r="A199" s="219"/>
      <c r="B199" s="220" t="s">
        <v>733</v>
      </c>
      <c r="C199" s="221">
        <v>62.7</v>
      </c>
    </row>
    <row r="200" spans="1:3" s="229" customFormat="1" ht="12.75">
      <c r="A200" s="225">
        <v>25</v>
      </c>
      <c r="B200" s="228" t="s">
        <v>2527</v>
      </c>
      <c r="C200" s="221">
        <v>596</v>
      </c>
    </row>
    <row r="201" spans="1:3">
      <c r="A201" s="219"/>
      <c r="B201" s="220" t="s">
        <v>736</v>
      </c>
      <c r="C201" s="221">
        <v>313.7</v>
      </c>
    </row>
    <row r="202" spans="1:3">
      <c r="A202" s="219"/>
      <c r="B202" s="220" t="s">
        <v>737</v>
      </c>
      <c r="C202" s="221">
        <v>62.7</v>
      </c>
    </row>
    <row r="203" spans="1:3">
      <c r="A203" s="219"/>
      <c r="B203" s="220" t="s">
        <v>738</v>
      </c>
      <c r="C203" s="221">
        <v>62.7</v>
      </c>
    </row>
    <row r="204" spans="1:3">
      <c r="A204" s="219"/>
      <c r="B204" s="220" t="s">
        <v>739</v>
      </c>
      <c r="C204" s="221">
        <v>156.9</v>
      </c>
    </row>
    <row r="205" spans="1:3" s="229" customFormat="1" ht="12.75">
      <c r="A205" s="225">
        <v>26</v>
      </c>
      <c r="B205" s="228" t="s">
        <v>2528</v>
      </c>
      <c r="C205" s="221">
        <v>4580.2999999999984</v>
      </c>
    </row>
    <row r="206" spans="1:3">
      <c r="A206" s="219"/>
      <c r="B206" s="220" t="s">
        <v>2529</v>
      </c>
      <c r="C206" s="221">
        <v>470.6</v>
      </c>
    </row>
    <row r="207" spans="1:3">
      <c r="A207" s="219"/>
      <c r="B207" s="220" t="s">
        <v>742</v>
      </c>
      <c r="C207" s="221">
        <v>470.6</v>
      </c>
    </row>
    <row r="208" spans="1:3">
      <c r="A208" s="219"/>
      <c r="B208" s="220" t="s">
        <v>743</v>
      </c>
      <c r="C208" s="221">
        <v>156.9</v>
      </c>
    </row>
    <row r="209" spans="1:3">
      <c r="A209" s="219"/>
      <c r="B209" s="220" t="s">
        <v>744</v>
      </c>
      <c r="C209" s="221">
        <v>313.7</v>
      </c>
    </row>
    <row r="210" spans="1:3">
      <c r="A210" s="219"/>
      <c r="B210" s="220" t="s">
        <v>745</v>
      </c>
      <c r="C210" s="221">
        <v>313.7</v>
      </c>
    </row>
    <row r="211" spans="1:3">
      <c r="A211" s="219"/>
      <c r="B211" s="220" t="s">
        <v>746</v>
      </c>
      <c r="C211" s="221">
        <v>62.7</v>
      </c>
    </row>
    <row r="212" spans="1:3">
      <c r="A212" s="219"/>
      <c r="B212" s="220" t="s">
        <v>747</v>
      </c>
      <c r="C212" s="221">
        <v>313.7</v>
      </c>
    </row>
    <row r="213" spans="1:3">
      <c r="A213" s="219"/>
      <c r="B213" s="220" t="s">
        <v>748</v>
      </c>
      <c r="C213" s="221">
        <v>313.7</v>
      </c>
    </row>
    <row r="214" spans="1:3">
      <c r="A214" s="219"/>
      <c r="B214" s="220" t="s">
        <v>749</v>
      </c>
      <c r="C214" s="221">
        <v>470.6</v>
      </c>
    </row>
    <row r="215" spans="1:3">
      <c r="A215" s="219"/>
      <c r="B215" s="220" t="s">
        <v>750</v>
      </c>
      <c r="C215" s="221">
        <v>470.6</v>
      </c>
    </row>
    <row r="216" spans="1:3">
      <c r="A216" s="219"/>
      <c r="B216" s="220" t="s">
        <v>751</v>
      </c>
      <c r="C216" s="221">
        <v>62.7</v>
      </c>
    </row>
    <row r="217" spans="1:3">
      <c r="A217" s="219"/>
      <c r="B217" s="220" t="s">
        <v>752</v>
      </c>
      <c r="C217" s="221">
        <v>156.9</v>
      </c>
    </row>
    <row r="218" spans="1:3">
      <c r="A218" s="219"/>
      <c r="B218" s="220" t="s">
        <v>753</v>
      </c>
      <c r="C218" s="221">
        <v>313.7</v>
      </c>
    </row>
    <row r="219" spans="1:3">
      <c r="A219" s="219"/>
      <c r="B219" s="220" t="s">
        <v>754</v>
      </c>
      <c r="C219" s="221">
        <v>313.7</v>
      </c>
    </row>
    <row r="220" spans="1:3">
      <c r="A220" s="219"/>
      <c r="B220" s="220" t="s">
        <v>755</v>
      </c>
      <c r="C220" s="221">
        <v>156.9</v>
      </c>
    </row>
    <row r="221" spans="1:3">
      <c r="A221" s="219"/>
      <c r="B221" s="220" t="s">
        <v>756</v>
      </c>
      <c r="C221" s="221">
        <v>62.7</v>
      </c>
    </row>
    <row r="222" spans="1:3">
      <c r="A222" s="219"/>
      <c r="B222" s="220" t="s">
        <v>757</v>
      </c>
      <c r="C222" s="221">
        <v>156.9</v>
      </c>
    </row>
    <row r="223" spans="1:3" s="229" customFormat="1" ht="12.75">
      <c r="A223" s="225">
        <v>27</v>
      </c>
      <c r="B223" s="228" t="s">
        <v>2530</v>
      </c>
      <c r="C223" s="221">
        <v>784.4</v>
      </c>
    </row>
    <row r="224" spans="1:3">
      <c r="A224" s="219"/>
      <c r="B224" s="220" t="s">
        <v>759</v>
      </c>
      <c r="C224" s="221">
        <v>313.7</v>
      </c>
    </row>
    <row r="225" spans="1:3">
      <c r="A225" s="219"/>
      <c r="B225" s="220" t="s">
        <v>760</v>
      </c>
      <c r="C225" s="221">
        <v>156.9</v>
      </c>
    </row>
    <row r="226" spans="1:3">
      <c r="A226" s="219"/>
      <c r="B226" s="220" t="s">
        <v>761</v>
      </c>
      <c r="C226" s="221">
        <v>156.9</v>
      </c>
    </row>
    <row r="227" spans="1:3">
      <c r="A227" s="219"/>
      <c r="B227" s="220" t="s">
        <v>762</v>
      </c>
      <c r="C227" s="221">
        <v>156.9</v>
      </c>
    </row>
    <row r="228" spans="1:3" s="229" customFormat="1" ht="12.75">
      <c r="A228" s="225">
        <v>28</v>
      </c>
      <c r="B228" s="228" t="s">
        <v>2531</v>
      </c>
      <c r="C228" s="221">
        <v>815.69999999999993</v>
      </c>
    </row>
    <row r="229" spans="1:3">
      <c r="A229" s="219"/>
      <c r="B229" s="220" t="s">
        <v>764</v>
      </c>
      <c r="C229" s="221">
        <v>62.7</v>
      </c>
    </row>
    <row r="230" spans="1:3">
      <c r="A230" s="219"/>
      <c r="B230" s="220" t="s">
        <v>765</v>
      </c>
      <c r="C230" s="221">
        <v>62.7</v>
      </c>
    </row>
    <row r="231" spans="1:3">
      <c r="A231" s="219"/>
      <c r="B231" s="220" t="s">
        <v>766</v>
      </c>
      <c r="C231" s="221">
        <v>62.7</v>
      </c>
    </row>
    <row r="232" spans="1:3">
      <c r="A232" s="219"/>
      <c r="B232" s="220" t="s">
        <v>767</v>
      </c>
      <c r="C232" s="221">
        <v>156.9</v>
      </c>
    </row>
    <row r="233" spans="1:3">
      <c r="A233" s="219"/>
      <c r="B233" s="220" t="s">
        <v>768</v>
      </c>
      <c r="C233" s="221">
        <v>156.9</v>
      </c>
    </row>
    <row r="234" spans="1:3">
      <c r="A234" s="219"/>
      <c r="B234" s="220" t="s">
        <v>769</v>
      </c>
      <c r="C234" s="221">
        <v>156.9</v>
      </c>
    </row>
    <row r="235" spans="1:3">
      <c r="A235" s="219"/>
      <c r="B235" s="220" t="s">
        <v>770</v>
      </c>
      <c r="C235" s="221">
        <v>156.9</v>
      </c>
    </row>
    <row r="236" spans="1:3" s="229" customFormat="1" ht="12.75">
      <c r="A236" s="225">
        <v>29</v>
      </c>
      <c r="B236" s="228" t="s">
        <v>2532</v>
      </c>
      <c r="C236" s="221">
        <v>1098</v>
      </c>
    </row>
    <row r="237" spans="1:3">
      <c r="A237" s="219"/>
      <c r="B237" s="220" t="s">
        <v>772</v>
      </c>
      <c r="C237" s="221">
        <v>313.7</v>
      </c>
    </row>
    <row r="238" spans="1:3">
      <c r="A238" s="219"/>
      <c r="B238" s="220" t="s">
        <v>773</v>
      </c>
      <c r="C238" s="221">
        <v>156.9</v>
      </c>
    </row>
    <row r="239" spans="1:3">
      <c r="A239" s="219"/>
      <c r="B239" s="220" t="s">
        <v>774</v>
      </c>
      <c r="C239" s="221">
        <v>313.7</v>
      </c>
    </row>
    <row r="240" spans="1:3">
      <c r="A240" s="219"/>
      <c r="B240" s="220" t="s">
        <v>775</v>
      </c>
      <c r="C240" s="221">
        <v>313.7</v>
      </c>
    </row>
    <row r="241" spans="1:3" s="229" customFormat="1" ht="12.75">
      <c r="A241" s="225">
        <v>30</v>
      </c>
      <c r="B241" s="228" t="s">
        <v>2533</v>
      </c>
      <c r="C241" s="221">
        <v>847.1</v>
      </c>
    </row>
    <row r="242" spans="1:3">
      <c r="A242" s="219"/>
      <c r="B242" s="220" t="s">
        <v>777</v>
      </c>
      <c r="C242" s="221">
        <v>470.6</v>
      </c>
    </row>
    <row r="243" spans="1:3">
      <c r="A243" s="219"/>
      <c r="B243" s="220" t="s">
        <v>778</v>
      </c>
      <c r="C243" s="221">
        <v>156.9</v>
      </c>
    </row>
    <row r="244" spans="1:3">
      <c r="A244" s="219"/>
      <c r="B244" s="220" t="s">
        <v>779</v>
      </c>
      <c r="C244" s="221">
        <v>62.7</v>
      </c>
    </row>
    <row r="245" spans="1:3">
      <c r="A245" s="219"/>
      <c r="B245" s="220" t="s">
        <v>780</v>
      </c>
      <c r="C245" s="221">
        <v>156.9</v>
      </c>
    </row>
    <row r="246" spans="1:3" s="229" customFormat="1" ht="12.75">
      <c r="A246" s="225">
        <v>31</v>
      </c>
      <c r="B246" s="228" t="s">
        <v>2534</v>
      </c>
      <c r="C246" s="221">
        <v>784.10000000000025</v>
      </c>
    </row>
    <row r="247" spans="1:3">
      <c r="A247" s="219"/>
      <c r="B247" s="220" t="s">
        <v>782</v>
      </c>
      <c r="C247" s="221">
        <v>313.7</v>
      </c>
    </row>
    <row r="248" spans="1:3">
      <c r="A248" s="219"/>
      <c r="B248" s="220" t="s">
        <v>783</v>
      </c>
      <c r="C248" s="221">
        <v>156.9</v>
      </c>
    </row>
    <row r="249" spans="1:3">
      <c r="A249" s="219"/>
      <c r="B249" s="220" t="s">
        <v>784</v>
      </c>
      <c r="C249" s="221">
        <v>62.7</v>
      </c>
    </row>
    <row r="250" spans="1:3">
      <c r="A250" s="219"/>
      <c r="B250" s="220" t="s">
        <v>785</v>
      </c>
      <c r="C250" s="221">
        <v>62.7</v>
      </c>
    </row>
    <row r="251" spans="1:3">
      <c r="A251" s="219"/>
      <c r="B251" s="220" t="s">
        <v>786</v>
      </c>
      <c r="C251" s="221">
        <v>62.7</v>
      </c>
    </row>
    <row r="252" spans="1:3">
      <c r="A252" s="219"/>
      <c r="B252" s="220" t="s">
        <v>787</v>
      </c>
      <c r="C252" s="221">
        <v>62.7</v>
      </c>
    </row>
    <row r="253" spans="1:3">
      <c r="A253" s="219"/>
      <c r="B253" s="220" t="s">
        <v>788</v>
      </c>
      <c r="C253" s="221">
        <v>62.7</v>
      </c>
    </row>
    <row r="254" spans="1:3" s="229" customFormat="1" ht="12.75">
      <c r="A254" s="225">
        <v>32</v>
      </c>
      <c r="B254" s="228" t="s">
        <v>2535</v>
      </c>
      <c r="C254" s="221">
        <v>690.19999999999993</v>
      </c>
    </row>
    <row r="255" spans="1:3">
      <c r="A255" s="219"/>
      <c r="B255" s="220" t="s">
        <v>790</v>
      </c>
      <c r="C255" s="221">
        <v>313.7</v>
      </c>
    </row>
    <row r="256" spans="1:3">
      <c r="A256" s="219"/>
      <c r="B256" s="220" t="s">
        <v>791</v>
      </c>
      <c r="C256" s="221">
        <v>62.7</v>
      </c>
    </row>
    <row r="257" spans="1:3">
      <c r="A257" s="219"/>
      <c r="B257" s="220" t="s">
        <v>792</v>
      </c>
      <c r="C257" s="221">
        <v>156.9</v>
      </c>
    </row>
    <row r="258" spans="1:3">
      <c r="A258" s="219"/>
      <c r="B258" s="220" t="s">
        <v>793</v>
      </c>
      <c r="C258" s="221">
        <v>156.9</v>
      </c>
    </row>
    <row r="259" spans="1:3" s="229" customFormat="1" ht="12.75">
      <c r="A259" s="225">
        <v>33</v>
      </c>
      <c r="B259" s="228" t="s">
        <v>2536</v>
      </c>
      <c r="C259" s="221">
        <v>879.30000000000007</v>
      </c>
    </row>
    <row r="260" spans="1:3">
      <c r="A260" s="219"/>
      <c r="B260" s="220" t="s">
        <v>797</v>
      </c>
      <c r="C260" s="221">
        <v>162.9</v>
      </c>
    </row>
    <row r="261" spans="1:3">
      <c r="A261" s="219"/>
      <c r="B261" s="220" t="s">
        <v>798</v>
      </c>
      <c r="C261" s="221">
        <v>65.099999999999994</v>
      </c>
    </row>
    <row r="262" spans="1:3">
      <c r="A262" s="219"/>
      <c r="B262" s="220" t="s">
        <v>799</v>
      </c>
      <c r="C262" s="221">
        <v>65.099999999999994</v>
      </c>
    </row>
    <row r="263" spans="1:3">
      <c r="A263" s="219"/>
      <c r="B263" s="220" t="s">
        <v>800</v>
      </c>
      <c r="C263" s="221">
        <v>65.099999999999994</v>
      </c>
    </row>
    <row r="264" spans="1:3">
      <c r="A264" s="219"/>
      <c r="B264" s="220" t="s">
        <v>801</v>
      </c>
      <c r="C264" s="221">
        <v>162.9</v>
      </c>
    </row>
    <row r="265" spans="1:3">
      <c r="A265" s="219"/>
      <c r="B265" s="220" t="s">
        <v>802</v>
      </c>
      <c r="C265" s="221">
        <v>65.099999999999994</v>
      </c>
    </row>
    <row r="266" spans="1:3">
      <c r="A266" s="219"/>
      <c r="B266" s="220" t="s">
        <v>803</v>
      </c>
      <c r="C266" s="221">
        <v>65.099999999999994</v>
      </c>
    </row>
    <row r="267" spans="1:3">
      <c r="A267" s="219"/>
      <c r="B267" s="220" t="s">
        <v>804</v>
      </c>
      <c r="C267" s="221">
        <v>162.9</v>
      </c>
    </row>
    <row r="268" spans="1:3">
      <c r="A268" s="219"/>
      <c r="B268" s="220" t="s">
        <v>805</v>
      </c>
      <c r="C268" s="221">
        <v>65.099999999999994</v>
      </c>
    </row>
    <row r="269" spans="1:3" s="229" customFormat="1" ht="12.75">
      <c r="A269" s="225">
        <v>34</v>
      </c>
      <c r="B269" s="228" t="s">
        <v>2537</v>
      </c>
      <c r="C269" s="221">
        <v>1066.2000000000003</v>
      </c>
    </row>
    <row r="270" spans="1:3">
      <c r="A270" s="219"/>
      <c r="B270" s="220" t="s">
        <v>808</v>
      </c>
      <c r="C270" s="221">
        <v>62.7</v>
      </c>
    </row>
    <row r="271" spans="1:3">
      <c r="A271" s="219"/>
      <c r="B271" s="220" t="s">
        <v>809</v>
      </c>
      <c r="C271" s="221">
        <v>62.7</v>
      </c>
    </row>
    <row r="272" spans="1:3">
      <c r="A272" s="219"/>
      <c r="B272" s="220" t="s">
        <v>810</v>
      </c>
      <c r="C272" s="221">
        <v>62.7</v>
      </c>
    </row>
    <row r="273" spans="1:3">
      <c r="A273" s="219"/>
      <c r="B273" s="220" t="s">
        <v>811</v>
      </c>
      <c r="C273" s="221">
        <v>62.7</v>
      </c>
    </row>
    <row r="274" spans="1:3">
      <c r="A274" s="219"/>
      <c r="B274" s="220" t="s">
        <v>812</v>
      </c>
      <c r="C274" s="221">
        <v>62.7</v>
      </c>
    </row>
    <row r="275" spans="1:3">
      <c r="A275" s="219"/>
      <c r="B275" s="220" t="s">
        <v>813</v>
      </c>
      <c r="C275" s="221">
        <v>62.7</v>
      </c>
    </row>
    <row r="276" spans="1:3">
      <c r="A276" s="219"/>
      <c r="B276" s="220" t="s">
        <v>814</v>
      </c>
      <c r="C276" s="221">
        <v>156.9</v>
      </c>
    </row>
    <row r="277" spans="1:3">
      <c r="A277" s="219"/>
      <c r="B277" s="220" t="s">
        <v>815</v>
      </c>
      <c r="C277" s="221">
        <v>156.9</v>
      </c>
    </row>
    <row r="278" spans="1:3">
      <c r="A278" s="219"/>
      <c r="B278" s="220" t="s">
        <v>816</v>
      </c>
      <c r="C278" s="221">
        <v>62.7</v>
      </c>
    </row>
    <row r="279" spans="1:3">
      <c r="A279" s="219"/>
      <c r="B279" s="220" t="s">
        <v>817</v>
      </c>
      <c r="C279" s="221">
        <v>62.7</v>
      </c>
    </row>
    <row r="280" spans="1:3">
      <c r="A280" s="219"/>
      <c r="B280" s="220" t="s">
        <v>818</v>
      </c>
      <c r="C280" s="221">
        <v>62.7</v>
      </c>
    </row>
    <row r="281" spans="1:3">
      <c r="A281" s="219"/>
      <c r="B281" s="220" t="s">
        <v>819</v>
      </c>
      <c r="C281" s="221">
        <v>62.7</v>
      </c>
    </row>
    <row r="282" spans="1:3">
      <c r="A282" s="219"/>
      <c r="B282" s="220" t="s">
        <v>820</v>
      </c>
      <c r="C282" s="221">
        <v>62.7</v>
      </c>
    </row>
    <row r="283" spans="1:3">
      <c r="A283" s="219"/>
      <c r="B283" s="220" t="s">
        <v>821</v>
      </c>
      <c r="C283" s="221">
        <v>62.7</v>
      </c>
    </row>
    <row r="284" spans="1:3" s="229" customFormat="1" ht="12.75">
      <c r="A284" s="225">
        <v>35</v>
      </c>
      <c r="B284" s="228" t="s">
        <v>1115</v>
      </c>
      <c r="C284" s="221">
        <v>313.7</v>
      </c>
    </row>
    <row r="285" spans="1:3" s="229" customFormat="1" ht="12.75">
      <c r="A285" s="225">
        <v>36</v>
      </c>
      <c r="B285" s="228" t="s">
        <v>2540</v>
      </c>
      <c r="C285" s="221">
        <v>1337.7000000000003</v>
      </c>
    </row>
    <row r="286" spans="1:3">
      <c r="A286" s="219"/>
      <c r="B286" s="220" t="s">
        <v>826</v>
      </c>
      <c r="C286" s="221">
        <v>318.5</v>
      </c>
    </row>
    <row r="287" spans="1:3">
      <c r="A287" s="219"/>
      <c r="B287" s="220" t="s">
        <v>827</v>
      </c>
      <c r="C287" s="221">
        <v>127.4</v>
      </c>
    </row>
    <row r="288" spans="1:3">
      <c r="A288" s="219"/>
      <c r="B288" s="220" t="s">
        <v>828</v>
      </c>
      <c r="C288" s="221">
        <v>318.5</v>
      </c>
    </row>
    <row r="289" spans="1:3">
      <c r="A289" s="219"/>
      <c r="B289" s="220" t="s">
        <v>829</v>
      </c>
      <c r="C289" s="221">
        <v>318.5</v>
      </c>
    </row>
    <row r="290" spans="1:3">
      <c r="A290" s="219"/>
      <c r="B290" s="220" t="s">
        <v>830</v>
      </c>
      <c r="C290" s="221">
        <v>127.4</v>
      </c>
    </row>
    <row r="291" spans="1:3">
      <c r="A291" s="219"/>
      <c r="B291" s="220" t="s">
        <v>831</v>
      </c>
      <c r="C291" s="221">
        <v>127.4</v>
      </c>
    </row>
    <row r="292" spans="1:3" s="229" customFormat="1" ht="12.75">
      <c r="A292" s="225">
        <v>37</v>
      </c>
      <c r="B292" s="228" t="s">
        <v>2542</v>
      </c>
      <c r="C292" s="221">
        <v>1019.3</v>
      </c>
    </row>
    <row r="293" spans="1:3">
      <c r="A293" s="219"/>
      <c r="B293" s="220" t="s">
        <v>833</v>
      </c>
      <c r="C293" s="221">
        <v>637.1</v>
      </c>
    </row>
    <row r="294" spans="1:3">
      <c r="A294" s="219"/>
      <c r="B294" s="220" t="s">
        <v>834</v>
      </c>
      <c r="C294" s="221">
        <v>127.4</v>
      </c>
    </row>
    <row r="295" spans="1:3">
      <c r="A295" s="219"/>
      <c r="B295" s="220" t="s">
        <v>835</v>
      </c>
      <c r="C295" s="221">
        <v>127.4</v>
      </c>
    </row>
    <row r="296" spans="1:3">
      <c r="A296" s="219"/>
      <c r="B296" s="220" t="s">
        <v>836</v>
      </c>
      <c r="C296" s="221">
        <v>127.4</v>
      </c>
    </row>
    <row r="297" spans="1:3" s="229" customFormat="1" ht="12.75">
      <c r="A297" s="225">
        <v>38</v>
      </c>
      <c r="B297" s="228" t="s">
        <v>2543</v>
      </c>
      <c r="C297" s="221">
        <v>700.69999999999993</v>
      </c>
    </row>
    <row r="298" spans="1:3">
      <c r="A298" s="219"/>
      <c r="B298" s="220" t="s">
        <v>839</v>
      </c>
      <c r="C298" s="221">
        <v>127.4</v>
      </c>
    </row>
    <row r="299" spans="1:3">
      <c r="A299" s="219"/>
      <c r="B299" s="220" t="s">
        <v>840</v>
      </c>
      <c r="C299" s="221">
        <v>318.5</v>
      </c>
    </row>
    <row r="300" spans="1:3">
      <c r="A300" s="219"/>
      <c r="B300" s="220" t="s">
        <v>841</v>
      </c>
      <c r="C300" s="221">
        <v>127.4</v>
      </c>
    </row>
    <row r="301" spans="1:3">
      <c r="A301" s="219"/>
      <c r="B301" s="220" t="s">
        <v>842</v>
      </c>
      <c r="C301" s="221">
        <v>127.4</v>
      </c>
    </row>
    <row r="302" spans="1:3" s="229" customFormat="1" ht="12.75">
      <c r="A302" s="225">
        <v>39</v>
      </c>
      <c r="B302" s="228" t="s">
        <v>2544</v>
      </c>
      <c r="C302" s="221">
        <v>2068.2000000000003</v>
      </c>
    </row>
    <row r="303" spans="1:3">
      <c r="A303" s="219"/>
      <c r="B303" s="220" t="s">
        <v>844</v>
      </c>
      <c r="C303" s="221">
        <v>459.6</v>
      </c>
    </row>
    <row r="304" spans="1:3">
      <c r="A304" s="219"/>
      <c r="B304" s="220" t="s">
        <v>845</v>
      </c>
      <c r="C304" s="221">
        <v>459.6</v>
      </c>
    </row>
    <row r="305" spans="1:3">
      <c r="A305" s="219"/>
      <c r="B305" s="220" t="s">
        <v>846</v>
      </c>
      <c r="C305" s="221">
        <v>229.8</v>
      </c>
    </row>
    <row r="306" spans="1:3">
      <c r="A306" s="219"/>
      <c r="B306" s="220" t="s">
        <v>847</v>
      </c>
      <c r="C306" s="221">
        <v>229.8</v>
      </c>
    </row>
    <row r="307" spans="1:3">
      <c r="A307" s="219"/>
      <c r="B307" s="220" t="s">
        <v>848</v>
      </c>
      <c r="C307" s="221">
        <v>459.6</v>
      </c>
    </row>
    <row r="308" spans="1:3">
      <c r="A308" s="219"/>
      <c r="B308" s="220" t="s">
        <v>849</v>
      </c>
      <c r="C308" s="221">
        <v>229.8</v>
      </c>
    </row>
    <row r="309" spans="1:3" s="229" customFormat="1" ht="12.75">
      <c r="A309" s="225">
        <v>40</v>
      </c>
      <c r="B309" s="228" t="s">
        <v>2545</v>
      </c>
      <c r="C309" s="221">
        <v>873.19999999999993</v>
      </c>
    </row>
    <row r="310" spans="1:3">
      <c r="A310" s="219"/>
      <c r="B310" s="220" t="s">
        <v>851</v>
      </c>
      <c r="C310" s="221">
        <v>689.4</v>
      </c>
    </row>
    <row r="311" spans="1:3">
      <c r="A311" s="219"/>
      <c r="B311" s="220" t="s">
        <v>852</v>
      </c>
      <c r="C311" s="221">
        <v>91.9</v>
      </c>
    </row>
    <row r="312" spans="1:3">
      <c r="A312" s="219"/>
      <c r="B312" s="220" t="s">
        <v>853</v>
      </c>
      <c r="C312" s="221">
        <v>91.9</v>
      </c>
    </row>
    <row r="313" spans="1:3" s="229" customFormat="1" ht="12.75">
      <c r="A313" s="225">
        <v>41</v>
      </c>
      <c r="B313" s="228" t="s">
        <v>2546</v>
      </c>
      <c r="C313" s="221">
        <v>1608.6</v>
      </c>
    </row>
    <row r="314" spans="1:3">
      <c r="A314" s="219"/>
      <c r="B314" s="220" t="s">
        <v>855</v>
      </c>
      <c r="C314" s="221">
        <v>459.6</v>
      </c>
    </row>
    <row r="315" spans="1:3">
      <c r="A315" s="219"/>
      <c r="B315" s="220" t="s">
        <v>856</v>
      </c>
      <c r="C315" s="221">
        <v>459.6</v>
      </c>
    </row>
    <row r="316" spans="1:3">
      <c r="A316" s="219"/>
      <c r="B316" s="220" t="s">
        <v>857</v>
      </c>
      <c r="C316" s="221">
        <v>229.8</v>
      </c>
    </row>
    <row r="317" spans="1:3">
      <c r="A317" s="219"/>
      <c r="B317" s="220" t="s">
        <v>858</v>
      </c>
      <c r="C317" s="221">
        <v>229.8</v>
      </c>
    </row>
    <row r="318" spans="1:3">
      <c r="A318" s="222"/>
      <c r="B318" s="223" t="s">
        <v>859</v>
      </c>
      <c r="C318" s="224">
        <v>229.8</v>
      </c>
    </row>
    <row r="319" spans="1:3" s="229" customFormat="1" ht="12.75">
      <c r="A319" s="230"/>
      <c r="B319" s="230" t="s">
        <v>860</v>
      </c>
      <c r="C319" s="231">
        <v>42602.599999999984</v>
      </c>
    </row>
  </sheetData>
  <mergeCells count="1">
    <mergeCell ref="A3:C4"/>
  </mergeCells>
  <pageMargins left="0.70866141732283472" right="0.17" top="0.33" bottom="0.31" header="0.31496062992125984" footer="0.31496062992125984"/>
  <pageSetup paperSize="9" fitToHeight="0" orientation="portrait" r:id="rId1"/>
  <drawing r:id="rId2"/>
</worksheet>
</file>

<file path=xl/worksheets/sheet52.xml><?xml version="1.0" encoding="utf-8"?>
<worksheet xmlns="http://schemas.openxmlformats.org/spreadsheetml/2006/main" xmlns:r="http://schemas.openxmlformats.org/officeDocument/2006/relationships">
  <dimension ref="A1:F56"/>
  <sheetViews>
    <sheetView topLeftCell="A22" zoomScaleNormal="100" workbookViewId="0">
      <selection activeCell="F20" sqref="F20"/>
    </sheetView>
  </sheetViews>
  <sheetFormatPr defaultRowHeight="12.75"/>
  <cols>
    <col min="1" max="1" width="6.5703125" style="315" customWidth="1"/>
    <col min="2" max="2" width="41.85546875" style="315" customWidth="1"/>
    <col min="3" max="3" width="16.140625" style="315" customWidth="1"/>
    <col min="4" max="4" width="21.7109375" style="315" customWidth="1"/>
    <col min="5" max="5" width="1.85546875" style="315" customWidth="1"/>
    <col min="6" max="6" width="8.7109375" style="315" customWidth="1"/>
    <col min="7" max="7" width="15.42578125" style="315" customWidth="1"/>
    <col min="8" max="8" width="17.85546875" style="315" customWidth="1"/>
    <col min="9" max="12" width="18.5703125" style="315" bestFit="1" customWidth="1"/>
    <col min="13" max="14" width="12.85546875" style="315" bestFit="1" customWidth="1"/>
    <col min="15" max="15" width="16.28515625" style="315" bestFit="1" customWidth="1"/>
    <col min="16" max="21" width="10.42578125" style="315" bestFit="1" customWidth="1"/>
    <col min="22" max="22" width="13" style="315" customWidth="1"/>
    <col min="23" max="256" width="9.140625" style="315"/>
    <col min="257" max="257" width="6.5703125" style="315" customWidth="1"/>
    <col min="258" max="258" width="44.140625" style="315" customWidth="1"/>
    <col min="259" max="260" width="10.85546875" style="315" customWidth="1"/>
    <col min="261" max="261" width="39.7109375" style="315" customWidth="1"/>
    <col min="262" max="262" width="8.7109375" style="315" customWidth="1"/>
    <col min="263" max="263" width="15.42578125" style="315" customWidth="1"/>
    <col min="264" max="264" width="17.85546875" style="315" customWidth="1"/>
    <col min="265" max="268" width="18.5703125" style="315" bestFit="1" customWidth="1"/>
    <col min="269" max="270" width="12.85546875" style="315" bestFit="1" customWidth="1"/>
    <col min="271" max="271" width="16.28515625" style="315" bestFit="1" customWidth="1"/>
    <col min="272" max="277" width="10.42578125" style="315" bestFit="1" customWidth="1"/>
    <col min="278" max="278" width="13" style="315" customWidth="1"/>
    <col min="279" max="512" width="9.140625" style="315"/>
    <col min="513" max="513" width="6.5703125" style="315" customWidth="1"/>
    <col min="514" max="514" width="44.140625" style="315" customWidth="1"/>
    <col min="515" max="516" width="10.85546875" style="315" customWidth="1"/>
    <col min="517" max="517" width="39.7109375" style="315" customWidth="1"/>
    <col min="518" max="518" width="8.7109375" style="315" customWidth="1"/>
    <col min="519" max="519" width="15.42578125" style="315" customWidth="1"/>
    <col min="520" max="520" width="17.85546875" style="315" customWidth="1"/>
    <col min="521" max="524" width="18.5703125" style="315" bestFit="1" customWidth="1"/>
    <col min="525" max="526" width="12.85546875" style="315" bestFit="1" customWidth="1"/>
    <col min="527" max="527" width="16.28515625" style="315" bestFit="1" customWidth="1"/>
    <col min="528" max="533" width="10.42578125" style="315" bestFit="1" customWidth="1"/>
    <col min="534" max="534" width="13" style="315" customWidth="1"/>
    <col min="535" max="768" width="9.140625" style="315"/>
    <col min="769" max="769" width="6.5703125" style="315" customWidth="1"/>
    <col min="770" max="770" width="44.140625" style="315" customWidth="1"/>
    <col min="771" max="772" width="10.85546875" style="315" customWidth="1"/>
    <col min="773" max="773" width="39.7109375" style="315" customWidth="1"/>
    <col min="774" max="774" width="8.7109375" style="315" customWidth="1"/>
    <col min="775" max="775" width="15.42578125" style="315" customWidth="1"/>
    <col min="776" max="776" width="17.85546875" style="315" customWidth="1"/>
    <col min="777" max="780" width="18.5703125" style="315" bestFit="1" customWidth="1"/>
    <col min="781" max="782" width="12.85546875" style="315" bestFit="1" customWidth="1"/>
    <col min="783" max="783" width="16.28515625" style="315" bestFit="1" customWidth="1"/>
    <col min="784" max="789" width="10.42578125" style="315" bestFit="1" customWidth="1"/>
    <col min="790" max="790" width="13" style="315" customWidth="1"/>
    <col min="791" max="1024" width="9.140625" style="315"/>
    <col min="1025" max="1025" width="6.5703125" style="315" customWidth="1"/>
    <col min="1026" max="1026" width="44.140625" style="315" customWidth="1"/>
    <col min="1027" max="1028" width="10.85546875" style="315" customWidth="1"/>
    <col min="1029" max="1029" width="39.7109375" style="315" customWidth="1"/>
    <col min="1030" max="1030" width="8.7109375" style="315" customWidth="1"/>
    <col min="1031" max="1031" width="15.42578125" style="315" customWidth="1"/>
    <col min="1032" max="1032" width="17.85546875" style="315" customWidth="1"/>
    <col min="1033" max="1036" width="18.5703125" style="315" bestFit="1" customWidth="1"/>
    <col min="1037" max="1038" width="12.85546875" style="315" bestFit="1" customWidth="1"/>
    <col min="1039" max="1039" width="16.28515625" style="315" bestFit="1" customWidth="1"/>
    <col min="1040" max="1045" width="10.42578125" style="315" bestFit="1" customWidth="1"/>
    <col min="1046" max="1046" width="13" style="315" customWidth="1"/>
    <col min="1047" max="1280" width="9.140625" style="315"/>
    <col min="1281" max="1281" width="6.5703125" style="315" customWidth="1"/>
    <col min="1282" max="1282" width="44.140625" style="315" customWidth="1"/>
    <col min="1283" max="1284" width="10.85546875" style="315" customWidth="1"/>
    <col min="1285" max="1285" width="39.7109375" style="315" customWidth="1"/>
    <col min="1286" max="1286" width="8.7109375" style="315" customWidth="1"/>
    <col min="1287" max="1287" width="15.42578125" style="315" customWidth="1"/>
    <col min="1288" max="1288" width="17.85546875" style="315" customWidth="1"/>
    <col min="1289" max="1292" width="18.5703125" style="315" bestFit="1" customWidth="1"/>
    <col min="1293" max="1294" width="12.85546875" style="315" bestFit="1" customWidth="1"/>
    <col min="1295" max="1295" width="16.28515625" style="315" bestFit="1" customWidth="1"/>
    <col min="1296" max="1301" width="10.42578125" style="315" bestFit="1" customWidth="1"/>
    <col min="1302" max="1302" width="13" style="315" customWidth="1"/>
    <col min="1303" max="1536" width="9.140625" style="315"/>
    <col min="1537" max="1537" width="6.5703125" style="315" customWidth="1"/>
    <col min="1538" max="1538" width="44.140625" style="315" customWidth="1"/>
    <col min="1539" max="1540" width="10.85546875" style="315" customWidth="1"/>
    <col min="1541" max="1541" width="39.7109375" style="315" customWidth="1"/>
    <col min="1542" max="1542" width="8.7109375" style="315" customWidth="1"/>
    <col min="1543" max="1543" width="15.42578125" style="315" customWidth="1"/>
    <col min="1544" max="1544" width="17.85546875" style="315" customWidth="1"/>
    <col min="1545" max="1548" width="18.5703125" style="315" bestFit="1" customWidth="1"/>
    <col min="1549" max="1550" width="12.85546875" style="315" bestFit="1" customWidth="1"/>
    <col min="1551" max="1551" width="16.28515625" style="315" bestFit="1" customWidth="1"/>
    <col min="1552" max="1557" width="10.42578125" style="315" bestFit="1" customWidth="1"/>
    <col min="1558" max="1558" width="13" style="315" customWidth="1"/>
    <col min="1559" max="1792" width="9.140625" style="315"/>
    <col min="1793" max="1793" width="6.5703125" style="315" customWidth="1"/>
    <col min="1794" max="1794" width="44.140625" style="315" customWidth="1"/>
    <col min="1795" max="1796" width="10.85546875" style="315" customWidth="1"/>
    <col min="1797" max="1797" width="39.7109375" style="315" customWidth="1"/>
    <col min="1798" max="1798" width="8.7109375" style="315" customWidth="1"/>
    <col min="1799" max="1799" width="15.42578125" style="315" customWidth="1"/>
    <col min="1800" max="1800" width="17.85546875" style="315" customWidth="1"/>
    <col min="1801" max="1804" width="18.5703125" style="315" bestFit="1" customWidth="1"/>
    <col min="1805" max="1806" width="12.85546875" style="315" bestFit="1" customWidth="1"/>
    <col min="1807" max="1807" width="16.28515625" style="315" bestFit="1" customWidth="1"/>
    <col min="1808" max="1813" width="10.42578125" style="315" bestFit="1" customWidth="1"/>
    <col min="1814" max="1814" width="13" style="315" customWidth="1"/>
    <col min="1815" max="2048" width="9.140625" style="315"/>
    <col min="2049" max="2049" width="6.5703125" style="315" customWidth="1"/>
    <col min="2050" max="2050" width="44.140625" style="315" customWidth="1"/>
    <col min="2051" max="2052" width="10.85546875" style="315" customWidth="1"/>
    <col min="2053" max="2053" width="39.7109375" style="315" customWidth="1"/>
    <col min="2054" max="2054" width="8.7109375" style="315" customWidth="1"/>
    <col min="2055" max="2055" width="15.42578125" style="315" customWidth="1"/>
    <col min="2056" max="2056" width="17.85546875" style="315" customWidth="1"/>
    <col min="2057" max="2060" width="18.5703125" style="315" bestFit="1" customWidth="1"/>
    <col min="2061" max="2062" width="12.85546875" style="315" bestFit="1" customWidth="1"/>
    <col min="2063" max="2063" width="16.28515625" style="315" bestFit="1" customWidth="1"/>
    <col min="2064" max="2069" width="10.42578125" style="315" bestFit="1" customWidth="1"/>
    <col min="2070" max="2070" width="13" style="315" customWidth="1"/>
    <col min="2071" max="2304" width="9.140625" style="315"/>
    <col min="2305" max="2305" width="6.5703125" style="315" customWidth="1"/>
    <col min="2306" max="2306" width="44.140625" style="315" customWidth="1"/>
    <col min="2307" max="2308" width="10.85546875" style="315" customWidth="1"/>
    <col min="2309" max="2309" width="39.7109375" style="315" customWidth="1"/>
    <col min="2310" max="2310" width="8.7109375" style="315" customWidth="1"/>
    <col min="2311" max="2311" width="15.42578125" style="315" customWidth="1"/>
    <col min="2312" max="2312" width="17.85546875" style="315" customWidth="1"/>
    <col min="2313" max="2316" width="18.5703125" style="315" bestFit="1" customWidth="1"/>
    <col min="2317" max="2318" width="12.85546875" style="315" bestFit="1" customWidth="1"/>
    <col min="2319" max="2319" width="16.28515625" style="315" bestFit="1" customWidth="1"/>
    <col min="2320" max="2325" width="10.42578125" style="315" bestFit="1" customWidth="1"/>
    <col min="2326" max="2326" width="13" style="315" customWidth="1"/>
    <col min="2327" max="2560" width="9.140625" style="315"/>
    <col min="2561" max="2561" width="6.5703125" style="315" customWidth="1"/>
    <col min="2562" max="2562" width="44.140625" style="315" customWidth="1"/>
    <col min="2563" max="2564" width="10.85546875" style="315" customWidth="1"/>
    <col min="2565" max="2565" width="39.7109375" style="315" customWidth="1"/>
    <col min="2566" max="2566" width="8.7109375" style="315" customWidth="1"/>
    <col min="2567" max="2567" width="15.42578125" style="315" customWidth="1"/>
    <col min="2568" max="2568" width="17.85546875" style="315" customWidth="1"/>
    <col min="2569" max="2572" width="18.5703125" style="315" bestFit="1" customWidth="1"/>
    <col min="2573" max="2574" width="12.85546875" style="315" bestFit="1" customWidth="1"/>
    <col min="2575" max="2575" width="16.28515625" style="315" bestFit="1" customWidth="1"/>
    <col min="2576" max="2581" width="10.42578125" style="315" bestFit="1" customWidth="1"/>
    <col min="2582" max="2582" width="13" style="315" customWidth="1"/>
    <col min="2583" max="2816" width="9.140625" style="315"/>
    <col min="2817" max="2817" width="6.5703125" style="315" customWidth="1"/>
    <col min="2818" max="2818" width="44.140625" style="315" customWidth="1"/>
    <col min="2819" max="2820" width="10.85546875" style="315" customWidth="1"/>
    <col min="2821" max="2821" width="39.7109375" style="315" customWidth="1"/>
    <col min="2822" max="2822" width="8.7109375" style="315" customWidth="1"/>
    <col min="2823" max="2823" width="15.42578125" style="315" customWidth="1"/>
    <col min="2824" max="2824" width="17.85546875" style="315" customWidth="1"/>
    <col min="2825" max="2828" width="18.5703125" style="315" bestFit="1" customWidth="1"/>
    <col min="2829" max="2830" width="12.85546875" style="315" bestFit="1" customWidth="1"/>
    <col min="2831" max="2831" width="16.28515625" style="315" bestFit="1" customWidth="1"/>
    <col min="2832" max="2837" width="10.42578125" style="315" bestFit="1" customWidth="1"/>
    <col min="2838" max="2838" width="13" style="315" customWidth="1"/>
    <col min="2839" max="3072" width="9.140625" style="315"/>
    <col min="3073" max="3073" width="6.5703125" style="315" customWidth="1"/>
    <col min="3074" max="3074" width="44.140625" style="315" customWidth="1"/>
    <col min="3075" max="3076" width="10.85546875" style="315" customWidth="1"/>
    <col min="3077" max="3077" width="39.7109375" style="315" customWidth="1"/>
    <col min="3078" max="3078" width="8.7109375" style="315" customWidth="1"/>
    <col min="3079" max="3079" width="15.42578125" style="315" customWidth="1"/>
    <col min="3080" max="3080" width="17.85546875" style="315" customWidth="1"/>
    <col min="3081" max="3084" width="18.5703125" style="315" bestFit="1" customWidth="1"/>
    <col min="3085" max="3086" width="12.85546875" style="315" bestFit="1" customWidth="1"/>
    <col min="3087" max="3087" width="16.28515625" style="315" bestFit="1" customWidth="1"/>
    <col min="3088" max="3093" width="10.42578125" style="315" bestFit="1" customWidth="1"/>
    <col min="3094" max="3094" width="13" style="315" customWidth="1"/>
    <col min="3095" max="3328" width="9.140625" style="315"/>
    <col min="3329" max="3329" width="6.5703125" style="315" customWidth="1"/>
    <col min="3330" max="3330" width="44.140625" style="315" customWidth="1"/>
    <col min="3331" max="3332" width="10.85546875" style="315" customWidth="1"/>
    <col min="3333" max="3333" width="39.7109375" style="315" customWidth="1"/>
    <col min="3334" max="3334" width="8.7109375" style="315" customWidth="1"/>
    <col min="3335" max="3335" width="15.42578125" style="315" customWidth="1"/>
    <col min="3336" max="3336" width="17.85546875" style="315" customWidth="1"/>
    <col min="3337" max="3340" width="18.5703125" style="315" bestFit="1" customWidth="1"/>
    <col min="3341" max="3342" width="12.85546875" style="315" bestFit="1" customWidth="1"/>
    <col min="3343" max="3343" width="16.28515625" style="315" bestFit="1" customWidth="1"/>
    <col min="3344" max="3349" width="10.42578125" style="315" bestFit="1" customWidth="1"/>
    <col min="3350" max="3350" width="13" style="315" customWidth="1"/>
    <col min="3351" max="3584" width="9.140625" style="315"/>
    <col min="3585" max="3585" width="6.5703125" style="315" customWidth="1"/>
    <col min="3586" max="3586" width="44.140625" style="315" customWidth="1"/>
    <col min="3587" max="3588" width="10.85546875" style="315" customWidth="1"/>
    <col min="3589" max="3589" width="39.7109375" style="315" customWidth="1"/>
    <col min="3590" max="3590" width="8.7109375" style="315" customWidth="1"/>
    <col min="3591" max="3591" width="15.42578125" style="315" customWidth="1"/>
    <col min="3592" max="3592" width="17.85546875" style="315" customWidth="1"/>
    <col min="3593" max="3596" width="18.5703125" style="315" bestFit="1" customWidth="1"/>
    <col min="3597" max="3598" width="12.85546875" style="315" bestFit="1" customWidth="1"/>
    <col min="3599" max="3599" width="16.28515625" style="315" bestFit="1" customWidth="1"/>
    <col min="3600" max="3605" width="10.42578125" style="315" bestFit="1" customWidth="1"/>
    <col min="3606" max="3606" width="13" style="315" customWidth="1"/>
    <col min="3607" max="3840" width="9.140625" style="315"/>
    <col min="3841" max="3841" width="6.5703125" style="315" customWidth="1"/>
    <col min="3842" max="3842" width="44.140625" style="315" customWidth="1"/>
    <col min="3843" max="3844" width="10.85546875" style="315" customWidth="1"/>
    <col min="3845" max="3845" width="39.7109375" style="315" customWidth="1"/>
    <col min="3846" max="3846" width="8.7109375" style="315" customWidth="1"/>
    <col min="3847" max="3847" width="15.42578125" style="315" customWidth="1"/>
    <col min="3848" max="3848" width="17.85546875" style="315" customWidth="1"/>
    <col min="3849" max="3852" width="18.5703125" style="315" bestFit="1" customWidth="1"/>
    <col min="3853" max="3854" width="12.85546875" style="315" bestFit="1" customWidth="1"/>
    <col min="3855" max="3855" width="16.28515625" style="315" bestFit="1" customWidth="1"/>
    <col min="3856" max="3861" width="10.42578125" style="315" bestFit="1" customWidth="1"/>
    <col min="3862" max="3862" width="13" style="315" customWidth="1"/>
    <col min="3863" max="4096" width="9.140625" style="315"/>
    <col min="4097" max="4097" width="6.5703125" style="315" customWidth="1"/>
    <col min="4098" max="4098" width="44.140625" style="315" customWidth="1"/>
    <col min="4099" max="4100" width="10.85546875" style="315" customWidth="1"/>
    <col min="4101" max="4101" width="39.7109375" style="315" customWidth="1"/>
    <col min="4102" max="4102" width="8.7109375" style="315" customWidth="1"/>
    <col min="4103" max="4103" width="15.42578125" style="315" customWidth="1"/>
    <col min="4104" max="4104" width="17.85546875" style="315" customWidth="1"/>
    <col min="4105" max="4108" width="18.5703125" style="315" bestFit="1" customWidth="1"/>
    <col min="4109" max="4110" width="12.85546875" style="315" bestFit="1" customWidth="1"/>
    <col min="4111" max="4111" width="16.28515625" style="315" bestFit="1" customWidth="1"/>
    <col min="4112" max="4117" width="10.42578125" style="315" bestFit="1" customWidth="1"/>
    <col min="4118" max="4118" width="13" style="315" customWidth="1"/>
    <col min="4119" max="4352" width="9.140625" style="315"/>
    <col min="4353" max="4353" width="6.5703125" style="315" customWidth="1"/>
    <col min="4354" max="4354" width="44.140625" style="315" customWidth="1"/>
    <col min="4355" max="4356" width="10.85546875" style="315" customWidth="1"/>
    <col min="4357" max="4357" width="39.7109375" style="315" customWidth="1"/>
    <col min="4358" max="4358" width="8.7109375" style="315" customWidth="1"/>
    <col min="4359" max="4359" width="15.42578125" style="315" customWidth="1"/>
    <col min="4360" max="4360" width="17.85546875" style="315" customWidth="1"/>
    <col min="4361" max="4364" width="18.5703125" style="315" bestFit="1" customWidth="1"/>
    <col min="4365" max="4366" width="12.85546875" style="315" bestFit="1" customWidth="1"/>
    <col min="4367" max="4367" width="16.28515625" style="315" bestFit="1" customWidth="1"/>
    <col min="4368" max="4373" width="10.42578125" style="315" bestFit="1" customWidth="1"/>
    <col min="4374" max="4374" width="13" style="315" customWidth="1"/>
    <col min="4375" max="4608" width="9.140625" style="315"/>
    <col min="4609" max="4609" width="6.5703125" style="315" customWidth="1"/>
    <col min="4610" max="4610" width="44.140625" style="315" customWidth="1"/>
    <col min="4611" max="4612" width="10.85546875" style="315" customWidth="1"/>
    <col min="4613" max="4613" width="39.7109375" style="315" customWidth="1"/>
    <col min="4614" max="4614" width="8.7109375" style="315" customWidth="1"/>
    <col min="4615" max="4615" width="15.42578125" style="315" customWidth="1"/>
    <col min="4616" max="4616" width="17.85546875" style="315" customWidth="1"/>
    <col min="4617" max="4620" width="18.5703125" style="315" bestFit="1" customWidth="1"/>
    <col min="4621" max="4622" width="12.85546875" style="315" bestFit="1" customWidth="1"/>
    <col min="4623" max="4623" width="16.28515625" style="315" bestFit="1" customWidth="1"/>
    <col min="4624" max="4629" width="10.42578125" style="315" bestFit="1" customWidth="1"/>
    <col min="4630" max="4630" width="13" style="315" customWidth="1"/>
    <col min="4631" max="4864" width="9.140625" style="315"/>
    <col min="4865" max="4865" width="6.5703125" style="315" customWidth="1"/>
    <col min="4866" max="4866" width="44.140625" style="315" customWidth="1"/>
    <col min="4867" max="4868" width="10.85546875" style="315" customWidth="1"/>
    <col min="4869" max="4869" width="39.7109375" style="315" customWidth="1"/>
    <col min="4870" max="4870" width="8.7109375" style="315" customWidth="1"/>
    <col min="4871" max="4871" width="15.42578125" style="315" customWidth="1"/>
    <col min="4872" max="4872" width="17.85546875" style="315" customWidth="1"/>
    <col min="4873" max="4876" width="18.5703125" style="315" bestFit="1" customWidth="1"/>
    <col min="4877" max="4878" width="12.85546875" style="315" bestFit="1" customWidth="1"/>
    <col min="4879" max="4879" width="16.28515625" style="315" bestFit="1" customWidth="1"/>
    <col min="4880" max="4885" width="10.42578125" style="315" bestFit="1" customWidth="1"/>
    <col min="4886" max="4886" width="13" style="315" customWidth="1"/>
    <col min="4887" max="5120" width="9.140625" style="315"/>
    <col min="5121" max="5121" width="6.5703125" style="315" customWidth="1"/>
    <col min="5122" max="5122" width="44.140625" style="315" customWidth="1"/>
    <col min="5123" max="5124" width="10.85546875" style="315" customWidth="1"/>
    <col min="5125" max="5125" width="39.7109375" style="315" customWidth="1"/>
    <col min="5126" max="5126" width="8.7109375" style="315" customWidth="1"/>
    <col min="5127" max="5127" width="15.42578125" style="315" customWidth="1"/>
    <col min="5128" max="5128" width="17.85546875" style="315" customWidth="1"/>
    <col min="5129" max="5132" width="18.5703125" style="315" bestFit="1" customWidth="1"/>
    <col min="5133" max="5134" width="12.85546875" style="315" bestFit="1" customWidth="1"/>
    <col min="5135" max="5135" width="16.28515625" style="315" bestFit="1" customWidth="1"/>
    <col min="5136" max="5141" width="10.42578125" style="315" bestFit="1" customWidth="1"/>
    <col min="5142" max="5142" width="13" style="315" customWidth="1"/>
    <col min="5143" max="5376" width="9.140625" style="315"/>
    <col min="5377" max="5377" width="6.5703125" style="315" customWidth="1"/>
    <col min="5378" max="5378" width="44.140625" style="315" customWidth="1"/>
    <col min="5379" max="5380" width="10.85546875" style="315" customWidth="1"/>
    <col min="5381" max="5381" width="39.7109375" style="315" customWidth="1"/>
    <col min="5382" max="5382" width="8.7109375" style="315" customWidth="1"/>
    <col min="5383" max="5383" width="15.42578125" style="315" customWidth="1"/>
    <col min="5384" max="5384" width="17.85546875" style="315" customWidth="1"/>
    <col min="5385" max="5388" width="18.5703125" style="315" bestFit="1" customWidth="1"/>
    <col min="5389" max="5390" width="12.85546875" style="315" bestFit="1" customWidth="1"/>
    <col min="5391" max="5391" width="16.28515625" style="315" bestFit="1" customWidth="1"/>
    <col min="5392" max="5397" width="10.42578125" style="315" bestFit="1" customWidth="1"/>
    <col min="5398" max="5398" width="13" style="315" customWidth="1"/>
    <col min="5399" max="5632" width="9.140625" style="315"/>
    <col min="5633" max="5633" width="6.5703125" style="315" customWidth="1"/>
    <col min="5634" max="5634" width="44.140625" style="315" customWidth="1"/>
    <col min="5635" max="5636" width="10.85546875" style="315" customWidth="1"/>
    <col min="5637" max="5637" width="39.7109375" style="315" customWidth="1"/>
    <col min="5638" max="5638" width="8.7109375" style="315" customWidth="1"/>
    <col min="5639" max="5639" width="15.42578125" style="315" customWidth="1"/>
    <col min="5640" max="5640" width="17.85546875" style="315" customWidth="1"/>
    <col min="5641" max="5644" width="18.5703125" style="315" bestFit="1" customWidth="1"/>
    <col min="5645" max="5646" width="12.85546875" style="315" bestFit="1" customWidth="1"/>
    <col min="5647" max="5647" width="16.28515625" style="315" bestFit="1" customWidth="1"/>
    <col min="5648" max="5653" width="10.42578125" style="315" bestFit="1" customWidth="1"/>
    <col min="5654" max="5654" width="13" style="315" customWidth="1"/>
    <col min="5655" max="5888" width="9.140625" style="315"/>
    <col min="5889" max="5889" width="6.5703125" style="315" customWidth="1"/>
    <col min="5890" max="5890" width="44.140625" style="315" customWidth="1"/>
    <col min="5891" max="5892" width="10.85546875" style="315" customWidth="1"/>
    <col min="5893" max="5893" width="39.7109375" style="315" customWidth="1"/>
    <col min="5894" max="5894" width="8.7109375" style="315" customWidth="1"/>
    <col min="5895" max="5895" width="15.42578125" style="315" customWidth="1"/>
    <col min="5896" max="5896" width="17.85546875" style="315" customWidth="1"/>
    <col min="5897" max="5900" width="18.5703125" style="315" bestFit="1" customWidth="1"/>
    <col min="5901" max="5902" width="12.85546875" style="315" bestFit="1" customWidth="1"/>
    <col min="5903" max="5903" width="16.28515625" style="315" bestFit="1" customWidth="1"/>
    <col min="5904" max="5909" width="10.42578125" style="315" bestFit="1" customWidth="1"/>
    <col min="5910" max="5910" width="13" style="315" customWidth="1"/>
    <col min="5911" max="6144" width="9.140625" style="315"/>
    <col min="6145" max="6145" width="6.5703125" style="315" customWidth="1"/>
    <col min="6146" max="6146" width="44.140625" style="315" customWidth="1"/>
    <col min="6147" max="6148" width="10.85546875" style="315" customWidth="1"/>
    <col min="6149" max="6149" width="39.7109375" style="315" customWidth="1"/>
    <col min="6150" max="6150" width="8.7109375" style="315" customWidth="1"/>
    <col min="6151" max="6151" width="15.42578125" style="315" customWidth="1"/>
    <col min="6152" max="6152" width="17.85546875" style="315" customWidth="1"/>
    <col min="6153" max="6156" width="18.5703125" style="315" bestFit="1" customWidth="1"/>
    <col min="6157" max="6158" width="12.85546875" style="315" bestFit="1" customWidth="1"/>
    <col min="6159" max="6159" width="16.28515625" style="315" bestFit="1" customWidth="1"/>
    <col min="6160" max="6165" width="10.42578125" style="315" bestFit="1" customWidth="1"/>
    <col min="6166" max="6166" width="13" style="315" customWidth="1"/>
    <col min="6167" max="6400" width="9.140625" style="315"/>
    <col min="6401" max="6401" width="6.5703125" style="315" customWidth="1"/>
    <col min="6402" max="6402" width="44.140625" style="315" customWidth="1"/>
    <col min="6403" max="6404" width="10.85546875" style="315" customWidth="1"/>
    <col min="6405" max="6405" width="39.7109375" style="315" customWidth="1"/>
    <col min="6406" max="6406" width="8.7109375" style="315" customWidth="1"/>
    <col min="6407" max="6407" width="15.42578125" style="315" customWidth="1"/>
    <col min="6408" max="6408" width="17.85546875" style="315" customWidth="1"/>
    <col min="6409" max="6412" width="18.5703125" style="315" bestFit="1" customWidth="1"/>
    <col min="6413" max="6414" width="12.85546875" style="315" bestFit="1" customWidth="1"/>
    <col min="6415" max="6415" width="16.28515625" style="315" bestFit="1" customWidth="1"/>
    <col min="6416" max="6421" width="10.42578125" style="315" bestFit="1" customWidth="1"/>
    <col min="6422" max="6422" width="13" style="315" customWidth="1"/>
    <col min="6423" max="6656" width="9.140625" style="315"/>
    <col min="6657" max="6657" width="6.5703125" style="315" customWidth="1"/>
    <col min="6658" max="6658" width="44.140625" style="315" customWidth="1"/>
    <col min="6659" max="6660" width="10.85546875" style="315" customWidth="1"/>
    <col min="6661" max="6661" width="39.7109375" style="315" customWidth="1"/>
    <col min="6662" max="6662" width="8.7109375" style="315" customWidth="1"/>
    <col min="6663" max="6663" width="15.42578125" style="315" customWidth="1"/>
    <col min="6664" max="6664" width="17.85546875" style="315" customWidth="1"/>
    <col min="6665" max="6668" width="18.5703125" style="315" bestFit="1" customWidth="1"/>
    <col min="6669" max="6670" width="12.85546875" style="315" bestFit="1" customWidth="1"/>
    <col min="6671" max="6671" width="16.28515625" style="315" bestFit="1" customWidth="1"/>
    <col min="6672" max="6677" width="10.42578125" style="315" bestFit="1" customWidth="1"/>
    <col min="6678" max="6678" width="13" style="315" customWidth="1"/>
    <col min="6679" max="6912" width="9.140625" style="315"/>
    <col min="6913" max="6913" width="6.5703125" style="315" customWidth="1"/>
    <col min="6914" max="6914" width="44.140625" style="315" customWidth="1"/>
    <col min="6915" max="6916" width="10.85546875" style="315" customWidth="1"/>
    <col min="6917" max="6917" width="39.7109375" style="315" customWidth="1"/>
    <col min="6918" max="6918" width="8.7109375" style="315" customWidth="1"/>
    <col min="6919" max="6919" width="15.42578125" style="315" customWidth="1"/>
    <col min="6920" max="6920" width="17.85546875" style="315" customWidth="1"/>
    <col min="6921" max="6924" width="18.5703125" style="315" bestFit="1" customWidth="1"/>
    <col min="6925" max="6926" width="12.85546875" style="315" bestFit="1" customWidth="1"/>
    <col min="6927" max="6927" width="16.28515625" style="315" bestFit="1" customWidth="1"/>
    <col min="6928" max="6933" width="10.42578125" style="315" bestFit="1" customWidth="1"/>
    <col min="6934" max="6934" width="13" style="315" customWidth="1"/>
    <col min="6935" max="7168" width="9.140625" style="315"/>
    <col min="7169" max="7169" width="6.5703125" style="315" customWidth="1"/>
    <col min="7170" max="7170" width="44.140625" style="315" customWidth="1"/>
    <col min="7171" max="7172" width="10.85546875" style="315" customWidth="1"/>
    <col min="7173" max="7173" width="39.7109375" style="315" customWidth="1"/>
    <col min="7174" max="7174" width="8.7109375" style="315" customWidth="1"/>
    <col min="7175" max="7175" width="15.42578125" style="315" customWidth="1"/>
    <col min="7176" max="7176" width="17.85546875" style="315" customWidth="1"/>
    <col min="7177" max="7180" width="18.5703125" style="315" bestFit="1" customWidth="1"/>
    <col min="7181" max="7182" width="12.85546875" style="315" bestFit="1" customWidth="1"/>
    <col min="7183" max="7183" width="16.28515625" style="315" bestFit="1" customWidth="1"/>
    <col min="7184" max="7189" width="10.42578125" style="315" bestFit="1" customWidth="1"/>
    <col min="7190" max="7190" width="13" style="315" customWidth="1"/>
    <col min="7191" max="7424" width="9.140625" style="315"/>
    <col min="7425" max="7425" width="6.5703125" style="315" customWidth="1"/>
    <col min="7426" max="7426" width="44.140625" style="315" customWidth="1"/>
    <col min="7427" max="7428" width="10.85546875" style="315" customWidth="1"/>
    <col min="7429" max="7429" width="39.7109375" style="315" customWidth="1"/>
    <col min="7430" max="7430" width="8.7109375" style="315" customWidth="1"/>
    <col min="7431" max="7431" width="15.42578125" style="315" customWidth="1"/>
    <col min="7432" max="7432" width="17.85546875" style="315" customWidth="1"/>
    <col min="7433" max="7436" width="18.5703125" style="315" bestFit="1" customWidth="1"/>
    <col min="7437" max="7438" width="12.85546875" style="315" bestFit="1" customWidth="1"/>
    <col min="7439" max="7439" width="16.28515625" style="315" bestFit="1" customWidth="1"/>
    <col min="7440" max="7445" width="10.42578125" style="315" bestFit="1" customWidth="1"/>
    <col min="7446" max="7446" width="13" style="315" customWidth="1"/>
    <col min="7447" max="7680" width="9.140625" style="315"/>
    <col min="7681" max="7681" width="6.5703125" style="315" customWidth="1"/>
    <col min="7682" max="7682" width="44.140625" style="315" customWidth="1"/>
    <col min="7683" max="7684" width="10.85546875" style="315" customWidth="1"/>
    <col min="7685" max="7685" width="39.7109375" style="315" customWidth="1"/>
    <col min="7686" max="7686" width="8.7109375" style="315" customWidth="1"/>
    <col min="7687" max="7687" width="15.42578125" style="315" customWidth="1"/>
    <col min="7688" max="7688" width="17.85546875" style="315" customWidth="1"/>
    <col min="7689" max="7692" width="18.5703125" style="315" bestFit="1" customWidth="1"/>
    <col min="7693" max="7694" width="12.85546875" style="315" bestFit="1" customWidth="1"/>
    <col min="7695" max="7695" width="16.28515625" style="315" bestFit="1" customWidth="1"/>
    <col min="7696" max="7701" width="10.42578125" style="315" bestFit="1" customWidth="1"/>
    <col min="7702" max="7702" width="13" style="315" customWidth="1"/>
    <col min="7703" max="7936" width="9.140625" style="315"/>
    <col min="7937" max="7937" width="6.5703125" style="315" customWidth="1"/>
    <col min="7938" max="7938" width="44.140625" style="315" customWidth="1"/>
    <col min="7939" max="7940" width="10.85546875" style="315" customWidth="1"/>
    <col min="7941" max="7941" width="39.7109375" style="315" customWidth="1"/>
    <col min="7942" max="7942" width="8.7109375" style="315" customWidth="1"/>
    <col min="7943" max="7943" width="15.42578125" style="315" customWidth="1"/>
    <col min="7944" max="7944" width="17.85546875" style="315" customWidth="1"/>
    <col min="7945" max="7948" width="18.5703125" style="315" bestFit="1" customWidth="1"/>
    <col min="7949" max="7950" width="12.85546875" style="315" bestFit="1" customWidth="1"/>
    <col min="7951" max="7951" width="16.28515625" style="315" bestFit="1" customWidth="1"/>
    <col min="7952" max="7957" width="10.42578125" style="315" bestFit="1" customWidth="1"/>
    <col min="7958" max="7958" width="13" style="315" customWidth="1"/>
    <col min="7959" max="8192" width="9.140625" style="315"/>
    <col min="8193" max="8193" width="6.5703125" style="315" customWidth="1"/>
    <col min="8194" max="8194" width="44.140625" style="315" customWidth="1"/>
    <col min="8195" max="8196" width="10.85546875" style="315" customWidth="1"/>
    <col min="8197" max="8197" width="39.7109375" style="315" customWidth="1"/>
    <col min="8198" max="8198" width="8.7109375" style="315" customWidth="1"/>
    <col min="8199" max="8199" width="15.42578125" style="315" customWidth="1"/>
    <col min="8200" max="8200" width="17.85546875" style="315" customWidth="1"/>
    <col min="8201" max="8204" width="18.5703125" style="315" bestFit="1" customWidth="1"/>
    <col min="8205" max="8206" width="12.85546875" style="315" bestFit="1" customWidth="1"/>
    <col min="8207" max="8207" width="16.28515625" style="315" bestFit="1" customWidth="1"/>
    <col min="8208" max="8213" width="10.42578125" style="315" bestFit="1" customWidth="1"/>
    <col min="8214" max="8214" width="13" style="315" customWidth="1"/>
    <col min="8215" max="8448" width="9.140625" style="315"/>
    <col min="8449" max="8449" width="6.5703125" style="315" customWidth="1"/>
    <col min="8450" max="8450" width="44.140625" style="315" customWidth="1"/>
    <col min="8451" max="8452" width="10.85546875" style="315" customWidth="1"/>
    <col min="8453" max="8453" width="39.7109375" style="315" customWidth="1"/>
    <col min="8454" max="8454" width="8.7109375" style="315" customWidth="1"/>
    <col min="8455" max="8455" width="15.42578125" style="315" customWidth="1"/>
    <col min="8456" max="8456" width="17.85546875" style="315" customWidth="1"/>
    <col min="8457" max="8460" width="18.5703125" style="315" bestFit="1" customWidth="1"/>
    <col min="8461" max="8462" width="12.85546875" style="315" bestFit="1" customWidth="1"/>
    <col min="8463" max="8463" width="16.28515625" style="315" bestFit="1" customWidth="1"/>
    <col min="8464" max="8469" width="10.42578125" style="315" bestFit="1" customWidth="1"/>
    <col min="8470" max="8470" width="13" style="315" customWidth="1"/>
    <col min="8471" max="8704" width="9.140625" style="315"/>
    <col min="8705" max="8705" width="6.5703125" style="315" customWidth="1"/>
    <col min="8706" max="8706" width="44.140625" style="315" customWidth="1"/>
    <col min="8707" max="8708" width="10.85546875" style="315" customWidth="1"/>
    <col min="8709" max="8709" width="39.7109375" style="315" customWidth="1"/>
    <col min="8710" max="8710" width="8.7109375" style="315" customWidth="1"/>
    <col min="8711" max="8711" width="15.42578125" style="315" customWidth="1"/>
    <col min="8712" max="8712" width="17.85546875" style="315" customWidth="1"/>
    <col min="8713" max="8716" width="18.5703125" style="315" bestFit="1" customWidth="1"/>
    <col min="8717" max="8718" width="12.85546875" style="315" bestFit="1" customWidth="1"/>
    <col min="8719" max="8719" width="16.28515625" style="315" bestFit="1" customWidth="1"/>
    <col min="8720" max="8725" width="10.42578125" style="315" bestFit="1" customWidth="1"/>
    <col min="8726" max="8726" width="13" style="315" customWidth="1"/>
    <col min="8727" max="8960" width="9.140625" style="315"/>
    <col min="8961" max="8961" width="6.5703125" style="315" customWidth="1"/>
    <col min="8962" max="8962" width="44.140625" style="315" customWidth="1"/>
    <col min="8963" max="8964" width="10.85546875" style="315" customWidth="1"/>
    <col min="8965" max="8965" width="39.7109375" style="315" customWidth="1"/>
    <col min="8966" max="8966" width="8.7109375" style="315" customWidth="1"/>
    <col min="8967" max="8967" width="15.42578125" style="315" customWidth="1"/>
    <col min="8968" max="8968" width="17.85546875" style="315" customWidth="1"/>
    <col min="8969" max="8972" width="18.5703125" style="315" bestFit="1" customWidth="1"/>
    <col min="8973" max="8974" width="12.85546875" style="315" bestFit="1" customWidth="1"/>
    <col min="8975" max="8975" width="16.28515625" style="315" bestFit="1" customWidth="1"/>
    <col min="8976" max="8981" width="10.42578125" style="315" bestFit="1" customWidth="1"/>
    <col min="8982" max="8982" width="13" style="315" customWidth="1"/>
    <col min="8983" max="9216" width="9.140625" style="315"/>
    <col min="9217" max="9217" width="6.5703125" style="315" customWidth="1"/>
    <col min="9218" max="9218" width="44.140625" style="315" customWidth="1"/>
    <col min="9219" max="9220" width="10.85546875" style="315" customWidth="1"/>
    <col min="9221" max="9221" width="39.7109375" style="315" customWidth="1"/>
    <col min="9222" max="9222" width="8.7109375" style="315" customWidth="1"/>
    <col min="9223" max="9223" width="15.42578125" style="315" customWidth="1"/>
    <col min="9224" max="9224" width="17.85546875" style="315" customWidth="1"/>
    <col min="9225" max="9228" width="18.5703125" style="315" bestFit="1" customWidth="1"/>
    <col min="9229" max="9230" width="12.85546875" style="315" bestFit="1" customWidth="1"/>
    <col min="9231" max="9231" width="16.28515625" style="315" bestFit="1" customWidth="1"/>
    <col min="9232" max="9237" width="10.42578125" style="315" bestFit="1" customWidth="1"/>
    <col min="9238" max="9238" width="13" style="315" customWidth="1"/>
    <col min="9239" max="9472" width="9.140625" style="315"/>
    <col min="9473" max="9473" width="6.5703125" style="315" customWidth="1"/>
    <col min="9474" max="9474" width="44.140625" style="315" customWidth="1"/>
    <col min="9475" max="9476" width="10.85546875" style="315" customWidth="1"/>
    <col min="9477" max="9477" width="39.7109375" style="315" customWidth="1"/>
    <col min="9478" max="9478" width="8.7109375" style="315" customWidth="1"/>
    <col min="9479" max="9479" width="15.42578125" style="315" customWidth="1"/>
    <col min="9480" max="9480" width="17.85546875" style="315" customWidth="1"/>
    <col min="9481" max="9484" width="18.5703125" style="315" bestFit="1" customWidth="1"/>
    <col min="9485" max="9486" width="12.85546875" style="315" bestFit="1" customWidth="1"/>
    <col min="9487" max="9487" width="16.28515625" style="315" bestFit="1" customWidth="1"/>
    <col min="9488" max="9493" width="10.42578125" style="315" bestFit="1" customWidth="1"/>
    <col min="9494" max="9494" width="13" style="315" customWidth="1"/>
    <col min="9495" max="9728" width="9.140625" style="315"/>
    <col min="9729" max="9729" width="6.5703125" style="315" customWidth="1"/>
    <col min="9730" max="9730" width="44.140625" style="315" customWidth="1"/>
    <col min="9731" max="9732" width="10.85546875" style="315" customWidth="1"/>
    <col min="9733" max="9733" width="39.7109375" style="315" customWidth="1"/>
    <col min="9734" max="9734" width="8.7109375" style="315" customWidth="1"/>
    <col min="9735" max="9735" width="15.42578125" style="315" customWidth="1"/>
    <col min="9736" max="9736" width="17.85546875" style="315" customWidth="1"/>
    <col min="9737" max="9740" width="18.5703125" style="315" bestFit="1" customWidth="1"/>
    <col min="9741" max="9742" width="12.85546875" style="315" bestFit="1" customWidth="1"/>
    <col min="9743" max="9743" width="16.28515625" style="315" bestFit="1" customWidth="1"/>
    <col min="9744" max="9749" width="10.42578125" style="315" bestFit="1" customWidth="1"/>
    <col min="9750" max="9750" width="13" style="315" customWidth="1"/>
    <col min="9751" max="9984" width="9.140625" style="315"/>
    <col min="9985" max="9985" width="6.5703125" style="315" customWidth="1"/>
    <col min="9986" max="9986" width="44.140625" style="315" customWidth="1"/>
    <col min="9987" max="9988" width="10.85546875" style="315" customWidth="1"/>
    <col min="9989" max="9989" width="39.7109375" style="315" customWidth="1"/>
    <col min="9990" max="9990" width="8.7109375" style="315" customWidth="1"/>
    <col min="9991" max="9991" width="15.42578125" style="315" customWidth="1"/>
    <col min="9992" max="9992" width="17.85546875" style="315" customWidth="1"/>
    <col min="9993" max="9996" width="18.5703125" style="315" bestFit="1" customWidth="1"/>
    <col min="9997" max="9998" width="12.85546875" style="315" bestFit="1" customWidth="1"/>
    <col min="9999" max="9999" width="16.28515625" style="315" bestFit="1" customWidth="1"/>
    <col min="10000" max="10005" width="10.42578125" style="315" bestFit="1" customWidth="1"/>
    <col min="10006" max="10006" width="13" style="315" customWidth="1"/>
    <col min="10007" max="10240" width="9.140625" style="315"/>
    <col min="10241" max="10241" width="6.5703125" style="315" customWidth="1"/>
    <col min="10242" max="10242" width="44.140625" style="315" customWidth="1"/>
    <col min="10243" max="10244" width="10.85546875" style="315" customWidth="1"/>
    <col min="10245" max="10245" width="39.7109375" style="315" customWidth="1"/>
    <col min="10246" max="10246" width="8.7109375" style="315" customWidth="1"/>
    <col min="10247" max="10247" width="15.42578125" style="315" customWidth="1"/>
    <col min="10248" max="10248" width="17.85546875" style="315" customWidth="1"/>
    <col min="10249" max="10252" width="18.5703125" style="315" bestFit="1" customWidth="1"/>
    <col min="10253" max="10254" width="12.85546875" style="315" bestFit="1" customWidth="1"/>
    <col min="10255" max="10255" width="16.28515625" style="315" bestFit="1" customWidth="1"/>
    <col min="10256" max="10261" width="10.42578125" style="315" bestFit="1" customWidth="1"/>
    <col min="10262" max="10262" width="13" style="315" customWidth="1"/>
    <col min="10263" max="10496" width="9.140625" style="315"/>
    <col min="10497" max="10497" width="6.5703125" style="315" customWidth="1"/>
    <col min="10498" max="10498" width="44.140625" style="315" customWidth="1"/>
    <col min="10499" max="10500" width="10.85546875" style="315" customWidth="1"/>
    <col min="10501" max="10501" width="39.7109375" style="315" customWidth="1"/>
    <col min="10502" max="10502" width="8.7109375" style="315" customWidth="1"/>
    <col min="10503" max="10503" width="15.42578125" style="315" customWidth="1"/>
    <col min="10504" max="10504" width="17.85546875" style="315" customWidth="1"/>
    <col min="10505" max="10508" width="18.5703125" style="315" bestFit="1" customWidth="1"/>
    <col min="10509" max="10510" width="12.85546875" style="315" bestFit="1" customWidth="1"/>
    <col min="10511" max="10511" width="16.28515625" style="315" bestFit="1" customWidth="1"/>
    <col min="10512" max="10517" width="10.42578125" style="315" bestFit="1" customWidth="1"/>
    <col min="10518" max="10518" width="13" style="315" customWidth="1"/>
    <col min="10519" max="10752" width="9.140625" style="315"/>
    <col min="10753" max="10753" width="6.5703125" style="315" customWidth="1"/>
    <col min="10754" max="10754" width="44.140625" style="315" customWidth="1"/>
    <col min="10755" max="10756" width="10.85546875" style="315" customWidth="1"/>
    <col min="10757" max="10757" width="39.7109375" style="315" customWidth="1"/>
    <col min="10758" max="10758" width="8.7109375" style="315" customWidth="1"/>
    <col min="10759" max="10759" width="15.42578125" style="315" customWidth="1"/>
    <col min="10760" max="10760" width="17.85546875" style="315" customWidth="1"/>
    <col min="10761" max="10764" width="18.5703125" style="315" bestFit="1" customWidth="1"/>
    <col min="10765" max="10766" width="12.85546875" style="315" bestFit="1" customWidth="1"/>
    <col min="10767" max="10767" width="16.28515625" style="315" bestFit="1" customWidth="1"/>
    <col min="10768" max="10773" width="10.42578125" style="315" bestFit="1" customWidth="1"/>
    <col min="10774" max="10774" width="13" style="315" customWidth="1"/>
    <col min="10775" max="11008" width="9.140625" style="315"/>
    <col min="11009" max="11009" width="6.5703125" style="315" customWidth="1"/>
    <col min="11010" max="11010" width="44.140625" style="315" customWidth="1"/>
    <col min="11011" max="11012" width="10.85546875" style="315" customWidth="1"/>
    <col min="11013" max="11013" width="39.7109375" style="315" customWidth="1"/>
    <col min="11014" max="11014" width="8.7109375" style="315" customWidth="1"/>
    <col min="11015" max="11015" width="15.42578125" style="315" customWidth="1"/>
    <col min="11016" max="11016" width="17.85546875" style="315" customWidth="1"/>
    <col min="11017" max="11020" width="18.5703125" style="315" bestFit="1" customWidth="1"/>
    <col min="11021" max="11022" width="12.85546875" style="315" bestFit="1" customWidth="1"/>
    <col min="11023" max="11023" width="16.28515625" style="315" bestFit="1" customWidth="1"/>
    <col min="11024" max="11029" width="10.42578125" style="315" bestFit="1" customWidth="1"/>
    <col min="11030" max="11030" width="13" style="315" customWidth="1"/>
    <col min="11031" max="11264" width="9.140625" style="315"/>
    <col min="11265" max="11265" width="6.5703125" style="315" customWidth="1"/>
    <col min="11266" max="11266" width="44.140625" style="315" customWidth="1"/>
    <col min="11267" max="11268" width="10.85546875" style="315" customWidth="1"/>
    <col min="11269" max="11269" width="39.7109375" style="315" customWidth="1"/>
    <col min="11270" max="11270" width="8.7109375" style="315" customWidth="1"/>
    <col min="11271" max="11271" width="15.42578125" style="315" customWidth="1"/>
    <col min="11272" max="11272" width="17.85546875" style="315" customWidth="1"/>
    <col min="11273" max="11276" width="18.5703125" style="315" bestFit="1" customWidth="1"/>
    <col min="11277" max="11278" width="12.85546875" style="315" bestFit="1" customWidth="1"/>
    <col min="11279" max="11279" width="16.28515625" style="315" bestFit="1" customWidth="1"/>
    <col min="11280" max="11285" width="10.42578125" style="315" bestFit="1" customWidth="1"/>
    <col min="11286" max="11286" width="13" style="315" customWidth="1"/>
    <col min="11287" max="11520" width="9.140625" style="315"/>
    <col min="11521" max="11521" width="6.5703125" style="315" customWidth="1"/>
    <col min="11522" max="11522" width="44.140625" style="315" customWidth="1"/>
    <col min="11523" max="11524" width="10.85546875" style="315" customWidth="1"/>
    <col min="11525" max="11525" width="39.7109375" style="315" customWidth="1"/>
    <col min="11526" max="11526" width="8.7109375" style="315" customWidth="1"/>
    <col min="11527" max="11527" width="15.42578125" style="315" customWidth="1"/>
    <col min="11528" max="11528" width="17.85546875" style="315" customWidth="1"/>
    <col min="11529" max="11532" width="18.5703125" style="315" bestFit="1" customWidth="1"/>
    <col min="11533" max="11534" width="12.85546875" style="315" bestFit="1" customWidth="1"/>
    <col min="11535" max="11535" width="16.28515625" style="315" bestFit="1" customWidth="1"/>
    <col min="11536" max="11541" width="10.42578125" style="315" bestFit="1" customWidth="1"/>
    <col min="11542" max="11542" width="13" style="315" customWidth="1"/>
    <col min="11543" max="11776" width="9.140625" style="315"/>
    <col min="11777" max="11777" width="6.5703125" style="315" customWidth="1"/>
    <col min="11778" max="11778" width="44.140625" style="315" customWidth="1"/>
    <col min="11779" max="11780" width="10.85546875" style="315" customWidth="1"/>
    <col min="11781" max="11781" width="39.7109375" style="315" customWidth="1"/>
    <col min="11782" max="11782" width="8.7109375" style="315" customWidth="1"/>
    <col min="11783" max="11783" width="15.42578125" style="315" customWidth="1"/>
    <col min="11784" max="11784" width="17.85546875" style="315" customWidth="1"/>
    <col min="11785" max="11788" width="18.5703125" style="315" bestFit="1" customWidth="1"/>
    <col min="11789" max="11790" width="12.85546875" style="315" bestFit="1" customWidth="1"/>
    <col min="11791" max="11791" width="16.28515625" style="315" bestFit="1" customWidth="1"/>
    <col min="11792" max="11797" width="10.42578125" style="315" bestFit="1" customWidth="1"/>
    <col min="11798" max="11798" width="13" style="315" customWidth="1"/>
    <col min="11799" max="12032" width="9.140625" style="315"/>
    <col min="12033" max="12033" width="6.5703125" style="315" customWidth="1"/>
    <col min="12034" max="12034" width="44.140625" style="315" customWidth="1"/>
    <col min="12035" max="12036" width="10.85546875" style="315" customWidth="1"/>
    <col min="12037" max="12037" width="39.7109375" style="315" customWidth="1"/>
    <col min="12038" max="12038" width="8.7109375" style="315" customWidth="1"/>
    <col min="12039" max="12039" width="15.42578125" style="315" customWidth="1"/>
    <col min="12040" max="12040" width="17.85546875" style="315" customWidth="1"/>
    <col min="12041" max="12044" width="18.5703125" style="315" bestFit="1" customWidth="1"/>
    <col min="12045" max="12046" width="12.85546875" style="315" bestFit="1" customWidth="1"/>
    <col min="12047" max="12047" width="16.28515625" style="315" bestFit="1" customWidth="1"/>
    <col min="12048" max="12053" width="10.42578125" style="315" bestFit="1" customWidth="1"/>
    <col min="12054" max="12054" width="13" style="315" customWidth="1"/>
    <col min="12055" max="12288" width="9.140625" style="315"/>
    <col min="12289" max="12289" width="6.5703125" style="315" customWidth="1"/>
    <col min="12290" max="12290" width="44.140625" style="315" customWidth="1"/>
    <col min="12291" max="12292" width="10.85546875" style="315" customWidth="1"/>
    <col min="12293" max="12293" width="39.7109375" style="315" customWidth="1"/>
    <col min="12294" max="12294" width="8.7109375" style="315" customWidth="1"/>
    <col min="12295" max="12295" width="15.42578125" style="315" customWidth="1"/>
    <col min="12296" max="12296" width="17.85546875" style="315" customWidth="1"/>
    <col min="12297" max="12300" width="18.5703125" style="315" bestFit="1" customWidth="1"/>
    <col min="12301" max="12302" width="12.85546875" style="315" bestFit="1" customWidth="1"/>
    <col min="12303" max="12303" width="16.28515625" style="315" bestFit="1" customWidth="1"/>
    <col min="12304" max="12309" width="10.42578125" style="315" bestFit="1" customWidth="1"/>
    <col min="12310" max="12310" width="13" style="315" customWidth="1"/>
    <col min="12311" max="12544" width="9.140625" style="315"/>
    <col min="12545" max="12545" width="6.5703125" style="315" customWidth="1"/>
    <col min="12546" max="12546" width="44.140625" style="315" customWidth="1"/>
    <col min="12547" max="12548" width="10.85546875" style="315" customWidth="1"/>
    <col min="12549" max="12549" width="39.7109375" style="315" customWidth="1"/>
    <col min="12550" max="12550" width="8.7109375" style="315" customWidth="1"/>
    <col min="12551" max="12551" width="15.42578125" style="315" customWidth="1"/>
    <col min="12552" max="12552" width="17.85546875" style="315" customWidth="1"/>
    <col min="12553" max="12556" width="18.5703125" style="315" bestFit="1" customWidth="1"/>
    <col min="12557" max="12558" width="12.85546875" style="315" bestFit="1" customWidth="1"/>
    <col min="12559" max="12559" width="16.28515625" style="315" bestFit="1" customWidth="1"/>
    <col min="12560" max="12565" width="10.42578125" style="315" bestFit="1" customWidth="1"/>
    <col min="12566" max="12566" width="13" style="315" customWidth="1"/>
    <col min="12567" max="12800" width="9.140625" style="315"/>
    <col min="12801" max="12801" width="6.5703125" style="315" customWidth="1"/>
    <col min="12802" max="12802" width="44.140625" style="315" customWidth="1"/>
    <col min="12803" max="12804" width="10.85546875" style="315" customWidth="1"/>
    <col min="12805" max="12805" width="39.7109375" style="315" customWidth="1"/>
    <col min="12806" max="12806" width="8.7109375" style="315" customWidth="1"/>
    <col min="12807" max="12807" width="15.42578125" style="315" customWidth="1"/>
    <col min="12808" max="12808" width="17.85546875" style="315" customWidth="1"/>
    <col min="12809" max="12812" width="18.5703125" style="315" bestFit="1" customWidth="1"/>
    <col min="12813" max="12814" width="12.85546875" style="315" bestFit="1" customWidth="1"/>
    <col min="12815" max="12815" width="16.28515625" style="315" bestFit="1" customWidth="1"/>
    <col min="12816" max="12821" width="10.42578125" style="315" bestFit="1" customWidth="1"/>
    <col min="12822" max="12822" width="13" style="315" customWidth="1"/>
    <col min="12823" max="13056" width="9.140625" style="315"/>
    <col min="13057" max="13057" width="6.5703125" style="315" customWidth="1"/>
    <col min="13058" max="13058" width="44.140625" style="315" customWidth="1"/>
    <col min="13059" max="13060" width="10.85546875" style="315" customWidth="1"/>
    <col min="13061" max="13061" width="39.7109375" style="315" customWidth="1"/>
    <col min="13062" max="13062" width="8.7109375" style="315" customWidth="1"/>
    <col min="13063" max="13063" width="15.42578125" style="315" customWidth="1"/>
    <col min="13064" max="13064" width="17.85546875" style="315" customWidth="1"/>
    <col min="13065" max="13068" width="18.5703125" style="315" bestFit="1" customWidth="1"/>
    <col min="13069" max="13070" width="12.85546875" style="315" bestFit="1" customWidth="1"/>
    <col min="13071" max="13071" width="16.28515625" style="315" bestFit="1" customWidth="1"/>
    <col min="13072" max="13077" width="10.42578125" style="315" bestFit="1" customWidth="1"/>
    <col min="13078" max="13078" width="13" style="315" customWidth="1"/>
    <col min="13079" max="13312" width="9.140625" style="315"/>
    <col min="13313" max="13313" width="6.5703125" style="315" customWidth="1"/>
    <col min="13314" max="13314" width="44.140625" style="315" customWidth="1"/>
    <col min="13315" max="13316" width="10.85546875" style="315" customWidth="1"/>
    <col min="13317" max="13317" width="39.7109375" style="315" customWidth="1"/>
    <col min="13318" max="13318" width="8.7109375" style="315" customWidth="1"/>
    <col min="13319" max="13319" width="15.42578125" style="315" customWidth="1"/>
    <col min="13320" max="13320" width="17.85546875" style="315" customWidth="1"/>
    <col min="13321" max="13324" width="18.5703125" style="315" bestFit="1" customWidth="1"/>
    <col min="13325" max="13326" width="12.85546875" style="315" bestFit="1" customWidth="1"/>
    <col min="13327" max="13327" width="16.28515625" style="315" bestFit="1" customWidth="1"/>
    <col min="13328" max="13333" width="10.42578125" style="315" bestFit="1" customWidth="1"/>
    <col min="13334" max="13334" width="13" style="315" customWidth="1"/>
    <col min="13335" max="13568" width="9.140625" style="315"/>
    <col min="13569" max="13569" width="6.5703125" style="315" customWidth="1"/>
    <col min="13570" max="13570" width="44.140625" style="315" customWidth="1"/>
    <col min="13571" max="13572" width="10.85546875" style="315" customWidth="1"/>
    <col min="13573" max="13573" width="39.7109375" style="315" customWidth="1"/>
    <col min="13574" max="13574" width="8.7109375" style="315" customWidth="1"/>
    <col min="13575" max="13575" width="15.42578125" style="315" customWidth="1"/>
    <col min="13576" max="13576" width="17.85546875" style="315" customWidth="1"/>
    <col min="13577" max="13580" width="18.5703125" style="315" bestFit="1" customWidth="1"/>
    <col min="13581" max="13582" width="12.85546875" style="315" bestFit="1" customWidth="1"/>
    <col min="13583" max="13583" width="16.28515625" style="315" bestFit="1" customWidth="1"/>
    <col min="13584" max="13589" width="10.42578125" style="315" bestFit="1" customWidth="1"/>
    <col min="13590" max="13590" width="13" style="315" customWidth="1"/>
    <col min="13591" max="13824" width="9.140625" style="315"/>
    <col min="13825" max="13825" width="6.5703125" style="315" customWidth="1"/>
    <col min="13826" max="13826" width="44.140625" style="315" customWidth="1"/>
    <col min="13827" max="13828" width="10.85546875" style="315" customWidth="1"/>
    <col min="13829" max="13829" width="39.7109375" style="315" customWidth="1"/>
    <col min="13830" max="13830" width="8.7109375" style="315" customWidth="1"/>
    <col min="13831" max="13831" width="15.42578125" style="315" customWidth="1"/>
    <col min="13832" max="13832" width="17.85546875" style="315" customWidth="1"/>
    <col min="13833" max="13836" width="18.5703125" style="315" bestFit="1" customWidth="1"/>
    <col min="13837" max="13838" width="12.85546875" style="315" bestFit="1" customWidth="1"/>
    <col min="13839" max="13839" width="16.28515625" style="315" bestFit="1" customWidth="1"/>
    <col min="13840" max="13845" width="10.42578125" style="315" bestFit="1" customWidth="1"/>
    <col min="13846" max="13846" width="13" style="315" customWidth="1"/>
    <col min="13847" max="14080" width="9.140625" style="315"/>
    <col min="14081" max="14081" width="6.5703125" style="315" customWidth="1"/>
    <col min="14082" max="14082" width="44.140625" style="315" customWidth="1"/>
    <col min="14083" max="14084" width="10.85546875" style="315" customWidth="1"/>
    <col min="14085" max="14085" width="39.7109375" style="315" customWidth="1"/>
    <col min="14086" max="14086" width="8.7109375" style="315" customWidth="1"/>
    <col min="14087" max="14087" width="15.42578125" style="315" customWidth="1"/>
    <col min="14088" max="14088" width="17.85546875" style="315" customWidth="1"/>
    <col min="14089" max="14092" width="18.5703125" style="315" bestFit="1" customWidth="1"/>
    <col min="14093" max="14094" width="12.85546875" style="315" bestFit="1" customWidth="1"/>
    <col min="14095" max="14095" width="16.28515625" style="315" bestFit="1" customWidth="1"/>
    <col min="14096" max="14101" width="10.42578125" style="315" bestFit="1" customWidth="1"/>
    <col min="14102" max="14102" width="13" style="315" customWidth="1"/>
    <col min="14103" max="14336" width="9.140625" style="315"/>
    <col min="14337" max="14337" width="6.5703125" style="315" customWidth="1"/>
    <col min="14338" max="14338" width="44.140625" style="315" customWidth="1"/>
    <col min="14339" max="14340" width="10.85546875" style="315" customWidth="1"/>
    <col min="14341" max="14341" width="39.7109375" style="315" customWidth="1"/>
    <col min="14342" max="14342" width="8.7109375" style="315" customWidth="1"/>
    <col min="14343" max="14343" width="15.42578125" style="315" customWidth="1"/>
    <col min="14344" max="14344" width="17.85546875" style="315" customWidth="1"/>
    <col min="14345" max="14348" width="18.5703125" style="315" bestFit="1" customWidth="1"/>
    <col min="14349" max="14350" width="12.85546875" style="315" bestFit="1" customWidth="1"/>
    <col min="14351" max="14351" width="16.28515625" style="315" bestFit="1" customWidth="1"/>
    <col min="14352" max="14357" width="10.42578125" style="315" bestFit="1" customWidth="1"/>
    <col min="14358" max="14358" width="13" style="315" customWidth="1"/>
    <col min="14359" max="14592" width="9.140625" style="315"/>
    <col min="14593" max="14593" width="6.5703125" style="315" customWidth="1"/>
    <col min="14594" max="14594" width="44.140625" style="315" customWidth="1"/>
    <col min="14595" max="14596" width="10.85546875" style="315" customWidth="1"/>
    <col min="14597" max="14597" width="39.7109375" style="315" customWidth="1"/>
    <col min="14598" max="14598" width="8.7109375" style="315" customWidth="1"/>
    <col min="14599" max="14599" width="15.42578125" style="315" customWidth="1"/>
    <col min="14600" max="14600" width="17.85546875" style="315" customWidth="1"/>
    <col min="14601" max="14604" width="18.5703125" style="315" bestFit="1" customWidth="1"/>
    <col min="14605" max="14606" width="12.85546875" style="315" bestFit="1" customWidth="1"/>
    <col min="14607" max="14607" width="16.28515625" style="315" bestFit="1" customWidth="1"/>
    <col min="14608" max="14613" width="10.42578125" style="315" bestFit="1" customWidth="1"/>
    <col min="14614" max="14614" width="13" style="315" customWidth="1"/>
    <col min="14615" max="14848" width="9.140625" style="315"/>
    <col min="14849" max="14849" width="6.5703125" style="315" customWidth="1"/>
    <col min="14850" max="14850" width="44.140625" style="315" customWidth="1"/>
    <col min="14851" max="14852" width="10.85546875" style="315" customWidth="1"/>
    <col min="14853" max="14853" width="39.7109375" style="315" customWidth="1"/>
    <col min="14854" max="14854" width="8.7109375" style="315" customWidth="1"/>
    <col min="14855" max="14855" width="15.42578125" style="315" customWidth="1"/>
    <col min="14856" max="14856" width="17.85546875" style="315" customWidth="1"/>
    <col min="14857" max="14860" width="18.5703125" style="315" bestFit="1" customWidth="1"/>
    <col min="14861" max="14862" width="12.85546875" style="315" bestFit="1" customWidth="1"/>
    <col min="14863" max="14863" width="16.28515625" style="315" bestFit="1" customWidth="1"/>
    <col min="14864" max="14869" width="10.42578125" style="315" bestFit="1" customWidth="1"/>
    <col min="14870" max="14870" width="13" style="315" customWidth="1"/>
    <col min="14871" max="15104" width="9.140625" style="315"/>
    <col min="15105" max="15105" width="6.5703125" style="315" customWidth="1"/>
    <col min="15106" max="15106" width="44.140625" style="315" customWidth="1"/>
    <col min="15107" max="15108" width="10.85546875" style="315" customWidth="1"/>
    <col min="15109" max="15109" width="39.7109375" style="315" customWidth="1"/>
    <col min="15110" max="15110" width="8.7109375" style="315" customWidth="1"/>
    <col min="15111" max="15111" width="15.42578125" style="315" customWidth="1"/>
    <col min="15112" max="15112" width="17.85546875" style="315" customWidth="1"/>
    <col min="15113" max="15116" width="18.5703125" style="315" bestFit="1" customWidth="1"/>
    <col min="15117" max="15118" width="12.85546875" style="315" bestFit="1" customWidth="1"/>
    <col min="15119" max="15119" width="16.28515625" style="315" bestFit="1" customWidth="1"/>
    <col min="15120" max="15125" width="10.42578125" style="315" bestFit="1" customWidth="1"/>
    <col min="15126" max="15126" width="13" style="315" customWidth="1"/>
    <col min="15127" max="15360" width="9.140625" style="315"/>
    <col min="15361" max="15361" width="6.5703125" style="315" customWidth="1"/>
    <col min="15362" max="15362" width="44.140625" style="315" customWidth="1"/>
    <col min="15363" max="15364" width="10.85546875" style="315" customWidth="1"/>
    <col min="15365" max="15365" width="39.7109375" style="315" customWidth="1"/>
    <col min="15366" max="15366" width="8.7109375" style="315" customWidth="1"/>
    <col min="15367" max="15367" width="15.42578125" style="315" customWidth="1"/>
    <col min="15368" max="15368" width="17.85546875" style="315" customWidth="1"/>
    <col min="15369" max="15372" width="18.5703125" style="315" bestFit="1" customWidth="1"/>
    <col min="15373" max="15374" width="12.85546875" style="315" bestFit="1" customWidth="1"/>
    <col min="15375" max="15375" width="16.28515625" style="315" bestFit="1" customWidth="1"/>
    <col min="15376" max="15381" width="10.42578125" style="315" bestFit="1" customWidth="1"/>
    <col min="15382" max="15382" width="13" style="315" customWidth="1"/>
    <col min="15383" max="15616" width="9.140625" style="315"/>
    <col min="15617" max="15617" width="6.5703125" style="315" customWidth="1"/>
    <col min="15618" max="15618" width="44.140625" style="315" customWidth="1"/>
    <col min="15619" max="15620" width="10.85546875" style="315" customWidth="1"/>
    <col min="15621" max="15621" width="39.7109375" style="315" customWidth="1"/>
    <col min="15622" max="15622" width="8.7109375" style="315" customWidth="1"/>
    <col min="15623" max="15623" width="15.42578125" style="315" customWidth="1"/>
    <col min="15624" max="15624" width="17.85546875" style="315" customWidth="1"/>
    <col min="15625" max="15628" width="18.5703125" style="315" bestFit="1" customWidth="1"/>
    <col min="15629" max="15630" width="12.85546875" style="315" bestFit="1" customWidth="1"/>
    <col min="15631" max="15631" width="16.28515625" style="315" bestFit="1" customWidth="1"/>
    <col min="15632" max="15637" width="10.42578125" style="315" bestFit="1" customWidth="1"/>
    <col min="15638" max="15638" width="13" style="315" customWidth="1"/>
    <col min="15639" max="15872" width="9.140625" style="315"/>
    <col min="15873" max="15873" width="6.5703125" style="315" customWidth="1"/>
    <col min="15874" max="15874" width="44.140625" style="315" customWidth="1"/>
    <col min="15875" max="15876" width="10.85546875" style="315" customWidth="1"/>
    <col min="15877" max="15877" width="39.7109375" style="315" customWidth="1"/>
    <col min="15878" max="15878" width="8.7109375" style="315" customWidth="1"/>
    <col min="15879" max="15879" width="15.42578125" style="315" customWidth="1"/>
    <col min="15880" max="15880" width="17.85546875" style="315" customWidth="1"/>
    <col min="15881" max="15884" width="18.5703125" style="315" bestFit="1" customWidth="1"/>
    <col min="15885" max="15886" width="12.85546875" style="315" bestFit="1" customWidth="1"/>
    <col min="15887" max="15887" width="16.28515625" style="315" bestFit="1" customWidth="1"/>
    <col min="15888" max="15893" width="10.42578125" style="315" bestFit="1" customWidth="1"/>
    <col min="15894" max="15894" width="13" style="315" customWidth="1"/>
    <col min="15895" max="16128" width="9.140625" style="315"/>
    <col min="16129" max="16129" width="6.5703125" style="315" customWidth="1"/>
    <col min="16130" max="16130" width="44.140625" style="315" customWidth="1"/>
    <col min="16131" max="16132" width="10.85546875" style="315" customWidth="1"/>
    <col min="16133" max="16133" width="39.7109375" style="315" customWidth="1"/>
    <col min="16134" max="16134" width="8.7109375" style="315" customWidth="1"/>
    <col min="16135" max="16135" width="15.42578125" style="315" customWidth="1"/>
    <col min="16136" max="16136" width="17.85546875" style="315" customWidth="1"/>
    <col min="16137" max="16140" width="18.5703125" style="315" bestFit="1" customWidth="1"/>
    <col min="16141" max="16142" width="12.85546875" style="315" bestFit="1" customWidth="1"/>
    <col min="16143" max="16143" width="16.28515625" style="315" bestFit="1" customWidth="1"/>
    <col min="16144" max="16149" width="10.42578125" style="315" bestFit="1" customWidth="1"/>
    <col min="16150" max="16150" width="13" style="315" customWidth="1"/>
    <col min="16151" max="16384" width="9.140625" style="315"/>
  </cols>
  <sheetData>
    <row r="1" spans="1:6">
      <c r="A1" s="312"/>
      <c r="B1" s="312"/>
      <c r="C1" s="313"/>
      <c r="D1" s="312" t="s">
        <v>2773</v>
      </c>
      <c r="E1" s="312"/>
      <c r="F1" s="314"/>
    </row>
    <row r="2" spans="1:6">
      <c r="D2" s="312" t="s">
        <v>1</v>
      </c>
    </row>
    <row r="3" spans="1:6">
      <c r="D3" s="315" t="s">
        <v>1171</v>
      </c>
    </row>
    <row r="4" spans="1:6">
      <c r="D4" s="315" t="s">
        <v>2647</v>
      </c>
    </row>
    <row r="5" spans="1:6" ht="71.25" customHeight="1">
      <c r="A5" s="421" t="s">
        <v>2695</v>
      </c>
      <c r="B5" s="421"/>
      <c r="C5" s="421"/>
      <c r="D5" s="421"/>
      <c r="E5" s="316"/>
    </row>
    <row r="6" spans="1:6" ht="18.75" customHeight="1">
      <c r="A6" s="317" t="s">
        <v>1128</v>
      </c>
      <c r="B6" s="318" t="s">
        <v>2553</v>
      </c>
      <c r="C6" s="318" t="s">
        <v>511</v>
      </c>
      <c r="D6" s="318" t="s">
        <v>512</v>
      </c>
    </row>
    <row r="7" spans="1:6">
      <c r="A7" s="293">
        <v>1</v>
      </c>
      <c r="B7" s="245" t="s">
        <v>2493</v>
      </c>
      <c r="C7" s="235">
        <v>1395.1</v>
      </c>
      <c r="D7" s="221">
        <v>1481.4</v>
      </c>
    </row>
    <row r="8" spans="1:6">
      <c r="A8" s="293">
        <v>2</v>
      </c>
      <c r="B8" s="245" t="s">
        <v>2558</v>
      </c>
      <c r="C8" s="235">
        <v>12126.3</v>
      </c>
      <c r="D8" s="221">
        <v>12878</v>
      </c>
    </row>
    <row r="9" spans="1:6">
      <c r="A9" s="293">
        <v>3</v>
      </c>
      <c r="B9" s="245" t="s">
        <v>2559</v>
      </c>
      <c r="C9" s="235">
        <v>1612.1</v>
      </c>
      <c r="D9" s="221">
        <v>1712.2</v>
      </c>
    </row>
    <row r="10" spans="1:6">
      <c r="A10" s="293">
        <v>4</v>
      </c>
      <c r="B10" s="245" t="s">
        <v>2497</v>
      </c>
      <c r="C10" s="235">
        <v>6832.4</v>
      </c>
      <c r="D10" s="221">
        <v>7256</v>
      </c>
    </row>
    <row r="11" spans="1:6">
      <c r="A11" s="293">
        <v>5</v>
      </c>
      <c r="B11" s="245" t="s">
        <v>2560</v>
      </c>
      <c r="C11" s="235">
        <v>9059.5</v>
      </c>
      <c r="D11" s="221">
        <v>9621.1</v>
      </c>
    </row>
    <row r="12" spans="1:6">
      <c r="A12" s="293">
        <v>6</v>
      </c>
      <c r="B12" s="245" t="s">
        <v>2561</v>
      </c>
      <c r="C12" s="235">
        <v>3387.9</v>
      </c>
      <c r="D12" s="221">
        <v>3597.9</v>
      </c>
    </row>
    <row r="13" spans="1:6">
      <c r="A13" s="293">
        <v>7</v>
      </c>
      <c r="B13" s="245" t="s">
        <v>2562</v>
      </c>
      <c r="C13" s="235">
        <v>7889.3</v>
      </c>
      <c r="D13" s="221">
        <v>8378.4</v>
      </c>
    </row>
    <row r="14" spans="1:6">
      <c r="A14" s="293">
        <v>8</v>
      </c>
      <c r="B14" s="245" t="s">
        <v>2502</v>
      </c>
      <c r="C14" s="235">
        <v>4621.3</v>
      </c>
      <c r="D14" s="221">
        <v>4907.7</v>
      </c>
    </row>
    <row r="15" spans="1:6">
      <c r="A15" s="293">
        <v>9</v>
      </c>
      <c r="B15" s="245" t="s">
        <v>2563</v>
      </c>
      <c r="C15" s="235">
        <v>11730.7</v>
      </c>
      <c r="D15" s="221">
        <v>12457.9</v>
      </c>
    </row>
    <row r="16" spans="1:6">
      <c r="A16" s="293">
        <v>10</v>
      </c>
      <c r="B16" s="245" t="s">
        <v>2564</v>
      </c>
      <c r="C16" s="235">
        <v>6453.5</v>
      </c>
      <c r="D16" s="221">
        <v>6853.7</v>
      </c>
    </row>
    <row r="17" spans="1:4">
      <c r="A17" s="293">
        <v>11</v>
      </c>
      <c r="B17" s="245" t="s">
        <v>2565</v>
      </c>
      <c r="C17" s="235">
        <v>9420.7000000000007</v>
      </c>
      <c r="D17" s="221">
        <v>10004.9</v>
      </c>
    </row>
    <row r="18" spans="1:4">
      <c r="A18" s="293">
        <v>12</v>
      </c>
      <c r="B18" s="245" t="s">
        <v>2566</v>
      </c>
      <c r="C18" s="235">
        <v>6927.4</v>
      </c>
      <c r="D18" s="221">
        <v>7356.9</v>
      </c>
    </row>
    <row r="19" spans="1:4">
      <c r="A19" s="293">
        <v>13</v>
      </c>
      <c r="B19" s="245" t="s">
        <v>2567</v>
      </c>
      <c r="C19" s="235">
        <v>7678.7</v>
      </c>
      <c r="D19" s="221">
        <v>8154.7</v>
      </c>
    </row>
    <row r="20" spans="1:4">
      <c r="A20" s="293">
        <v>14</v>
      </c>
      <c r="B20" s="245" t="s">
        <v>2568</v>
      </c>
      <c r="C20" s="235">
        <v>10557.1</v>
      </c>
      <c r="D20" s="221">
        <v>11211.5</v>
      </c>
    </row>
    <row r="21" spans="1:4">
      <c r="A21" s="293">
        <v>15</v>
      </c>
      <c r="B21" s="245" t="s">
        <v>2569</v>
      </c>
      <c r="C21" s="235">
        <v>6758.6</v>
      </c>
      <c r="D21" s="221">
        <v>7177.7</v>
      </c>
    </row>
    <row r="22" spans="1:4">
      <c r="A22" s="293">
        <v>16</v>
      </c>
      <c r="B22" s="245" t="s">
        <v>2570</v>
      </c>
      <c r="C22" s="235">
        <v>6202.5</v>
      </c>
      <c r="D22" s="221">
        <v>6587.1</v>
      </c>
    </row>
    <row r="23" spans="1:4">
      <c r="A23" s="293">
        <v>17</v>
      </c>
      <c r="B23" s="245" t="s">
        <v>2571</v>
      </c>
      <c r="C23" s="235">
        <v>10748.5</v>
      </c>
      <c r="D23" s="221">
        <v>11414.9</v>
      </c>
    </row>
    <row r="24" spans="1:4">
      <c r="A24" s="293">
        <v>18</v>
      </c>
      <c r="B24" s="245" t="s">
        <v>2572</v>
      </c>
      <c r="C24" s="235">
        <v>8051.7</v>
      </c>
      <c r="D24" s="221">
        <v>8550.9</v>
      </c>
    </row>
    <row r="25" spans="1:4">
      <c r="A25" s="293">
        <v>19</v>
      </c>
      <c r="B25" s="245" t="s">
        <v>2573</v>
      </c>
      <c r="C25" s="235">
        <v>6960.7</v>
      </c>
      <c r="D25" s="221">
        <v>7392.2</v>
      </c>
    </row>
    <row r="26" spans="1:4">
      <c r="A26" s="293">
        <v>20</v>
      </c>
      <c r="B26" s="245" t="s">
        <v>2574</v>
      </c>
      <c r="C26" s="235">
        <v>16474.400000000001</v>
      </c>
      <c r="D26" s="221">
        <v>17495.7</v>
      </c>
    </row>
    <row r="27" spans="1:4">
      <c r="A27" s="293">
        <v>21</v>
      </c>
      <c r="B27" s="245" t="s">
        <v>2575</v>
      </c>
      <c r="C27" s="235">
        <v>18884.5</v>
      </c>
      <c r="D27" s="221">
        <v>20055.3</v>
      </c>
    </row>
    <row r="28" spans="1:4">
      <c r="A28" s="293">
        <v>22</v>
      </c>
      <c r="B28" s="245" t="s">
        <v>2576</v>
      </c>
      <c r="C28" s="235">
        <v>1926.4</v>
      </c>
      <c r="D28" s="221">
        <v>2045.8</v>
      </c>
    </row>
    <row r="29" spans="1:4">
      <c r="A29" s="293">
        <v>23</v>
      </c>
      <c r="B29" s="245" t="s">
        <v>2577</v>
      </c>
      <c r="C29" s="235">
        <v>11990.7</v>
      </c>
      <c r="D29" s="221">
        <v>12734.3</v>
      </c>
    </row>
    <row r="30" spans="1:4">
      <c r="A30" s="293">
        <v>24</v>
      </c>
      <c r="B30" s="245" t="s">
        <v>2578</v>
      </c>
      <c r="C30" s="235">
        <v>17323.099999999999</v>
      </c>
      <c r="D30" s="221">
        <v>18397.400000000001</v>
      </c>
    </row>
    <row r="31" spans="1:4">
      <c r="A31" s="293">
        <v>25</v>
      </c>
      <c r="B31" s="245" t="s">
        <v>2579</v>
      </c>
      <c r="C31" s="235">
        <v>3588.6</v>
      </c>
      <c r="D31" s="221">
        <v>3811.2</v>
      </c>
    </row>
    <row r="32" spans="1:4">
      <c r="A32" s="293">
        <v>26</v>
      </c>
      <c r="B32" s="245" t="s">
        <v>2580</v>
      </c>
      <c r="C32" s="235">
        <v>8024.4</v>
      </c>
      <c r="D32" s="221">
        <v>8522</v>
      </c>
    </row>
    <row r="33" spans="1:4">
      <c r="A33" s="293">
        <v>27</v>
      </c>
      <c r="B33" s="245" t="s">
        <v>2581</v>
      </c>
      <c r="C33" s="235">
        <v>3079.1</v>
      </c>
      <c r="D33" s="221">
        <v>3270.1</v>
      </c>
    </row>
    <row r="34" spans="1:4">
      <c r="A34" s="293">
        <v>28</v>
      </c>
      <c r="B34" s="245" t="s">
        <v>2582</v>
      </c>
      <c r="C34" s="235">
        <v>3962.6</v>
      </c>
      <c r="D34" s="221">
        <v>4208.3</v>
      </c>
    </row>
    <row r="35" spans="1:4">
      <c r="A35" s="293">
        <v>29</v>
      </c>
      <c r="B35" s="245" t="s">
        <v>2583</v>
      </c>
      <c r="C35" s="235">
        <v>41861.9</v>
      </c>
      <c r="D35" s="221">
        <v>44457.5</v>
      </c>
    </row>
    <row r="36" spans="1:4">
      <c r="A36" s="293">
        <v>30</v>
      </c>
      <c r="B36" s="245" t="s">
        <v>2584</v>
      </c>
      <c r="C36" s="235">
        <v>8728</v>
      </c>
      <c r="D36" s="221">
        <v>9269.1</v>
      </c>
    </row>
    <row r="37" spans="1:4">
      <c r="A37" s="293">
        <v>31</v>
      </c>
      <c r="B37" s="245" t="s">
        <v>2585</v>
      </c>
      <c r="C37" s="235">
        <v>5678.9</v>
      </c>
      <c r="D37" s="221">
        <v>6030.9</v>
      </c>
    </row>
    <row r="38" spans="1:4">
      <c r="A38" s="293">
        <v>32</v>
      </c>
      <c r="B38" s="245" t="s">
        <v>2586</v>
      </c>
      <c r="C38" s="235">
        <v>6973.4</v>
      </c>
      <c r="D38" s="221">
        <v>7405.7</v>
      </c>
    </row>
    <row r="39" spans="1:4">
      <c r="A39" s="293">
        <v>33</v>
      </c>
      <c r="B39" s="245" t="s">
        <v>2587</v>
      </c>
      <c r="C39" s="235">
        <v>1752.5</v>
      </c>
      <c r="D39" s="221">
        <v>1861</v>
      </c>
    </row>
    <row r="40" spans="1:4">
      <c r="A40" s="293">
        <v>34</v>
      </c>
      <c r="B40" s="245" t="s">
        <v>2588</v>
      </c>
      <c r="C40" s="235">
        <v>5180.5</v>
      </c>
      <c r="D40" s="221">
        <v>5501.7</v>
      </c>
    </row>
    <row r="41" spans="1:4">
      <c r="A41" s="293">
        <v>35</v>
      </c>
      <c r="B41" s="245" t="s">
        <v>2589</v>
      </c>
      <c r="C41" s="235">
        <v>6345.9</v>
      </c>
      <c r="D41" s="221">
        <v>6739.5</v>
      </c>
    </row>
    <row r="42" spans="1:4">
      <c r="A42" s="293">
        <v>36</v>
      </c>
      <c r="B42" s="245" t="s">
        <v>2590</v>
      </c>
      <c r="C42" s="235">
        <v>7432.4</v>
      </c>
      <c r="D42" s="221">
        <v>7893.3</v>
      </c>
    </row>
    <row r="43" spans="1:4">
      <c r="A43" s="293">
        <v>37</v>
      </c>
      <c r="B43" s="245" t="s">
        <v>2591</v>
      </c>
      <c r="C43" s="235">
        <v>6140.9</v>
      </c>
      <c r="D43" s="221">
        <v>6521.7</v>
      </c>
    </row>
    <row r="44" spans="1:4">
      <c r="A44" s="293">
        <v>38</v>
      </c>
      <c r="B44" s="245" t="s">
        <v>1115</v>
      </c>
      <c r="C44" s="235">
        <v>6171.6</v>
      </c>
      <c r="D44" s="221">
        <v>6554.4</v>
      </c>
    </row>
    <row r="45" spans="1:4">
      <c r="A45" s="293">
        <v>39</v>
      </c>
      <c r="B45" s="245" t="s">
        <v>2592</v>
      </c>
      <c r="C45" s="235">
        <v>5956.7</v>
      </c>
      <c r="D45" s="221">
        <v>6325.9</v>
      </c>
    </row>
    <row r="46" spans="1:4">
      <c r="A46" s="293">
        <v>40</v>
      </c>
      <c r="B46" s="245" t="s">
        <v>2593</v>
      </c>
      <c r="C46" s="235">
        <v>2323.1</v>
      </c>
      <c r="D46" s="221">
        <v>2467.1</v>
      </c>
    </row>
    <row r="47" spans="1:4">
      <c r="A47" s="293">
        <v>41</v>
      </c>
      <c r="B47" s="245" t="s">
        <v>2594</v>
      </c>
      <c r="C47" s="235">
        <v>3894.8</v>
      </c>
      <c r="D47" s="221">
        <v>4136.3</v>
      </c>
    </row>
    <row r="48" spans="1:4">
      <c r="A48" s="293">
        <v>42</v>
      </c>
      <c r="B48" s="245" t="s">
        <v>2595</v>
      </c>
      <c r="C48" s="235">
        <v>9962.7000000000007</v>
      </c>
      <c r="D48" s="221">
        <v>10580.2</v>
      </c>
    </row>
    <row r="49" spans="1:4">
      <c r="A49" s="293">
        <v>43</v>
      </c>
      <c r="B49" s="245" t="s">
        <v>2596</v>
      </c>
      <c r="C49" s="235">
        <v>2609.1</v>
      </c>
      <c r="D49" s="221">
        <v>2770.8</v>
      </c>
    </row>
    <row r="50" spans="1:4">
      <c r="A50" s="293">
        <v>44</v>
      </c>
      <c r="B50" s="245" t="s">
        <v>2597</v>
      </c>
      <c r="C50" s="235">
        <v>10283.700000000001</v>
      </c>
      <c r="D50" s="221">
        <v>10921.2</v>
      </c>
    </row>
    <row r="51" spans="1:4" s="321" customFormat="1">
      <c r="A51" s="296"/>
      <c r="B51" s="245" t="s">
        <v>2554</v>
      </c>
      <c r="C51" s="235">
        <v>18682.099999999999</v>
      </c>
      <c r="D51" s="221">
        <v>19841</v>
      </c>
    </row>
    <row r="52" spans="1:4" s="321" customFormat="1">
      <c r="A52" s="297"/>
      <c r="B52" s="252" t="s">
        <v>860</v>
      </c>
      <c r="C52" s="258">
        <v>373646.00000000012</v>
      </c>
      <c r="D52" s="253">
        <v>396812.5</v>
      </c>
    </row>
    <row r="56" spans="1:4">
      <c r="C56" s="393"/>
      <c r="D56" s="393"/>
    </row>
  </sheetData>
  <mergeCells count="1">
    <mergeCell ref="A5:D5"/>
  </mergeCells>
  <pageMargins left="0.70866141732283472" right="0.56000000000000005" top="0.34" bottom="0.31" header="0.31496062992125984" footer="0.31496062992125984"/>
  <pageSetup paperSize="9" firstPageNumber="80" orientation="portrait" useFirstPageNumber="1" r:id="rId1"/>
  <drawing r:id="rId2"/>
</worksheet>
</file>

<file path=xl/worksheets/sheet53.xml><?xml version="1.0" encoding="utf-8"?>
<worksheet xmlns="http://schemas.openxmlformats.org/spreadsheetml/2006/main" xmlns:r="http://schemas.openxmlformats.org/officeDocument/2006/relationships">
  <dimension ref="A1:E352"/>
  <sheetViews>
    <sheetView topLeftCell="A311" zoomScaleNormal="100" workbookViewId="0">
      <selection activeCell="B15" sqref="B15"/>
    </sheetView>
  </sheetViews>
  <sheetFormatPr defaultRowHeight="12.75"/>
  <cols>
    <col min="1" max="1" width="6.5703125" style="315" customWidth="1"/>
    <col min="2" max="2" width="44.140625" style="315" customWidth="1"/>
    <col min="3" max="3" width="18.42578125" style="315" customWidth="1"/>
    <col min="4" max="4" width="17.140625" style="315" customWidth="1"/>
    <col min="5" max="5" width="4.42578125" style="315" customWidth="1"/>
    <col min="6" max="6" width="8.7109375" style="315" customWidth="1"/>
    <col min="7" max="7" width="15.42578125" style="315" customWidth="1"/>
    <col min="8" max="8" width="17.85546875" style="315" customWidth="1"/>
    <col min="9" max="12" width="18.5703125" style="315" bestFit="1" customWidth="1"/>
    <col min="13" max="14" width="12.85546875" style="315" bestFit="1" customWidth="1"/>
    <col min="15" max="15" width="16.28515625" style="315" bestFit="1" customWidth="1"/>
    <col min="16" max="21" width="10.42578125" style="315" bestFit="1" customWidth="1"/>
    <col min="22" max="22" width="13" style="315" customWidth="1"/>
    <col min="23" max="256" width="9.140625" style="315"/>
    <col min="257" max="257" width="6.5703125" style="315" customWidth="1"/>
    <col min="258" max="258" width="44.140625" style="315" customWidth="1"/>
    <col min="259" max="260" width="10.85546875" style="315" customWidth="1"/>
    <col min="261" max="261" width="39.7109375" style="315" customWidth="1"/>
    <col min="262" max="262" width="8.7109375" style="315" customWidth="1"/>
    <col min="263" max="263" width="15.42578125" style="315" customWidth="1"/>
    <col min="264" max="264" width="17.85546875" style="315" customWidth="1"/>
    <col min="265" max="268" width="18.5703125" style="315" bestFit="1" customWidth="1"/>
    <col min="269" max="270" width="12.85546875" style="315" bestFit="1" customWidth="1"/>
    <col min="271" max="271" width="16.28515625" style="315" bestFit="1" customWidth="1"/>
    <col min="272" max="277" width="10.42578125" style="315" bestFit="1" customWidth="1"/>
    <col min="278" max="278" width="13" style="315" customWidth="1"/>
    <col min="279" max="512" width="9.140625" style="315"/>
    <col min="513" max="513" width="6.5703125" style="315" customWidth="1"/>
    <col min="514" max="514" width="44.140625" style="315" customWidth="1"/>
    <col min="515" max="516" width="10.85546875" style="315" customWidth="1"/>
    <col min="517" max="517" width="39.7109375" style="315" customWidth="1"/>
    <col min="518" max="518" width="8.7109375" style="315" customWidth="1"/>
    <col min="519" max="519" width="15.42578125" style="315" customWidth="1"/>
    <col min="520" max="520" width="17.85546875" style="315" customWidth="1"/>
    <col min="521" max="524" width="18.5703125" style="315" bestFit="1" customWidth="1"/>
    <col min="525" max="526" width="12.85546875" style="315" bestFit="1" customWidth="1"/>
    <col min="527" max="527" width="16.28515625" style="315" bestFit="1" customWidth="1"/>
    <col min="528" max="533" width="10.42578125" style="315" bestFit="1" customWidth="1"/>
    <col min="534" max="534" width="13" style="315" customWidth="1"/>
    <col min="535" max="768" width="9.140625" style="315"/>
    <col min="769" max="769" width="6.5703125" style="315" customWidth="1"/>
    <col min="770" max="770" width="44.140625" style="315" customWidth="1"/>
    <col min="771" max="772" width="10.85546875" style="315" customWidth="1"/>
    <col min="773" max="773" width="39.7109375" style="315" customWidth="1"/>
    <col min="774" max="774" width="8.7109375" style="315" customWidth="1"/>
    <col min="775" max="775" width="15.42578125" style="315" customWidth="1"/>
    <col min="776" max="776" width="17.85546875" style="315" customWidth="1"/>
    <col min="777" max="780" width="18.5703125" style="315" bestFit="1" customWidth="1"/>
    <col min="781" max="782" width="12.85546875" style="315" bestFit="1" customWidth="1"/>
    <col min="783" max="783" width="16.28515625" style="315" bestFit="1" customWidth="1"/>
    <col min="784" max="789" width="10.42578125" style="315" bestFit="1" customWidth="1"/>
    <col min="790" max="790" width="13" style="315" customWidth="1"/>
    <col min="791" max="1024" width="9.140625" style="315"/>
    <col min="1025" max="1025" width="6.5703125" style="315" customWidth="1"/>
    <col min="1026" max="1026" width="44.140625" style="315" customWidth="1"/>
    <col min="1027" max="1028" width="10.85546875" style="315" customWidth="1"/>
    <col min="1029" max="1029" width="39.7109375" style="315" customWidth="1"/>
    <col min="1030" max="1030" width="8.7109375" style="315" customWidth="1"/>
    <col min="1031" max="1031" width="15.42578125" style="315" customWidth="1"/>
    <col min="1032" max="1032" width="17.85546875" style="315" customWidth="1"/>
    <col min="1033" max="1036" width="18.5703125" style="315" bestFit="1" customWidth="1"/>
    <col min="1037" max="1038" width="12.85546875" style="315" bestFit="1" customWidth="1"/>
    <col min="1039" max="1039" width="16.28515625" style="315" bestFit="1" customWidth="1"/>
    <col min="1040" max="1045" width="10.42578125" style="315" bestFit="1" customWidth="1"/>
    <col min="1046" max="1046" width="13" style="315" customWidth="1"/>
    <col min="1047" max="1280" width="9.140625" style="315"/>
    <col min="1281" max="1281" width="6.5703125" style="315" customWidth="1"/>
    <col min="1282" max="1282" width="44.140625" style="315" customWidth="1"/>
    <col min="1283" max="1284" width="10.85546875" style="315" customWidth="1"/>
    <col min="1285" max="1285" width="39.7109375" style="315" customWidth="1"/>
    <col min="1286" max="1286" width="8.7109375" style="315" customWidth="1"/>
    <col min="1287" max="1287" width="15.42578125" style="315" customWidth="1"/>
    <col min="1288" max="1288" width="17.85546875" style="315" customWidth="1"/>
    <col min="1289" max="1292" width="18.5703125" style="315" bestFit="1" customWidth="1"/>
    <col min="1293" max="1294" width="12.85546875" style="315" bestFit="1" customWidth="1"/>
    <col min="1295" max="1295" width="16.28515625" style="315" bestFit="1" customWidth="1"/>
    <col min="1296" max="1301" width="10.42578125" style="315" bestFit="1" customWidth="1"/>
    <col min="1302" max="1302" width="13" style="315" customWidth="1"/>
    <col min="1303" max="1536" width="9.140625" style="315"/>
    <col min="1537" max="1537" width="6.5703125" style="315" customWidth="1"/>
    <col min="1538" max="1538" width="44.140625" style="315" customWidth="1"/>
    <col min="1539" max="1540" width="10.85546875" style="315" customWidth="1"/>
    <col min="1541" max="1541" width="39.7109375" style="315" customWidth="1"/>
    <col min="1542" max="1542" width="8.7109375" style="315" customWidth="1"/>
    <col min="1543" max="1543" width="15.42578125" style="315" customWidth="1"/>
    <col min="1544" max="1544" width="17.85546875" style="315" customWidth="1"/>
    <col min="1545" max="1548" width="18.5703125" style="315" bestFit="1" customWidth="1"/>
    <col min="1549" max="1550" width="12.85546875" style="315" bestFit="1" customWidth="1"/>
    <col min="1551" max="1551" width="16.28515625" style="315" bestFit="1" customWidth="1"/>
    <col min="1552" max="1557" width="10.42578125" style="315" bestFit="1" customWidth="1"/>
    <col min="1558" max="1558" width="13" style="315" customWidth="1"/>
    <col min="1559" max="1792" width="9.140625" style="315"/>
    <col min="1793" max="1793" width="6.5703125" style="315" customWidth="1"/>
    <col min="1794" max="1794" width="44.140625" style="315" customWidth="1"/>
    <col min="1795" max="1796" width="10.85546875" style="315" customWidth="1"/>
    <col min="1797" max="1797" width="39.7109375" style="315" customWidth="1"/>
    <col min="1798" max="1798" width="8.7109375" style="315" customWidth="1"/>
    <col min="1799" max="1799" width="15.42578125" style="315" customWidth="1"/>
    <col min="1800" max="1800" width="17.85546875" style="315" customWidth="1"/>
    <col min="1801" max="1804" width="18.5703125" style="315" bestFit="1" customWidth="1"/>
    <col min="1805" max="1806" width="12.85546875" style="315" bestFit="1" customWidth="1"/>
    <col min="1807" max="1807" width="16.28515625" style="315" bestFit="1" customWidth="1"/>
    <col min="1808" max="1813" width="10.42578125" style="315" bestFit="1" customWidth="1"/>
    <col min="1814" max="1814" width="13" style="315" customWidth="1"/>
    <col min="1815" max="2048" width="9.140625" style="315"/>
    <col min="2049" max="2049" width="6.5703125" style="315" customWidth="1"/>
    <col min="2050" max="2050" width="44.140625" style="315" customWidth="1"/>
    <col min="2051" max="2052" width="10.85546875" style="315" customWidth="1"/>
    <col min="2053" max="2053" width="39.7109375" style="315" customWidth="1"/>
    <col min="2054" max="2054" width="8.7109375" style="315" customWidth="1"/>
    <col min="2055" max="2055" width="15.42578125" style="315" customWidth="1"/>
    <col min="2056" max="2056" width="17.85546875" style="315" customWidth="1"/>
    <col min="2057" max="2060" width="18.5703125" style="315" bestFit="1" customWidth="1"/>
    <col min="2061" max="2062" width="12.85546875" style="315" bestFit="1" customWidth="1"/>
    <col min="2063" max="2063" width="16.28515625" style="315" bestFit="1" customWidth="1"/>
    <col min="2064" max="2069" width="10.42578125" style="315" bestFit="1" customWidth="1"/>
    <col min="2070" max="2070" width="13" style="315" customWidth="1"/>
    <col min="2071" max="2304" width="9.140625" style="315"/>
    <col min="2305" max="2305" width="6.5703125" style="315" customWidth="1"/>
    <col min="2306" max="2306" width="44.140625" style="315" customWidth="1"/>
    <col min="2307" max="2308" width="10.85546875" style="315" customWidth="1"/>
    <col min="2309" max="2309" width="39.7109375" style="315" customWidth="1"/>
    <col min="2310" max="2310" width="8.7109375" style="315" customWidth="1"/>
    <col min="2311" max="2311" width="15.42578125" style="315" customWidth="1"/>
    <col min="2312" max="2312" width="17.85546875" style="315" customWidth="1"/>
    <col min="2313" max="2316" width="18.5703125" style="315" bestFit="1" customWidth="1"/>
    <col min="2317" max="2318" width="12.85546875" style="315" bestFit="1" customWidth="1"/>
    <col min="2319" max="2319" width="16.28515625" style="315" bestFit="1" customWidth="1"/>
    <col min="2320" max="2325" width="10.42578125" style="315" bestFit="1" customWidth="1"/>
    <col min="2326" max="2326" width="13" style="315" customWidth="1"/>
    <col min="2327" max="2560" width="9.140625" style="315"/>
    <col min="2561" max="2561" width="6.5703125" style="315" customWidth="1"/>
    <col min="2562" max="2562" width="44.140625" style="315" customWidth="1"/>
    <col min="2563" max="2564" width="10.85546875" style="315" customWidth="1"/>
    <col min="2565" max="2565" width="39.7109375" style="315" customWidth="1"/>
    <col min="2566" max="2566" width="8.7109375" style="315" customWidth="1"/>
    <col min="2567" max="2567" width="15.42578125" style="315" customWidth="1"/>
    <col min="2568" max="2568" width="17.85546875" style="315" customWidth="1"/>
    <col min="2569" max="2572" width="18.5703125" style="315" bestFit="1" customWidth="1"/>
    <col min="2573" max="2574" width="12.85546875" style="315" bestFit="1" customWidth="1"/>
    <col min="2575" max="2575" width="16.28515625" style="315" bestFit="1" customWidth="1"/>
    <col min="2576" max="2581" width="10.42578125" style="315" bestFit="1" customWidth="1"/>
    <col min="2582" max="2582" width="13" style="315" customWidth="1"/>
    <col min="2583" max="2816" width="9.140625" style="315"/>
    <col min="2817" max="2817" width="6.5703125" style="315" customWidth="1"/>
    <col min="2818" max="2818" width="44.140625" style="315" customWidth="1"/>
    <col min="2819" max="2820" width="10.85546875" style="315" customWidth="1"/>
    <col min="2821" max="2821" width="39.7109375" style="315" customWidth="1"/>
    <col min="2822" max="2822" width="8.7109375" style="315" customWidth="1"/>
    <col min="2823" max="2823" width="15.42578125" style="315" customWidth="1"/>
    <col min="2824" max="2824" width="17.85546875" style="315" customWidth="1"/>
    <col min="2825" max="2828" width="18.5703125" style="315" bestFit="1" customWidth="1"/>
    <col min="2829" max="2830" width="12.85546875" style="315" bestFit="1" customWidth="1"/>
    <col min="2831" max="2831" width="16.28515625" style="315" bestFit="1" customWidth="1"/>
    <col min="2832" max="2837" width="10.42578125" style="315" bestFit="1" customWidth="1"/>
    <col min="2838" max="2838" width="13" style="315" customWidth="1"/>
    <col min="2839" max="3072" width="9.140625" style="315"/>
    <col min="3073" max="3073" width="6.5703125" style="315" customWidth="1"/>
    <col min="3074" max="3074" width="44.140625" style="315" customWidth="1"/>
    <col min="3075" max="3076" width="10.85546875" style="315" customWidth="1"/>
    <col min="3077" max="3077" width="39.7109375" style="315" customWidth="1"/>
    <col min="3078" max="3078" width="8.7109375" style="315" customWidth="1"/>
    <col min="3079" max="3079" width="15.42578125" style="315" customWidth="1"/>
    <col min="3080" max="3080" width="17.85546875" style="315" customWidth="1"/>
    <col min="3081" max="3084" width="18.5703125" style="315" bestFit="1" customWidth="1"/>
    <col min="3085" max="3086" width="12.85546875" style="315" bestFit="1" customWidth="1"/>
    <col min="3087" max="3087" width="16.28515625" style="315" bestFit="1" customWidth="1"/>
    <col min="3088" max="3093" width="10.42578125" style="315" bestFit="1" customWidth="1"/>
    <col min="3094" max="3094" width="13" style="315" customWidth="1"/>
    <col min="3095" max="3328" width="9.140625" style="315"/>
    <col min="3329" max="3329" width="6.5703125" style="315" customWidth="1"/>
    <col min="3330" max="3330" width="44.140625" style="315" customWidth="1"/>
    <col min="3331" max="3332" width="10.85546875" style="315" customWidth="1"/>
    <col min="3333" max="3333" width="39.7109375" style="315" customWidth="1"/>
    <col min="3334" max="3334" width="8.7109375" style="315" customWidth="1"/>
    <col min="3335" max="3335" width="15.42578125" style="315" customWidth="1"/>
    <col min="3336" max="3336" width="17.85546875" style="315" customWidth="1"/>
    <col min="3337" max="3340" width="18.5703125" style="315" bestFit="1" customWidth="1"/>
    <col min="3341" max="3342" width="12.85546875" style="315" bestFit="1" customWidth="1"/>
    <col min="3343" max="3343" width="16.28515625" style="315" bestFit="1" customWidth="1"/>
    <col min="3344" max="3349" width="10.42578125" style="315" bestFit="1" customWidth="1"/>
    <col min="3350" max="3350" width="13" style="315" customWidth="1"/>
    <col min="3351" max="3584" width="9.140625" style="315"/>
    <col min="3585" max="3585" width="6.5703125" style="315" customWidth="1"/>
    <col min="3586" max="3586" width="44.140625" style="315" customWidth="1"/>
    <col min="3587" max="3588" width="10.85546875" style="315" customWidth="1"/>
    <col min="3589" max="3589" width="39.7109375" style="315" customWidth="1"/>
    <col min="3590" max="3590" width="8.7109375" style="315" customWidth="1"/>
    <col min="3591" max="3591" width="15.42578125" style="315" customWidth="1"/>
    <col min="3592" max="3592" width="17.85546875" style="315" customWidth="1"/>
    <col min="3593" max="3596" width="18.5703125" style="315" bestFit="1" customWidth="1"/>
    <col min="3597" max="3598" width="12.85546875" style="315" bestFit="1" customWidth="1"/>
    <col min="3599" max="3599" width="16.28515625" style="315" bestFit="1" customWidth="1"/>
    <col min="3600" max="3605" width="10.42578125" style="315" bestFit="1" customWidth="1"/>
    <col min="3606" max="3606" width="13" style="315" customWidth="1"/>
    <col min="3607" max="3840" width="9.140625" style="315"/>
    <col min="3841" max="3841" width="6.5703125" style="315" customWidth="1"/>
    <col min="3842" max="3842" width="44.140625" style="315" customWidth="1"/>
    <col min="3843" max="3844" width="10.85546875" style="315" customWidth="1"/>
    <col min="3845" max="3845" width="39.7109375" style="315" customWidth="1"/>
    <col min="3846" max="3846" width="8.7109375" style="315" customWidth="1"/>
    <col min="3847" max="3847" width="15.42578125" style="315" customWidth="1"/>
    <col min="3848" max="3848" width="17.85546875" style="315" customWidth="1"/>
    <col min="3849" max="3852" width="18.5703125" style="315" bestFit="1" customWidth="1"/>
    <col min="3853" max="3854" width="12.85546875" style="315" bestFit="1" customWidth="1"/>
    <col min="3855" max="3855" width="16.28515625" style="315" bestFit="1" customWidth="1"/>
    <col min="3856" max="3861" width="10.42578125" style="315" bestFit="1" customWidth="1"/>
    <col min="3862" max="3862" width="13" style="315" customWidth="1"/>
    <col min="3863" max="4096" width="9.140625" style="315"/>
    <col min="4097" max="4097" width="6.5703125" style="315" customWidth="1"/>
    <col min="4098" max="4098" width="44.140625" style="315" customWidth="1"/>
    <col min="4099" max="4100" width="10.85546875" style="315" customWidth="1"/>
    <col min="4101" max="4101" width="39.7109375" style="315" customWidth="1"/>
    <col min="4102" max="4102" width="8.7109375" style="315" customWidth="1"/>
    <col min="4103" max="4103" width="15.42578125" style="315" customWidth="1"/>
    <col min="4104" max="4104" width="17.85546875" style="315" customWidth="1"/>
    <col min="4105" max="4108" width="18.5703125" style="315" bestFit="1" customWidth="1"/>
    <col min="4109" max="4110" width="12.85546875" style="315" bestFit="1" customWidth="1"/>
    <col min="4111" max="4111" width="16.28515625" style="315" bestFit="1" customWidth="1"/>
    <col min="4112" max="4117" width="10.42578125" style="315" bestFit="1" customWidth="1"/>
    <col min="4118" max="4118" width="13" style="315" customWidth="1"/>
    <col min="4119" max="4352" width="9.140625" style="315"/>
    <col min="4353" max="4353" width="6.5703125" style="315" customWidth="1"/>
    <col min="4354" max="4354" width="44.140625" style="315" customWidth="1"/>
    <col min="4355" max="4356" width="10.85546875" style="315" customWidth="1"/>
    <col min="4357" max="4357" width="39.7109375" style="315" customWidth="1"/>
    <col min="4358" max="4358" width="8.7109375" style="315" customWidth="1"/>
    <col min="4359" max="4359" width="15.42578125" style="315" customWidth="1"/>
    <col min="4360" max="4360" width="17.85546875" style="315" customWidth="1"/>
    <col min="4361" max="4364" width="18.5703125" style="315" bestFit="1" customWidth="1"/>
    <col min="4365" max="4366" width="12.85546875" style="315" bestFit="1" customWidth="1"/>
    <col min="4367" max="4367" width="16.28515625" style="315" bestFit="1" customWidth="1"/>
    <col min="4368" max="4373" width="10.42578125" style="315" bestFit="1" customWidth="1"/>
    <col min="4374" max="4374" width="13" style="315" customWidth="1"/>
    <col min="4375" max="4608" width="9.140625" style="315"/>
    <col min="4609" max="4609" width="6.5703125" style="315" customWidth="1"/>
    <col min="4610" max="4610" width="44.140625" style="315" customWidth="1"/>
    <col min="4611" max="4612" width="10.85546875" style="315" customWidth="1"/>
    <col min="4613" max="4613" width="39.7109375" style="315" customWidth="1"/>
    <col min="4614" max="4614" width="8.7109375" style="315" customWidth="1"/>
    <col min="4615" max="4615" width="15.42578125" style="315" customWidth="1"/>
    <col min="4616" max="4616" width="17.85546875" style="315" customWidth="1"/>
    <col min="4617" max="4620" width="18.5703125" style="315" bestFit="1" customWidth="1"/>
    <col min="4621" max="4622" width="12.85546875" style="315" bestFit="1" customWidth="1"/>
    <col min="4623" max="4623" width="16.28515625" style="315" bestFit="1" customWidth="1"/>
    <col min="4624" max="4629" width="10.42578125" style="315" bestFit="1" customWidth="1"/>
    <col min="4630" max="4630" width="13" style="315" customWidth="1"/>
    <col min="4631" max="4864" width="9.140625" style="315"/>
    <col min="4865" max="4865" width="6.5703125" style="315" customWidth="1"/>
    <col min="4866" max="4866" width="44.140625" style="315" customWidth="1"/>
    <col min="4867" max="4868" width="10.85546875" style="315" customWidth="1"/>
    <col min="4869" max="4869" width="39.7109375" style="315" customWidth="1"/>
    <col min="4870" max="4870" width="8.7109375" style="315" customWidth="1"/>
    <col min="4871" max="4871" width="15.42578125" style="315" customWidth="1"/>
    <col min="4872" max="4872" width="17.85546875" style="315" customWidth="1"/>
    <col min="4873" max="4876" width="18.5703125" style="315" bestFit="1" customWidth="1"/>
    <col min="4877" max="4878" width="12.85546875" style="315" bestFit="1" customWidth="1"/>
    <col min="4879" max="4879" width="16.28515625" style="315" bestFit="1" customWidth="1"/>
    <col min="4880" max="4885" width="10.42578125" style="315" bestFit="1" customWidth="1"/>
    <col min="4886" max="4886" width="13" style="315" customWidth="1"/>
    <col min="4887" max="5120" width="9.140625" style="315"/>
    <col min="5121" max="5121" width="6.5703125" style="315" customWidth="1"/>
    <col min="5122" max="5122" width="44.140625" style="315" customWidth="1"/>
    <col min="5123" max="5124" width="10.85546875" style="315" customWidth="1"/>
    <col min="5125" max="5125" width="39.7109375" style="315" customWidth="1"/>
    <col min="5126" max="5126" width="8.7109375" style="315" customWidth="1"/>
    <col min="5127" max="5127" width="15.42578125" style="315" customWidth="1"/>
    <col min="5128" max="5128" width="17.85546875" style="315" customWidth="1"/>
    <col min="5129" max="5132" width="18.5703125" style="315" bestFit="1" customWidth="1"/>
    <col min="5133" max="5134" width="12.85546875" style="315" bestFit="1" customWidth="1"/>
    <col min="5135" max="5135" width="16.28515625" style="315" bestFit="1" customWidth="1"/>
    <col min="5136" max="5141" width="10.42578125" style="315" bestFit="1" customWidth="1"/>
    <col min="5142" max="5142" width="13" style="315" customWidth="1"/>
    <col min="5143" max="5376" width="9.140625" style="315"/>
    <col min="5377" max="5377" width="6.5703125" style="315" customWidth="1"/>
    <col min="5378" max="5378" width="44.140625" style="315" customWidth="1"/>
    <col min="5379" max="5380" width="10.85546875" style="315" customWidth="1"/>
    <col min="5381" max="5381" width="39.7109375" style="315" customWidth="1"/>
    <col min="5382" max="5382" width="8.7109375" style="315" customWidth="1"/>
    <col min="5383" max="5383" width="15.42578125" style="315" customWidth="1"/>
    <col min="5384" max="5384" width="17.85546875" style="315" customWidth="1"/>
    <col min="5385" max="5388" width="18.5703125" style="315" bestFit="1" customWidth="1"/>
    <col min="5389" max="5390" width="12.85546875" style="315" bestFit="1" customWidth="1"/>
    <col min="5391" max="5391" width="16.28515625" style="315" bestFit="1" customWidth="1"/>
    <col min="5392" max="5397" width="10.42578125" style="315" bestFit="1" customWidth="1"/>
    <col min="5398" max="5398" width="13" style="315" customWidth="1"/>
    <col min="5399" max="5632" width="9.140625" style="315"/>
    <col min="5633" max="5633" width="6.5703125" style="315" customWidth="1"/>
    <col min="5634" max="5634" width="44.140625" style="315" customWidth="1"/>
    <col min="5635" max="5636" width="10.85546875" style="315" customWidth="1"/>
    <col min="5637" max="5637" width="39.7109375" style="315" customWidth="1"/>
    <col min="5638" max="5638" width="8.7109375" style="315" customWidth="1"/>
    <col min="5639" max="5639" width="15.42578125" style="315" customWidth="1"/>
    <col min="5640" max="5640" width="17.85546875" style="315" customWidth="1"/>
    <col min="5641" max="5644" width="18.5703125" style="315" bestFit="1" customWidth="1"/>
    <col min="5645" max="5646" width="12.85546875" style="315" bestFit="1" customWidth="1"/>
    <col min="5647" max="5647" width="16.28515625" style="315" bestFit="1" customWidth="1"/>
    <col min="5648" max="5653" width="10.42578125" style="315" bestFit="1" customWidth="1"/>
    <col min="5654" max="5654" width="13" style="315" customWidth="1"/>
    <col min="5655" max="5888" width="9.140625" style="315"/>
    <col min="5889" max="5889" width="6.5703125" style="315" customWidth="1"/>
    <col min="5890" max="5890" width="44.140625" style="315" customWidth="1"/>
    <col min="5891" max="5892" width="10.85546875" style="315" customWidth="1"/>
    <col min="5893" max="5893" width="39.7109375" style="315" customWidth="1"/>
    <col min="5894" max="5894" width="8.7109375" style="315" customWidth="1"/>
    <col min="5895" max="5895" width="15.42578125" style="315" customWidth="1"/>
    <col min="5896" max="5896" width="17.85546875" style="315" customWidth="1"/>
    <col min="5897" max="5900" width="18.5703125" style="315" bestFit="1" customWidth="1"/>
    <col min="5901" max="5902" width="12.85546875" style="315" bestFit="1" customWidth="1"/>
    <col min="5903" max="5903" width="16.28515625" style="315" bestFit="1" customWidth="1"/>
    <col min="5904" max="5909" width="10.42578125" style="315" bestFit="1" customWidth="1"/>
    <col min="5910" max="5910" width="13" style="315" customWidth="1"/>
    <col min="5911" max="6144" width="9.140625" style="315"/>
    <col min="6145" max="6145" width="6.5703125" style="315" customWidth="1"/>
    <col min="6146" max="6146" width="44.140625" style="315" customWidth="1"/>
    <col min="6147" max="6148" width="10.85546875" style="315" customWidth="1"/>
    <col min="6149" max="6149" width="39.7109375" style="315" customWidth="1"/>
    <col min="6150" max="6150" width="8.7109375" style="315" customWidth="1"/>
    <col min="6151" max="6151" width="15.42578125" style="315" customWidth="1"/>
    <col min="6152" max="6152" width="17.85546875" style="315" customWidth="1"/>
    <col min="6153" max="6156" width="18.5703125" style="315" bestFit="1" customWidth="1"/>
    <col min="6157" max="6158" width="12.85546875" style="315" bestFit="1" customWidth="1"/>
    <col min="6159" max="6159" width="16.28515625" style="315" bestFit="1" customWidth="1"/>
    <col min="6160" max="6165" width="10.42578125" style="315" bestFit="1" customWidth="1"/>
    <col min="6166" max="6166" width="13" style="315" customWidth="1"/>
    <col min="6167" max="6400" width="9.140625" style="315"/>
    <col min="6401" max="6401" width="6.5703125" style="315" customWidth="1"/>
    <col min="6402" max="6402" width="44.140625" style="315" customWidth="1"/>
    <col min="6403" max="6404" width="10.85546875" style="315" customWidth="1"/>
    <col min="6405" max="6405" width="39.7109375" style="315" customWidth="1"/>
    <col min="6406" max="6406" width="8.7109375" style="315" customWidth="1"/>
    <col min="6407" max="6407" width="15.42578125" style="315" customWidth="1"/>
    <col min="6408" max="6408" width="17.85546875" style="315" customWidth="1"/>
    <col min="6409" max="6412" width="18.5703125" style="315" bestFit="1" customWidth="1"/>
    <col min="6413" max="6414" width="12.85546875" style="315" bestFit="1" customWidth="1"/>
    <col min="6415" max="6415" width="16.28515625" style="315" bestFit="1" customWidth="1"/>
    <col min="6416" max="6421" width="10.42578125" style="315" bestFit="1" customWidth="1"/>
    <col min="6422" max="6422" width="13" style="315" customWidth="1"/>
    <col min="6423" max="6656" width="9.140625" style="315"/>
    <col min="6657" max="6657" width="6.5703125" style="315" customWidth="1"/>
    <col min="6658" max="6658" width="44.140625" style="315" customWidth="1"/>
    <col min="6659" max="6660" width="10.85546875" style="315" customWidth="1"/>
    <col min="6661" max="6661" width="39.7109375" style="315" customWidth="1"/>
    <col min="6662" max="6662" width="8.7109375" style="315" customWidth="1"/>
    <col min="6663" max="6663" width="15.42578125" style="315" customWidth="1"/>
    <col min="6664" max="6664" width="17.85546875" style="315" customWidth="1"/>
    <col min="6665" max="6668" width="18.5703125" style="315" bestFit="1" customWidth="1"/>
    <col min="6669" max="6670" width="12.85546875" style="315" bestFit="1" customWidth="1"/>
    <col min="6671" max="6671" width="16.28515625" style="315" bestFit="1" customWidth="1"/>
    <col min="6672" max="6677" width="10.42578125" style="315" bestFit="1" customWidth="1"/>
    <col min="6678" max="6678" width="13" style="315" customWidth="1"/>
    <col min="6679" max="6912" width="9.140625" style="315"/>
    <col min="6913" max="6913" width="6.5703125" style="315" customWidth="1"/>
    <col min="6914" max="6914" width="44.140625" style="315" customWidth="1"/>
    <col min="6915" max="6916" width="10.85546875" style="315" customWidth="1"/>
    <col min="6917" max="6917" width="39.7109375" style="315" customWidth="1"/>
    <col min="6918" max="6918" width="8.7109375" style="315" customWidth="1"/>
    <col min="6919" max="6919" width="15.42578125" style="315" customWidth="1"/>
    <col min="6920" max="6920" width="17.85546875" style="315" customWidth="1"/>
    <col min="6921" max="6924" width="18.5703125" style="315" bestFit="1" customWidth="1"/>
    <col min="6925" max="6926" width="12.85546875" style="315" bestFit="1" customWidth="1"/>
    <col min="6927" max="6927" width="16.28515625" style="315" bestFit="1" customWidth="1"/>
    <col min="6928" max="6933" width="10.42578125" style="315" bestFit="1" customWidth="1"/>
    <col min="6934" max="6934" width="13" style="315" customWidth="1"/>
    <col min="6935" max="7168" width="9.140625" style="315"/>
    <col min="7169" max="7169" width="6.5703125" style="315" customWidth="1"/>
    <col min="7170" max="7170" width="44.140625" style="315" customWidth="1"/>
    <col min="7171" max="7172" width="10.85546875" style="315" customWidth="1"/>
    <col min="7173" max="7173" width="39.7109375" style="315" customWidth="1"/>
    <col min="7174" max="7174" width="8.7109375" style="315" customWidth="1"/>
    <col min="7175" max="7175" width="15.42578125" style="315" customWidth="1"/>
    <col min="7176" max="7176" width="17.85546875" style="315" customWidth="1"/>
    <col min="7177" max="7180" width="18.5703125" style="315" bestFit="1" customWidth="1"/>
    <col min="7181" max="7182" width="12.85546875" style="315" bestFit="1" customWidth="1"/>
    <col min="7183" max="7183" width="16.28515625" style="315" bestFit="1" customWidth="1"/>
    <col min="7184" max="7189" width="10.42578125" style="315" bestFit="1" customWidth="1"/>
    <col min="7190" max="7190" width="13" style="315" customWidth="1"/>
    <col min="7191" max="7424" width="9.140625" style="315"/>
    <col min="7425" max="7425" width="6.5703125" style="315" customWidth="1"/>
    <col min="7426" max="7426" width="44.140625" style="315" customWidth="1"/>
    <col min="7427" max="7428" width="10.85546875" style="315" customWidth="1"/>
    <col min="7429" max="7429" width="39.7109375" style="315" customWidth="1"/>
    <col min="7430" max="7430" width="8.7109375" style="315" customWidth="1"/>
    <col min="7431" max="7431" width="15.42578125" style="315" customWidth="1"/>
    <col min="7432" max="7432" width="17.85546875" style="315" customWidth="1"/>
    <col min="7433" max="7436" width="18.5703125" style="315" bestFit="1" customWidth="1"/>
    <col min="7437" max="7438" width="12.85546875" style="315" bestFit="1" customWidth="1"/>
    <col min="7439" max="7439" width="16.28515625" style="315" bestFit="1" customWidth="1"/>
    <col min="7440" max="7445" width="10.42578125" style="315" bestFit="1" customWidth="1"/>
    <col min="7446" max="7446" width="13" style="315" customWidth="1"/>
    <col min="7447" max="7680" width="9.140625" style="315"/>
    <col min="7681" max="7681" width="6.5703125" style="315" customWidth="1"/>
    <col min="7682" max="7682" width="44.140625" style="315" customWidth="1"/>
    <col min="7683" max="7684" width="10.85546875" style="315" customWidth="1"/>
    <col min="7685" max="7685" width="39.7109375" style="315" customWidth="1"/>
    <col min="7686" max="7686" width="8.7109375" style="315" customWidth="1"/>
    <col min="7687" max="7687" width="15.42578125" style="315" customWidth="1"/>
    <col min="7688" max="7688" width="17.85546875" style="315" customWidth="1"/>
    <col min="7689" max="7692" width="18.5703125" style="315" bestFit="1" customWidth="1"/>
    <col min="7693" max="7694" width="12.85546875" style="315" bestFit="1" customWidth="1"/>
    <col min="7695" max="7695" width="16.28515625" style="315" bestFit="1" customWidth="1"/>
    <col min="7696" max="7701" width="10.42578125" style="315" bestFit="1" customWidth="1"/>
    <col min="7702" max="7702" width="13" style="315" customWidth="1"/>
    <col min="7703" max="7936" width="9.140625" style="315"/>
    <col min="7937" max="7937" width="6.5703125" style="315" customWidth="1"/>
    <col min="7938" max="7938" width="44.140625" style="315" customWidth="1"/>
    <col min="7939" max="7940" width="10.85546875" style="315" customWidth="1"/>
    <col min="7941" max="7941" width="39.7109375" style="315" customWidth="1"/>
    <col min="7942" max="7942" width="8.7109375" style="315" customWidth="1"/>
    <col min="7943" max="7943" width="15.42578125" style="315" customWidth="1"/>
    <col min="7944" max="7944" width="17.85546875" style="315" customWidth="1"/>
    <col min="7945" max="7948" width="18.5703125" style="315" bestFit="1" customWidth="1"/>
    <col min="7949" max="7950" width="12.85546875" style="315" bestFit="1" customWidth="1"/>
    <col min="7951" max="7951" width="16.28515625" style="315" bestFit="1" customWidth="1"/>
    <col min="7952" max="7957" width="10.42578125" style="315" bestFit="1" customWidth="1"/>
    <col min="7958" max="7958" width="13" style="315" customWidth="1"/>
    <col min="7959" max="8192" width="9.140625" style="315"/>
    <col min="8193" max="8193" width="6.5703125" style="315" customWidth="1"/>
    <col min="8194" max="8194" width="44.140625" style="315" customWidth="1"/>
    <col min="8195" max="8196" width="10.85546875" style="315" customWidth="1"/>
    <col min="8197" max="8197" width="39.7109375" style="315" customWidth="1"/>
    <col min="8198" max="8198" width="8.7109375" style="315" customWidth="1"/>
    <col min="8199" max="8199" width="15.42578125" style="315" customWidth="1"/>
    <col min="8200" max="8200" width="17.85546875" style="315" customWidth="1"/>
    <col min="8201" max="8204" width="18.5703125" style="315" bestFit="1" customWidth="1"/>
    <col min="8205" max="8206" width="12.85546875" style="315" bestFit="1" customWidth="1"/>
    <col min="8207" max="8207" width="16.28515625" style="315" bestFit="1" customWidth="1"/>
    <col min="8208" max="8213" width="10.42578125" style="315" bestFit="1" customWidth="1"/>
    <col min="8214" max="8214" width="13" style="315" customWidth="1"/>
    <col min="8215" max="8448" width="9.140625" style="315"/>
    <col min="8449" max="8449" width="6.5703125" style="315" customWidth="1"/>
    <col min="8450" max="8450" width="44.140625" style="315" customWidth="1"/>
    <col min="8451" max="8452" width="10.85546875" style="315" customWidth="1"/>
    <col min="8453" max="8453" width="39.7109375" style="315" customWidth="1"/>
    <col min="8454" max="8454" width="8.7109375" style="315" customWidth="1"/>
    <col min="8455" max="8455" width="15.42578125" style="315" customWidth="1"/>
    <col min="8456" max="8456" width="17.85546875" style="315" customWidth="1"/>
    <col min="8457" max="8460" width="18.5703125" style="315" bestFit="1" customWidth="1"/>
    <col min="8461" max="8462" width="12.85546875" style="315" bestFit="1" customWidth="1"/>
    <col min="8463" max="8463" width="16.28515625" style="315" bestFit="1" customWidth="1"/>
    <col min="8464" max="8469" width="10.42578125" style="315" bestFit="1" customWidth="1"/>
    <col min="8470" max="8470" width="13" style="315" customWidth="1"/>
    <col min="8471" max="8704" width="9.140625" style="315"/>
    <col min="8705" max="8705" width="6.5703125" style="315" customWidth="1"/>
    <col min="8706" max="8706" width="44.140625" style="315" customWidth="1"/>
    <col min="8707" max="8708" width="10.85546875" style="315" customWidth="1"/>
    <col min="8709" max="8709" width="39.7109375" style="315" customWidth="1"/>
    <col min="8710" max="8710" width="8.7109375" style="315" customWidth="1"/>
    <col min="8711" max="8711" width="15.42578125" style="315" customWidth="1"/>
    <col min="8712" max="8712" width="17.85546875" style="315" customWidth="1"/>
    <col min="8713" max="8716" width="18.5703125" style="315" bestFit="1" customWidth="1"/>
    <col min="8717" max="8718" width="12.85546875" style="315" bestFit="1" customWidth="1"/>
    <col min="8719" max="8719" width="16.28515625" style="315" bestFit="1" customWidth="1"/>
    <col min="8720" max="8725" width="10.42578125" style="315" bestFit="1" customWidth="1"/>
    <col min="8726" max="8726" width="13" style="315" customWidth="1"/>
    <col min="8727" max="8960" width="9.140625" style="315"/>
    <col min="8961" max="8961" width="6.5703125" style="315" customWidth="1"/>
    <col min="8962" max="8962" width="44.140625" style="315" customWidth="1"/>
    <col min="8963" max="8964" width="10.85546875" style="315" customWidth="1"/>
    <col min="8965" max="8965" width="39.7109375" style="315" customWidth="1"/>
    <col min="8966" max="8966" width="8.7109375" style="315" customWidth="1"/>
    <col min="8967" max="8967" width="15.42578125" style="315" customWidth="1"/>
    <col min="8968" max="8968" width="17.85546875" style="315" customWidth="1"/>
    <col min="8969" max="8972" width="18.5703125" style="315" bestFit="1" customWidth="1"/>
    <col min="8973" max="8974" width="12.85546875" style="315" bestFit="1" customWidth="1"/>
    <col min="8975" max="8975" width="16.28515625" style="315" bestFit="1" customWidth="1"/>
    <col min="8976" max="8981" width="10.42578125" style="315" bestFit="1" customWidth="1"/>
    <col min="8982" max="8982" width="13" style="315" customWidth="1"/>
    <col min="8983" max="9216" width="9.140625" style="315"/>
    <col min="9217" max="9217" width="6.5703125" style="315" customWidth="1"/>
    <col min="9218" max="9218" width="44.140625" style="315" customWidth="1"/>
    <col min="9219" max="9220" width="10.85546875" style="315" customWidth="1"/>
    <col min="9221" max="9221" width="39.7109375" style="315" customWidth="1"/>
    <col min="9222" max="9222" width="8.7109375" style="315" customWidth="1"/>
    <col min="9223" max="9223" width="15.42578125" style="315" customWidth="1"/>
    <col min="9224" max="9224" width="17.85546875" style="315" customWidth="1"/>
    <col min="9225" max="9228" width="18.5703125" style="315" bestFit="1" customWidth="1"/>
    <col min="9229" max="9230" width="12.85546875" style="315" bestFit="1" customWidth="1"/>
    <col min="9231" max="9231" width="16.28515625" style="315" bestFit="1" customWidth="1"/>
    <col min="9232" max="9237" width="10.42578125" style="315" bestFit="1" customWidth="1"/>
    <col min="9238" max="9238" width="13" style="315" customWidth="1"/>
    <col min="9239" max="9472" width="9.140625" style="315"/>
    <col min="9473" max="9473" width="6.5703125" style="315" customWidth="1"/>
    <col min="9474" max="9474" width="44.140625" style="315" customWidth="1"/>
    <col min="9475" max="9476" width="10.85546875" style="315" customWidth="1"/>
    <col min="9477" max="9477" width="39.7109375" style="315" customWidth="1"/>
    <col min="9478" max="9478" width="8.7109375" style="315" customWidth="1"/>
    <col min="9479" max="9479" width="15.42578125" style="315" customWidth="1"/>
    <col min="9480" max="9480" width="17.85546875" style="315" customWidth="1"/>
    <col min="9481" max="9484" width="18.5703125" style="315" bestFit="1" customWidth="1"/>
    <col min="9485" max="9486" width="12.85546875" style="315" bestFit="1" customWidth="1"/>
    <col min="9487" max="9487" width="16.28515625" style="315" bestFit="1" customWidth="1"/>
    <col min="9488" max="9493" width="10.42578125" style="315" bestFit="1" customWidth="1"/>
    <col min="9494" max="9494" width="13" style="315" customWidth="1"/>
    <col min="9495" max="9728" width="9.140625" style="315"/>
    <col min="9729" max="9729" width="6.5703125" style="315" customWidth="1"/>
    <col min="9730" max="9730" width="44.140625" style="315" customWidth="1"/>
    <col min="9731" max="9732" width="10.85546875" style="315" customWidth="1"/>
    <col min="9733" max="9733" width="39.7109375" style="315" customWidth="1"/>
    <col min="9734" max="9734" width="8.7109375" style="315" customWidth="1"/>
    <col min="9735" max="9735" width="15.42578125" style="315" customWidth="1"/>
    <col min="9736" max="9736" width="17.85546875" style="315" customWidth="1"/>
    <col min="9737" max="9740" width="18.5703125" style="315" bestFit="1" customWidth="1"/>
    <col min="9741" max="9742" width="12.85546875" style="315" bestFit="1" customWidth="1"/>
    <col min="9743" max="9743" width="16.28515625" style="315" bestFit="1" customWidth="1"/>
    <col min="9744" max="9749" width="10.42578125" style="315" bestFit="1" customWidth="1"/>
    <col min="9750" max="9750" width="13" style="315" customWidth="1"/>
    <col min="9751" max="9984" width="9.140625" style="315"/>
    <col min="9985" max="9985" width="6.5703125" style="315" customWidth="1"/>
    <col min="9986" max="9986" width="44.140625" style="315" customWidth="1"/>
    <col min="9987" max="9988" width="10.85546875" style="315" customWidth="1"/>
    <col min="9989" max="9989" width="39.7109375" style="315" customWidth="1"/>
    <col min="9990" max="9990" width="8.7109375" style="315" customWidth="1"/>
    <col min="9991" max="9991" width="15.42578125" style="315" customWidth="1"/>
    <col min="9992" max="9992" width="17.85546875" style="315" customWidth="1"/>
    <col min="9993" max="9996" width="18.5703125" style="315" bestFit="1" customWidth="1"/>
    <col min="9997" max="9998" width="12.85546875" style="315" bestFit="1" customWidth="1"/>
    <col min="9999" max="9999" width="16.28515625" style="315" bestFit="1" customWidth="1"/>
    <col min="10000" max="10005" width="10.42578125" style="315" bestFit="1" customWidth="1"/>
    <col min="10006" max="10006" width="13" style="315" customWidth="1"/>
    <col min="10007" max="10240" width="9.140625" style="315"/>
    <col min="10241" max="10241" width="6.5703125" style="315" customWidth="1"/>
    <col min="10242" max="10242" width="44.140625" style="315" customWidth="1"/>
    <col min="10243" max="10244" width="10.85546875" style="315" customWidth="1"/>
    <col min="10245" max="10245" width="39.7109375" style="315" customWidth="1"/>
    <col min="10246" max="10246" width="8.7109375" style="315" customWidth="1"/>
    <col min="10247" max="10247" width="15.42578125" style="315" customWidth="1"/>
    <col min="10248" max="10248" width="17.85546875" style="315" customWidth="1"/>
    <col min="10249" max="10252" width="18.5703125" style="315" bestFit="1" customWidth="1"/>
    <col min="10253" max="10254" width="12.85546875" style="315" bestFit="1" customWidth="1"/>
    <col min="10255" max="10255" width="16.28515625" style="315" bestFit="1" customWidth="1"/>
    <col min="10256" max="10261" width="10.42578125" style="315" bestFit="1" customWidth="1"/>
    <col min="10262" max="10262" width="13" style="315" customWidth="1"/>
    <col min="10263" max="10496" width="9.140625" style="315"/>
    <col min="10497" max="10497" width="6.5703125" style="315" customWidth="1"/>
    <col min="10498" max="10498" width="44.140625" style="315" customWidth="1"/>
    <col min="10499" max="10500" width="10.85546875" style="315" customWidth="1"/>
    <col min="10501" max="10501" width="39.7109375" style="315" customWidth="1"/>
    <col min="10502" max="10502" width="8.7109375" style="315" customWidth="1"/>
    <col min="10503" max="10503" width="15.42578125" style="315" customWidth="1"/>
    <col min="10504" max="10504" width="17.85546875" style="315" customWidth="1"/>
    <col min="10505" max="10508" width="18.5703125" style="315" bestFit="1" customWidth="1"/>
    <col min="10509" max="10510" width="12.85546875" style="315" bestFit="1" customWidth="1"/>
    <col min="10511" max="10511" width="16.28515625" style="315" bestFit="1" customWidth="1"/>
    <col min="10512" max="10517" width="10.42578125" style="315" bestFit="1" customWidth="1"/>
    <col min="10518" max="10518" width="13" style="315" customWidth="1"/>
    <col min="10519" max="10752" width="9.140625" style="315"/>
    <col min="10753" max="10753" width="6.5703125" style="315" customWidth="1"/>
    <col min="10754" max="10754" width="44.140625" style="315" customWidth="1"/>
    <col min="10755" max="10756" width="10.85546875" style="315" customWidth="1"/>
    <col min="10757" max="10757" width="39.7109375" style="315" customWidth="1"/>
    <col min="10758" max="10758" width="8.7109375" style="315" customWidth="1"/>
    <col min="10759" max="10759" width="15.42578125" style="315" customWidth="1"/>
    <col min="10760" max="10760" width="17.85546875" style="315" customWidth="1"/>
    <col min="10761" max="10764" width="18.5703125" style="315" bestFit="1" customWidth="1"/>
    <col min="10765" max="10766" width="12.85546875" style="315" bestFit="1" customWidth="1"/>
    <col min="10767" max="10767" width="16.28515625" style="315" bestFit="1" customWidth="1"/>
    <col min="10768" max="10773" width="10.42578125" style="315" bestFit="1" customWidth="1"/>
    <col min="10774" max="10774" width="13" style="315" customWidth="1"/>
    <col min="10775" max="11008" width="9.140625" style="315"/>
    <col min="11009" max="11009" width="6.5703125" style="315" customWidth="1"/>
    <col min="11010" max="11010" width="44.140625" style="315" customWidth="1"/>
    <col min="11011" max="11012" width="10.85546875" style="315" customWidth="1"/>
    <col min="11013" max="11013" width="39.7109375" style="315" customWidth="1"/>
    <col min="11014" max="11014" width="8.7109375" style="315" customWidth="1"/>
    <col min="11015" max="11015" width="15.42578125" style="315" customWidth="1"/>
    <col min="11016" max="11016" width="17.85546875" style="315" customWidth="1"/>
    <col min="11017" max="11020" width="18.5703125" style="315" bestFit="1" customWidth="1"/>
    <col min="11021" max="11022" width="12.85546875" style="315" bestFit="1" customWidth="1"/>
    <col min="11023" max="11023" width="16.28515625" style="315" bestFit="1" customWidth="1"/>
    <col min="11024" max="11029" width="10.42578125" style="315" bestFit="1" customWidth="1"/>
    <col min="11030" max="11030" width="13" style="315" customWidth="1"/>
    <col min="11031" max="11264" width="9.140625" style="315"/>
    <col min="11265" max="11265" width="6.5703125" style="315" customWidth="1"/>
    <col min="11266" max="11266" width="44.140625" style="315" customWidth="1"/>
    <col min="11267" max="11268" width="10.85546875" style="315" customWidth="1"/>
    <col min="11269" max="11269" width="39.7109375" style="315" customWidth="1"/>
    <col min="11270" max="11270" width="8.7109375" style="315" customWidth="1"/>
    <col min="11271" max="11271" width="15.42578125" style="315" customWidth="1"/>
    <col min="11272" max="11272" width="17.85546875" style="315" customWidth="1"/>
    <col min="11273" max="11276" width="18.5703125" style="315" bestFit="1" customWidth="1"/>
    <col min="11277" max="11278" width="12.85546875" style="315" bestFit="1" customWidth="1"/>
    <col min="11279" max="11279" width="16.28515625" style="315" bestFit="1" customWidth="1"/>
    <col min="11280" max="11285" width="10.42578125" style="315" bestFit="1" customWidth="1"/>
    <col min="11286" max="11286" width="13" style="315" customWidth="1"/>
    <col min="11287" max="11520" width="9.140625" style="315"/>
    <col min="11521" max="11521" width="6.5703125" style="315" customWidth="1"/>
    <col min="11522" max="11522" width="44.140625" style="315" customWidth="1"/>
    <col min="11523" max="11524" width="10.85546875" style="315" customWidth="1"/>
    <col min="11525" max="11525" width="39.7109375" style="315" customWidth="1"/>
    <col min="11526" max="11526" width="8.7109375" style="315" customWidth="1"/>
    <col min="11527" max="11527" width="15.42578125" style="315" customWidth="1"/>
    <col min="11528" max="11528" width="17.85546875" style="315" customWidth="1"/>
    <col min="11529" max="11532" width="18.5703125" style="315" bestFit="1" customWidth="1"/>
    <col min="11533" max="11534" width="12.85546875" style="315" bestFit="1" customWidth="1"/>
    <col min="11535" max="11535" width="16.28515625" style="315" bestFit="1" customWidth="1"/>
    <col min="11536" max="11541" width="10.42578125" style="315" bestFit="1" customWidth="1"/>
    <col min="11542" max="11542" width="13" style="315" customWidth="1"/>
    <col min="11543" max="11776" width="9.140625" style="315"/>
    <col min="11777" max="11777" width="6.5703125" style="315" customWidth="1"/>
    <col min="11778" max="11778" width="44.140625" style="315" customWidth="1"/>
    <col min="11779" max="11780" width="10.85546875" style="315" customWidth="1"/>
    <col min="11781" max="11781" width="39.7109375" style="315" customWidth="1"/>
    <col min="11782" max="11782" width="8.7109375" style="315" customWidth="1"/>
    <col min="11783" max="11783" width="15.42578125" style="315" customWidth="1"/>
    <col min="11784" max="11784" width="17.85546875" style="315" customWidth="1"/>
    <col min="11785" max="11788" width="18.5703125" style="315" bestFit="1" customWidth="1"/>
    <col min="11789" max="11790" width="12.85546875" style="315" bestFit="1" customWidth="1"/>
    <col min="11791" max="11791" width="16.28515625" style="315" bestFit="1" customWidth="1"/>
    <col min="11792" max="11797" width="10.42578125" style="315" bestFit="1" customWidth="1"/>
    <col min="11798" max="11798" width="13" style="315" customWidth="1"/>
    <col min="11799" max="12032" width="9.140625" style="315"/>
    <col min="12033" max="12033" width="6.5703125" style="315" customWidth="1"/>
    <col min="12034" max="12034" width="44.140625" style="315" customWidth="1"/>
    <col min="12035" max="12036" width="10.85546875" style="315" customWidth="1"/>
    <col min="12037" max="12037" width="39.7109375" style="315" customWidth="1"/>
    <col min="12038" max="12038" width="8.7109375" style="315" customWidth="1"/>
    <col min="12039" max="12039" width="15.42578125" style="315" customWidth="1"/>
    <col min="12040" max="12040" width="17.85546875" style="315" customWidth="1"/>
    <col min="12041" max="12044" width="18.5703125" style="315" bestFit="1" customWidth="1"/>
    <col min="12045" max="12046" width="12.85546875" style="315" bestFit="1" customWidth="1"/>
    <col min="12047" max="12047" width="16.28515625" style="315" bestFit="1" customWidth="1"/>
    <col min="12048" max="12053" width="10.42578125" style="315" bestFit="1" customWidth="1"/>
    <col min="12054" max="12054" width="13" style="315" customWidth="1"/>
    <col min="12055" max="12288" width="9.140625" style="315"/>
    <col min="12289" max="12289" width="6.5703125" style="315" customWidth="1"/>
    <col min="12290" max="12290" width="44.140625" style="315" customWidth="1"/>
    <col min="12291" max="12292" width="10.85546875" style="315" customWidth="1"/>
    <col min="12293" max="12293" width="39.7109375" style="315" customWidth="1"/>
    <col min="12294" max="12294" width="8.7109375" style="315" customWidth="1"/>
    <col min="12295" max="12295" width="15.42578125" style="315" customWidth="1"/>
    <col min="12296" max="12296" width="17.85546875" style="315" customWidth="1"/>
    <col min="12297" max="12300" width="18.5703125" style="315" bestFit="1" customWidth="1"/>
    <col min="12301" max="12302" width="12.85546875" style="315" bestFit="1" customWidth="1"/>
    <col min="12303" max="12303" width="16.28515625" style="315" bestFit="1" customWidth="1"/>
    <col min="12304" max="12309" width="10.42578125" style="315" bestFit="1" customWidth="1"/>
    <col min="12310" max="12310" width="13" style="315" customWidth="1"/>
    <col min="12311" max="12544" width="9.140625" style="315"/>
    <col min="12545" max="12545" width="6.5703125" style="315" customWidth="1"/>
    <col min="12546" max="12546" width="44.140625" style="315" customWidth="1"/>
    <col min="12547" max="12548" width="10.85546875" style="315" customWidth="1"/>
    <col min="12549" max="12549" width="39.7109375" style="315" customWidth="1"/>
    <col min="12550" max="12550" width="8.7109375" style="315" customWidth="1"/>
    <col min="12551" max="12551" width="15.42578125" style="315" customWidth="1"/>
    <col min="12552" max="12552" width="17.85546875" style="315" customWidth="1"/>
    <col min="12553" max="12556" width="18.5703125" style="315" bestFit="1" customWidth="1"/>
    <col min="12557" max="12558" width="12.85546875" style="315" bestFit="1" customWidth="1"/>
    <col min="12559" max="12559" width="16.28515625" style="315" bestFit="1" customWidth="1"/>
    <col min="12560" max="12565" width="10.42578125" style="315" bestFit="1" customWidth="1"/>
    <col min="12566" max="12566" width="13" style="315" customWidth="1"/>
    <col min="12567" max="12800" width="9.140625" style="315"/>
    <col min="12801" max="12801" width="6.5703125" style="315" customWidth="1"/>
    <col min="12802" max="12802" width="44.140625" style="315" customWidth="1"/>
    <col min="12803" max="12804" width="10.85546875" style="315" customWidth="1"/>
    <col min="12805" max="12805" width="39.7109375" style="315" customWidth="1"/>
    <col min="12806" max="12806" width="8.7109375" style="315" customWidth="1"/>
    <col min="12807" max="12807" width="15.42578125" style="315" customWidth="1"/>
    <col min="12808" max="12808" width="17.85546875" style="315" customWidth="1"/>
    <col min="12809" max="12812" width="18.5703125" style="315" bestFit="1" customWidth="1"/>
    <col min="12813" max="12814" width="12.85546875" style="315" bestFit="1" customWidth="1"/>
    <col min="12815" max="12815" width="16.28515625" style="315" bestFit="1" customWidth="1"/>
    <col min="12816" max="12821" width="10.42578125" style="315" bestFit="1" customWidth="1"/>
    <col min="12822" max="12822" width="13" style="315" customWidth="1"/>
    <col min="12823" max="13056" width="9.140625" style="315"/>
    <col min="13057" max="13057" width="6.5703125" style="315" customWidth="1"/>
    <col min="13058" max="13058" width="44.140625" style="315" customWidth="1"/>
    <col min="13059" max="13060" width="10.85546875" style="315" customWidth="1"/>
    <col min="13061" max="13061" width="39.7109375" style="315" customWidth="1"/>
    <col min="13062" max="13062" width="8.7109375" style="315" customWidth="1"/>
    <col min="13063" max="13063" width="15.42578125" style="315" customWidth="1"/>
    <col min="13064" max="13064" width="17.85546875" style="315" customWidth="1"/>
    <col min="13065" max="13068" width="18.5703125" style="315" bestFit="1" customWidth="1"/>
    <col min="13069" max="13070" width="12.85546875" style="315" bestFit="1" customWidth="1"/>
    <col min="13071" max="13071" width="16.28515625" style="315" bestFit="1" customWidth="1"/>
    <col min="13072" max="13077" width="10.42578125" style="315" bestFit="1" customWidth="1"/>
    <col min="13078" max="13078" width="13" style="315" customWidth="1"/>
    <col min="13079" max="13312" width="9.140625" style="315"/>
    <col min="13313" max="13313" width="6.5703125" style="315" customWidth="1"/>
    <col min="13314" max="13314" width="44.140625" style="315" customWidth="1"/>
    <col min="13315" max="13316" width="10.85546875" style="315" customWidth="1"/>
    <col min="13317" max="13317" width="39.7109375" style="315" customWidth="1"/>
    <col min="13318" max="13318" width="8.7109375" style="315" customWidth="1"/>
    <col min="13319" max="13319" width="15.42578125" style="315" customWidth="1"/>
    <col min="13320" max="13320" width="17.85546875" style="315" customWidth="1"/>
    <col min="13321" max="13324" width="18.5703125" style="315" bestFit="1" customWidth="1"/>
    <col min="13325" max="13326" width="12.85546875" style="315" bestFit="1" customWidth="1"/>
    <col min="13327" max="13327" width="16.28515625" style="315" bestFit="1" customWidth="1"/>
    <col min="13328" max="13333" width="10.42578125" style="315" bestFit="1" customWidth="1"/>
    <col min="13334" max="13334" width="13" style="315" customWidth="1"/>
    <col min="13335" max="13568" width="9.140625" style="315"/>
    <col min="13569" max="13569" width="6.5703125" style="315" customWidth="1"/>
    <col min="13570" max="13570" width="44.140625" style="315" customWidth="1"/>
    <col min="13571" max="13572" width="10.85546875" style="315" customWidth="1"/>
    <col min="13573" max="13573" width="39.7109375" style="315" customWidth="1"/>
    <col min="13574" max="13574" width="8.7109375" style="315" customWidth="1"/>
    <col min="13575" max="13575" width="15.42578125" style="315" customWidth="1"/>
    <col min="13576" max="13576" width="17.85546875" style="315" customWidth="1"/>
    <col min="13577" max="13580" width="18.5703125" style="315" bestFit="1" customWidth="1"/>
    <col min="13581" max="13582" width="12.85546875" style="315" bestFit="1" customWidth="1"/>
    <col min="13583" max="13583" width="16.28515625" style="315" bestFit="1" customWidth="1"/>
    <col min="13584" max="13589" width="10.42578125" style="315" bestFit="1" customWidth="1"/>
    <col min="13590" max="13590" width="13" style="315" customWidth="1"/>
    <col min="13591" max="13824" width="9.140625" style="315"/>
    <col min="13825" max="13825" width="6.5703125" style="315" customWidth="1"/>
    <col min="13826" max="13826" width="44.140625" style="315" customWidth="1"/>
    <col min="13827" max="13828" width="10.85546875" style="315" customWidth="1"/>
    <col min="13829" max="13829" width="39.7109375" style="315" customWidth="1"/>
    <col min="13830" max="13830" width="8.7109375" style="315" customWidth="1"/>
    <col min="13831" max="13831" width="15.42578125" style="315" customWidth="1"/>
    <col min="13832" max="13832" width="17.85546875" style="315" customWidth="1"/>
    <col min="13833" max="13836" width="18.5703125" style="315" bestFit="1" customWidth="1"/>
    <col min="13837" max="13838" width="12.85546875" style="315" bestFit="1" customWidth="1"/>
    <col min="13839" max="13839" width="16.28515625" style="315" bestFit="1" customWidth="1"/>
    <col min="13840" max="13845" width="10.42578125" style="315" bestFit="1" customWidth="1"/>
    <col min="13846" max="13846" width="13" style="315" customWidth="1"/>
    <col min="13847" max="14080" width="9.140625" style="315"/>
    <col min="14081" max="14081" width="6.5703125" style="315" customWidth="1"/>
    <col min="14082" max="14082" width="44.140625" style="315" customWidth="1"/>
    <col min="14083" max="14084" width="10.85546875" style="315" customWidth="1"/>
    <col min="14085" max="14085" width="39.7109375" style="315" customWidth="1"/>
    <col min="14086" max="14086" width="8.7109375" style="315" customWidth="1"/>
    <col min="14087" max="14087" width="15.42578125" style="315" customWidth="1"/>
    <col min="14088" max="14088" width="17.85546875" style="315" customWidth="1"/>
    <col min="14089" max="14092" width="18.5703125" style="315" bestFit="1" customWidth="1"/>
    <col min="14093" max="14094" width="12.85546875" style="315" bestFit="1" customWidth="1"/>
    <col min="14095" max="14095" width="16.28515625" style="315" bestFit="1" customWidth="1"/>
    <col min="14096" max="14101" width="10.42578125" style="315" bestFit="1" customWidth="1"/>
    <col min="14102" max="14102" width="13" style="315" customWidth="1"/>
    <col min="14103" max="14336" width="9.140625" style="315"/>
    <col min="14337" max="14337" width="6.5703125" style="315" customWidth="1"/>
    <col min="14338" max="14338" width="44.140625" style="315" customWidth="1"/>
    <col min="14339" max="14340" width="10.85546875" style="315" customWidth="1"/>
    <col min="14341" max="14341" width="39.7109375" style="315" customWidth="1"/>
    <col min="14342" max="14342" width="8.7109375" style="315" customWidth="1"/>
    <col min="14343" max="14343" width="15.42578125" style="315" customWidth="1"/>
    <col min="14344" max="14344" width="17.85546875" style="315" customWidth="1"/>
    <col min="14345" max="14348" width="18.5703125" style="315" bestFit="1" customWidth="1"/>
    <col min="14349" max="14350" width="12.85546875" style="315" bestFit="1" customWidth="1"/>
    <col min="14351" max="14351" width="16.28515625" style="315" bestFit="1" customWidth="1"/>
    <col min="14352" max="14357" width="10.42578125" style="315" bestFit="1" customWidth="1"/>
    <col min="14358" max="14358" width="13" style="315" customWidth="1"/>
    <col min="14359" max="14592" width="9.140625" style="315"/>
    <col min="14593" max="14593" width="6.5703125" style="315" customWidth="1"/>
    <col min="14594" max="14594" width="44.140625" style="315" customWidth="1"/>
    <col min="14595" max="14596" width="10.85546875" style="315" customWidth="1"/>
    <col min="14597" max="14597" width="39.7109375" style="315" customWidth="1"/>
    <col min="14598" max="14598" width="8.7109375" style="315" customWidth="1"/>
    <col min="14599" max="14599" width="15.42578125" style="315" customWidth="1"/>
    <col min="14600" max="14600" width="17.85546875" style="315" customWidth="1"/>
    <col min="14601" max="14604" width="18.5703125" style="315" bestFit="1" customWidth="1"/>
    <col min="14605" max="14606" width="12.85546875" style="315" bestFit="1" customWidth="1"/>
    <col min="14607" max="14607" width="16.28515625" style="315" bestFit="1" customWidth="1"/>
    <col min="14608" max="14613" width="10.42578125" style="315" bestFit="1" customWidth="1"/>
    <col min="14614" max="14614" width="13" style="315" customWidth="1"/>
    <col min="14615" max="14848" width="9.140625" style="315"/>
    <col min="14849" max="14849" width="6.5703125" style="315" customWidth="1"/>
    <col min="14850" max="14850" width="44.140625" style="315" customWidth="1"/>
    <col min="14851" max="14852" width="10.85546875" style="315" customWidth="1"/>
    <col min="14853" max="14853" width="39.7109375" style="315" customWidth="1"/>
    <col min="14854" max="14854" width="8.7109375" style="315" customWidth="1"/>
    <col min="14855" max="14855" width="15.42578125" style="315" customWidth="1"/>
    <col min="14856" max="14856" width="17.85546875" style="315" customWidth="1"/>
    <col min="14857" max="14860" width="18.5703125" style="315" bestFit="1" customWidth="1"/>
    <col min="14861" max="14862" width="12.85546875" style="315" bestFit="1" customWidth="1"/>
    <col min="14863" max="14863" width="16.28515625" style="315" bestFit="1" customWidth="1"/>
    <col min="14864" max="14869" width="10.42578125" style="315" bestFit="1" customWidth="1"/>
    <col min="14870" max="14870" width="13" style="315" customWidth="1"/>
    <col min="14871" max="15104" width="9.140625" style="315"/>
    <col min="15105" max="15105" width="6.5703125" style="315" customWidth="1"/>
    <col min="15106" max="15106" width="44.140625" style="315" customWidth="1"/>
    <col min="15107" max="15108" width="10.85546875" style="315" customWidth="1"/>
    <col min="15109" max="15109" width="39.7109375" style="315" customWidth="1"/>
    <col min="15110" max="15110" width="8.7109375" style="315" customWidth="1"/>
    <col min="15111" max="15111" width="15.42578125" style="315" customWidth="1"/>
    <col min="15112" max="15112" width="17.85546875" style="315" customWidth="1"/>
    <col min="15113" max="15116" width="18.5703125" style="315" bestFit="1" customWidth="1"/>
    <col min="15117" max="15118" width="12.85546875" style="315" bestFit="1" customWidth="1"/>
    <col min="15119" max="15119" width="16.28515625" style="315" bestFit="1" customWidth="1"/>
    <col min="15120" max="15125" width="10.42578125" style="315" bestFit="1" customWidth="1"/>
    <col min="15126" max="15126" width="13" style="315" customWidth="1"/>
    <col min="15127" max="15360" width="9.140625" style="315"/>
    <col min="15361" max="15361" width="6.5703125" style="315" customWidth="1"/>
    <col min="15362" max="15362" width="44.140625" style="315" customWidth="1"/>
    <col min="15363" max="15364" width="10.85546875" style="315" customWidth="1"/>
    <col min="15365" max="15365" width="39.7109375" style="315" customWidth="1"/>
    <col min="15366" max="15366" width="8.7109375" style="315" customWidth="1"/>
    <col min="15367" max="15367" width="15.42578125" style="315" customWidth="1"/>
    <col min="15368" max="15368" width="17.85546875" style="315" customWidth="1"/>
    <col min="15369" max="15372" width="18.5703125" style="315" bestFit="1" customWidth="1"/>
    <col min="15373" max="15374" width="12.85546875" style="315" bestFit="1" customWidth="1"/>
    <col min="15375" max="15375" width="16.28515625" style="315" bestFit="1" customWidth="1"/>
    <col min="15376" max="15381" width="10.42578125" style="315" bestFit="1" customWidth="1"/>
    <col min="15382" max="15382" width="13" style="315" customWidth="1"/>
    <col min="15383" max="15616" width="9.140625" style="315"/>
    <col min="15617" max="15617" width="6.5703125" style="315" customWidth="1"/>
    <col min="15618" max="15618" width="44.140625" style="315" customWidth="1"/>
    <col min="15619" max="15620" width="10.85546875" style="315" customWidth="1"/>
    <col min="15621" max="15621" width="39.7109375" style="315" customWidth="1"/>
    <col min="15622" max="15622" width="8.7109375" style="315" customWidth="1"/>
    <col min="15623" max="15623" width="15.42578125" style="315" customWidth="1"/>
    <col min="15624" max="15624" width="17.85546875" style="315" customWidth="1"/>
    <col min="15625" max="15628" width="18.5703125" style="315" bestFit="1" customWidth="1"/>
    <col min="15629" max="15630" width="12.85546875" style="315" bestFit="1" customWidth="1"/>
    <col min="15631" max="15631" width="16.28515625" style="315" bestFit="1" customWidth="1"/>
    <col min="15632" max="15637" width="10.42578125" style="315" bestFit="1" customWidth="1"/>
    <col min="15638" max="15638" width="13" style="315" customWidth="1"/>
    <col min="15639" max="15872" width="9.140625" style="315"/>
    <col min="15873" max="15873" width="6.5703125" style="315" customWidth="1"/>
    <col min="15874" max="15874" width="44.140625" style="315" customWidth="1"/>
    <col min="15875" max="15876" width="10.85546875" style="315" customWidth="1"/>
    <col min="15877" max="15877" width="39.7109375" style="315" customWidth="1"/>
    <col min="15878" max="15878" width="8.7109375" style="315" customWidth="1"/>
    <col min="15879" max="15879" width="15.42578125" style="315" customWidth="1"/>
    <col min="15880" max="15880" width="17.85546875" style="315" customWidth="1"/>
    <col min="15881" max="15884" width="18.5703125" style="315" bestFit="1" customWidth="1"/>
    <col min="15885" max="15886" width="12.85546875" style="315" bestFit="1" customWidth="1"/>
    <col min="15887" max="15887" width="16.28515625" style="315" bestFit="1" customWidth="1"/>
    <col min="15888" max="15893" width="10.42578125" style="315" bestFit="1" customWidth="1"/>
    <col min="15894" max="15894" width="13" style="315" customWidth="1"/>
    <col min="15895" max="16128" width="9.140625" style="315"/>
    <col min="16129" max="16129" width="6.5703125" style="315" customWidth="1"/>
    <col min="16130" max="16130" width="44.140625" style="315" customWidth="1"/>
    <col min="16131" max="16132" width="10.85546875" style="315" customWidth="1"/>
    <col min="16133" max="16133" width="39.7109375" style="315" customWidth="1"/>
    <col min="16134" max="16134" width="8.7109375" style="315" customWidth="1"/>
    <col min="16135" max="16135" width="15.42578125" style="315" customWidth="1"/>
    <col min="16136" max="16136" width="17.85546875" style="315" customWidth="1"/>
    <col min="16137" max="16140" width="18.5703125" style="315" bestFit="1" customWidth="1"/>
    <col min="16141" max="16142" width="12.85546875" style="315" bestFit="1" customWidth="1"/>
    <col min="16143" max="16143" width="16.28515625" style="315" bestFit="1" customWidth="1"/>
    <col min="16144" max="16149" width="10.42578125" style="315" bestFit="1" customWidth="1"/>
    <col min="16150" max="16150" width="13" style="315" customWidth="1"/>
    <col min="16151" max="16384" width="9.140625" style="315"/>
  </cols>
  <sheetData>
    <row r="1" spans="1:5">
      <c r="D1" s="216" t="s">
        <v>2651</v>
      </c>
    </row>
    <row r="2" spans="1:5">
      <c r="D2" s="216" t="s">
        <v>2652</v>
      </c>
    </row>
    <row r="3" spans="1:5" ht="84" customHeight="1">
      <c r="A3" s="422" t="s">
        <v>2696</v>
      </c>
      <c r="B3" s="421"/>
      <c r="C3" s="421"/>
      <c r="D3" s="421"/>
      <c r="E3" s="316"/>
    </row>
    <row r="4" spans="1:5" ht="18.75" customHeight="1">
      <c r="A4" s="317" t="s">
        <v>1128</v>
      </c>
      <c r="B4" s="318" t="s">
        <v>2553</v>
      </c>
      <c r="C4" s="318" t="s">
        <v>511</v>
      </c>
      <c r="D4" s="318" t="s">
        <v>512</v>
      </c>
    </row>
    <row r="5" spans="1:5">
      <c r="A5" s="317">
        <v>1</v>
      </c>
      <c r="B5" s="318">
        <v>2</v>
      </c>
      <c r="C5" s="318">
        <v>3</v>
      </c>
      <c r="D5" s="318">
        <v>4</v>
      </c>
    </row>
    <row r="6" spans="1:5">
      <c r="A6" s="293">
        <v>1</v>
      </c>
      <c r="B6" s="228" t="s">
        <v>2493</v>
      </c>
      <c r="C6" s="235">
        <v>265.3</v>
      </c>
      <c r="D6" s="221">
        <v>281.89999999999998</v>
      </c>
    </row>
    <row r="7" spans="1:5">
      <c r="A7" s="293">
        <v>2</v>
      </c>
      <c r="B7" s="228" t="s">
        <v>2494</v>
      </c>
      <c r="C7" s="235">
        <v>6663.2</v>
      </c>
      <c r="D7" s="221">
        <v>7076.4</v>
      </c>
    </row>
    <row r="8" spans="1:5">
      <c r="A8" s="296"/>
      <c r="B8" s="220" t="s">
        <v>2558</v>
      </c>
      <c r="C8" s="235">
        <v>5805.7</v>
      </c>
      <c r="D8" s="221">
        <v>6165.8</v>
      </c>
    </row>
    <row r="9" spans="1:5">
      <c r="A9" s="296"/>
      <c r="B9" s="220" t="s">
        <v>520</v>
      </c>
      <c r="C9" s="235">
        <v>12.8</v>
      </c>
      <c r="D9" s="221">
        <v>13.7</v>
      </c>
    </row>
    <row r="10" spans="1:5">
      <c r="A10" s="296"/>
      <c r="B10" s="220" t="s">
        <v>521</v>
      </c>
      <c r="C10" s="235">
        <v>179.7</v>
      </c>
      <c r="D10" s="221">
        <v>190.9</v>
      </c>
    </row>
    <row r="11" spans="1:5">
      <c r="A11" s="296"/>
      <c r="B11" s="220" t="s">
        <v>522</v>
      </c>
      <c r="C11" s="235">
        <v>647</v>
      </c>
      <c r="D11" s="221">
        <v>687.1</v>
      </c>
    </row>
    <row r="12" spans="1:5">
      <c r="A12" s="296"/>
      <c r="B12" s="220" t="s">
        <v>523</v>
      </c>
      <c r="C12" s="235">
        <v>18</v>
      </c>
      <c r="D12" s="221">
        <v>18.899999999999999</v>
      </c>
    </row>
    <row r="13" spans="1:5">
      <c r="A13" s="293">
        <v>3</v>
      </c>
      <c r="B13" s="228" t="s">
        <v>2496</v>
      </c>
      <c r="C13" s="235">
        <v>1660.9</v>
      </c>
      <c r="D13" s="221">
        <v>1763.8</v>
      </c>
    </row>
    <row r="14" spans="1:5">
      <c r="A14" s="296"/>
      <c r="B14" s="220" t="s">
        <v>2559</v>
      </c>
      <c r="C14" s="235">
        <v>1660.9</v>
      </c>
      <c r="D14" s="221">
        <v>1763.8</v>
      </c>
    </row>
    <row r="15" spans="1:5">
      <c r="A15" s="293">
        <v>4</v>
      </c>
      <c r="B15" s="228" t="s">
        <v>2497</v>
      </c>
      <c r="C15" s="235">
        <v>1397.1</v>
      </c>
      <c r="D15" s="221">
        <v>1483.7</v>
      </c>
    </row>
    <row r="16" spans="1:5">
      <c r="A16" s="293">
        <v>5</v>
      </c>
      <c r="B16" s="228" t="s">
        <v>2498</v>
      </c>
      <c r="C16" s="235">
        <v>4430.0999999999995</v>
      </c>
      <c r="D16" s="221">
        <v>4704.3999999999996</v>
      </c>
    </row>
    <row r="17" spans="1:4">
      <c r="A17" s="296"/>
      <c r="B17" s="220" t="s">
        <v>2560</v>
      </c>
      <c r="C17" s="235">
        <v>3779.9</v>
      </c>
      <c r="D17" s="221">
        <v>4014.1</v>
      </c>
    </row>
    <row r="18" spans="1:4">
      <c r="A18" s="296"/>
      <c r="B18" s="220" t="s">
        <v>533</v>
      </c>
      <c r="C18" s="235">
        <v>398.5</v>
      </c>
      <c r="D18" s="221">
        <v>423.2</v>
      </c>
    </row>
    <row r="19" spans="1:4">
      <c r="A19" s="296"/>
      <c r="B19" s="220" t="s">
        <v>534</v>
      </c>
      <c r="C19" s="235">
        <v>16</v>
      </c>
      <c r="D19" s="221">
        <v>16.899999999999999</v>
      </c>
    </row>
    <row r="20" spans="1:4">
      <c r="A20" s="296"/>
      <c r="B20" s="220" t="s">
        <v>535</v>
      </c>
      <c r="C20" s="235">
        <v>25.4</v>
      </c>
      <c r="D20" s="221">
        <v>26.9</v>
      </c>
    </row>
    <row r="21" spans="1:4">
      <c r="A21" s="296"/>
      <c r="B21" s="220" t="s">
        <v>536</v>
      </c>
      <c r="C21" s="235">
        <v>107.2</v>
      </c>
      <c r="D21" s="221">
        <v>113.8</v>
      </c>
    </row>
    <row r="22" spans="1:4">
      <c r="A22" s="296"/>
      <c r="B22" s="220" t="s">
        <v>538</v>
      </c>
      <c r="C22" s="235">
        <v>57.8</v>
      </c>
      <c r="D22" s="221">
        <v>61.4</v>
      </c>
    </row>
    <row r="23" spans="1:4">
      <c r="A23" s="296"/>
      <c r="B23" s="220" t="s">
        <v>539</v>
      </c>
      <c r="C23" s="235">
        <v>45.3</v>
      </c>
      <c r="D23" s="221">
        <v>48.1</v>
      </c>
    </row>
    <row r="24" spans="1:4">
      <c r="A24" s="293">
        <v>6</v>
      </c>
      <c r="B24" s="228" t="s">
        <v>2499</v>
      </c>
      <c r="C24" s="235">
        <v>2395.5000000000005</v>
      </c>
      <c r="D24" s="221">
        <v>2543.9</v>
      </c>
    </row>
    <row r="25" spans="1:4">
      <c r="A25" s="296"/>
      <c r="B25" s="220" t="s">
        <v>2561</v>
      </c>
      <c r="C25" s="235">
        <v>2106.8000000000002</v>
      </c>
      <c r="D25" s="221">
        <v>2237.4</v>
      </c>
    </row>
    <row r="26" spans="1:4">
      <c r="A26" s="296"/>
      <c r="B26" s="220" t="s">
        <v>542</v>
      </c>
      <c r="C26" s="235">
        <v>89.8</v>
      </c>
      <c r="D26" s="221">
        <v>95.3</v>
      </c>
    </row>
    <row r="27" spans="1:4">
      <c r="A27" s="296"/>
      <c r="B27" s="220" t="s">
        <v>544</v>
      </c>
      <c r="C27" s="235">
        <v>90.5</v>
      </c>
      <c r="D27" s="221">
        <v>96.1</v>
      </c>
    </row>
    <row r="28" spans="1:4">
      <c r="A28" s="296"/>
      <c r="B28" s="220" t="s">
        <v>545</v>
      </c>
      <c r="C28" s="235">
        <v>108.4</v>
      </c>
      <c r="D28" s="221">
        <v>115.1</v>
      </c>
    </row>
    <row r="29" spans="1:4">
      <c r="A29" s="293">
        <v>7</v>
      </c>
      <c r="B29" s="228" t="s">
        <v>2500</v>
      </c>
      <c r="C29" s="235">
        <v>1652.2999999999997</v>
      </c>
      <c r="D29" s="221">
        <v>1754.8000000000002</v>
      </c>
    </row>
    <row r="30" spans="1:4">
      <c r="A30" s="296"/>
      <c r="B30" s="220" t="s">
        <v>2562</v>
      </c>
      <c r="C30" s="235">
        <v>1227.3</v>
      </c>
      <c r="D30" s="221">
        <v>1303.4000000000001</v>
      </c>
    </row>
    <row r="31" spans="1:4">
      <c r="A31" s="296"/>
      <c r="B31" s="220" t="s">
        <v>548</v>
      </c>
      <c r="C31" s="235">
        <v>149.80000000000001</v>
      </c>
      <c r="D31" s="221">
        <v>159.19999999999999</v>
      </c>
    </row>
    <row r="32" spans="1:4">
      <c r="A32" s="296"/>
      <c r="B32" s="220" t="s">
        <v>549</v>
      </c>
      <c r="C32" s="235">
        <v>234.6</v>
      </c>
      <c r="D32" s="221">
        <v>249.2</v>
      </c>
    </row>
    <row r="33" spans="1:4">
      <c r="A33" s="296"/>
      <c r="B33" s="220" t="s">
        <v>550</v>
      </c>
      <c r="C33" s="235">
        <v>40.6</v>
      </c>
      <c r="D33" s="221">
        <v>43</v>
      </c>
    </row>
    <row r="34" spans="1:4">
      <c r="A34" s="293">
        <v>8</v>
      </c>
      <c r="B34" s="228" t="s">
        <v>2502</v>
      </c>
      <c r="C34" s="235">
        <v>515.29999999999995</v>
      </c>
      <c r="D34" s="221">
        <v>547.29999999999995</v>
      </c>
    </row>
    <row r="35" spans="1:4">
      <c r="A35" s="293">
        <v>9</v>
      </c>
      <c r="B35" s="228" t="s">
        <v>2504</v>
      </c>
      <c r="C35" s="235">
        <v>3205.6000000000008</v>
      </c>
      <c r="D35" s="221">
        <v>3403.9000000000005</v>
      </c>
    </row>
    <row r="36" spans="1:4">
      <c r="A36" s="296"/>
      <c r="B36" s="220" t="s">
        <v>2563</v>
      </c>
      <c r="C36" s="235">
        <v>2402.5</v>
      </c>
      <c r="D36" s="221">
        <v>2551.1999999999998</v>
      </c>
    </row>
    <row r="37" spans="1:4">
      <c r="A37" s="296"/>
      <c r="B37" s="220" t="s">
        <v>556</v>
      </c>
      <c r="C37" s="235">
        <v>15.5</v>
      </c>
      <c r="D37" s="221">
        <v>16.399999999999999</v>
      </c>
    </row>
    <row r="38" spans="1:4">
      <c r="A38" s="296"/>
      <c r="B38" s="220" t="s">
        <v>557</v>
      </c>
      <c r="C38" s="235">
        <v>22.8</v>
      </c>
      <c r="D38" s="221">
        <v>24.3</v>
      </c>
    </row>
    <row r="39" spans="1:4">
      <c r="A39" s="296"/>
      <c r="B39" s="220" t="s">
        <v>558</v>
      </c>
      <c r="C39" s="235">
        <v>66.400000000000006</v>
      </c>
      <c r="D39" s="221">
        <v>70.5</v>
      </c>
    </row>
    <row r="40" spans="1:4">
      <c r="A40" s="296"/>
      <c r="B40" s="220" t="s">
        <v>559</v>
      </c>
      <c r="C40" s="235">
        <v>75.8</v>
      </c>
      <c r="D40" s="221">
        <v>80.5</v>
      </c>
    </row>
    <row r="41" spans="1:4">
      <c r="A41" s="296"/>
      <c r="B41" s="220" t="s">
        <v>560</v>
      </c>
      <c r="C41" s="235">
        <v>65.400000000000006</v>
      </c>
      <c r="D41" s="221">
        <v>69.400000000000006</v>
      </c>
    </row>
    <row r="42" spans="1:4">
      <c r="A42" s="296"/>
      <c r="B42" s="220" t="s">
        <v>562</v>
      </c>
      <c r="C42" s="235">
        <v>171.4</v>
      </c>
      <c r="D42" s="221">
        <v>181.8</v>
      </c>
    </row>
    <row r="43" spans="1:4">
      <c r="A43" s="296"/>
      <c r="B43" s="220" t="s">
        <v>563</v>
      </c>
      <c r="C43" s="235">
        <v>73.900000000000006</v>
      </c>
      <c r="D43" s="221">
        <v>78.599999999999994</v>
      </c>
    </row>
    <row r="44" spans="1:4">
      <c r="A44" s="296"/>
      <c r="B44" s="220" t="s">
        <v>564</v>
      </c>
      <c r="C44" s="235">
        <v>101.5</v>
      </c>
      <c r="D44" s="221">
        <v>107.8</v>
      </c>
    </row>
    <row r="45" spans="1:4">
      <c r="A45" s="296"/>
      <c r="B45" s="220" t="s">
        <v>565</v>
      </c>
      <c r="C45" s="235">
        <v>210.4</v>
      </c>
      <c r="D45" s="221">
        <v>223.4</v>
      </c>
    </row>
    <row r="46" spans="1:4">
      <c r="A46" s="293">
        <v>10</v>
      </c>
      <c r="B46" s="228" t="s">
        <v>2505</v>
      </c>
      <c r="C46" s="235">
        <v>1476.1000000000001</v>
      </c>
      <c r="D46" s="221">
        <v>1567.2000000000003</v>
      </c>
    </row>
    <row r="47" spans="1:4">
      <c r="A47" s="296"/>
      <c r="B47" s="220" t="s">
        <v>2564</v>
      </c>
      <c r="C47" s="235">
        <v>1060.9000000000001</v>
      </c>
      <c r="D47" s="221">
        <v>1126.5999999999999</v>
      </c>
    </row>
    <row r="48" spans="1:4">
      <c r="A48" s="296"/>
      <c r="B48" s="220" t="s">
        <v>568</v>
      </c>
      <c r="C48" s="235">
        <v>119.8</v>
      </c>
      <c r="D48" s="221">
        <v>127.2</v>
      </c>
    </row>
    <row r="49" spans="1:4">
      <c r="A49" s="296"/>
      <c r="B49" s="220" t="s">
        <v>569</v>
      </c>
      <c r="C49" s="235">
        <v>79.400000000000006</v>
      </c>
      <c r="D49" s="221">
        <v>84.4</v>
      </c>
    </row>
    <row r="50" spans="1:4">
      <c r="A50" s="296"/>
      <c r="B50" s="220" t="s">
        <v>570</v>
      </c>
      <c r="C50" s="235">
        <v>27.4</v>
      </c>
      <c r="D50" s="221">
        <v>29</v>
      </c>
    </row>
    <row r="51" spans="1:4">
      <c r="A51" s="296"/>
      <c r="B51" s="220" t="s">
        <v>571</v>
      </c>
      <c r="C51" s="235">
        <v>16.600000000000001</v>
      </c>
      <c r="D51" s="221">
        <v>17.7</v>
      </c>
    </row>
    <row r="52" spans="1:4">
      <c r="A52" s="296"/>
      <c r="B52" s="220" t="s">
        <v>572</v>
      </c>
      <c r="C52" s="235">
        <v>55.5</v>
      </c>
      <c r="D52" s="221">
        <v>58.7</v>
      </c>
    </row>
    <row r="53" spans="1:4">
      <c r="A53" s="296"/>
      <c r="B53" s="220" t="s">
        <v>573</v>
      </c>
      <c r="C53" s="235">
        <v>54.9</v>
      </c>
      <c r="D53" s="221">
        <v>58.2</v>
      </c>
    </row>
    <row r="54" spans="1:4">
      <c r="A54" s="296"/>
      <c r="B54" s="220" t="s">
        <v>574</v>
      </c>
      <c r="C54" s="235">
        <v>28.6</v>
      </c>
      <c r="D54" s="221">
        <v>30.4</v>
      </c>
    </row>
    <row r="55" spans="1:4">
      <c r="A55" s="296"/>
      <c r="B55" s="220" t="s">
        <v>575</v>
      </c>
      <c r="C55" s="235">
        <v>33</v>
      </c>
      <c r="D55" s="221">
        <v>35</v>
      </c>
    </row>
    <row r="56" spans="1:4">
      <c r="A56" s="293">
        <v>11</v>
      </c>
      <c r="B56" s="228" t="s">
        <v>2506</v>
      </c>
      <c r="C56" s="235">
        <v>3582.5000000000005</v>
      </c>
      <c r="D56" s="221">
        <v>3804.8000000000011</v>
      </c>
    </row>
    <row r="57" spans="1:4">
      <c r="A57" s="296"/>
      <c r="B57" s="220" t="s">
        <v>2565</v>
      </c>
      <c r="C57" s="235">
        <v>2930.8</v>
      </c>
      <c r="D57" s="221">
        <v>3112.5</v>
      </c>
    </row>
    <row r="58" spans="1:4">
      <c r="A58" s="296"/>
      <c r="B58" s="220" t="s">
        <v>579</v>
      </c>
      <c r="C58" s="235">
        <v>65.5</v>
      </c>
      <c r="D58" s="221">
        <v>69.5</v>
      </c>
    </row>
    <row r="59" spans="1:4">
      <c r="A59" s="296"/>
      <c r="B59" s="220" t="s">
        <v>580</v>
      </c>
      <c r="C59" s="235">
        <v>28.6</v>
      </c>
      <c r="D59" s="221">
        <v>30.6</v>
      </c>
    </row>
    <row r="60" spans="1:4">
      <c r="A60" s="296"/>
      <c r="B60" s="220" t="s">
        <v>581</v>
      </c>
      <c r="C60" s="235">
        <v>31.5</v>
      </c>
      <c r="D60" s="221">
        <v>33.4</v>
      </c>
    </row>
    <row r="61" spans="1:4">
      <c r="A61" s="296"/>
      <c r="B61" s="220" t="s">
        <v>582</v>
      </c>
      <c r="C61" s="235">
        <v>91.7</v>
      </c>
      <c r="D61" s="221">
        <v>97.3</v>
      </c>
    </row>
    <row r="62" spans="1:4">
      <c r="A62" s="296"/>
      <c r="B62" s="220" t="s">
        <v>583</v>
      </c>
      <c r="C62" s="235">
        <v>30.9</v>
      </c>
      <c r="D62" s="221">
        <v>32.799999999999997</v>
      </c>
    </row>
    <row r="63" spans="1:4">
      <c r="A63" s="296"/>
      <c r="B63" s="220" t="s">
        <v>584</v>
      </c>
      <c r="C63" s="235">
        <v>15.9</v>
      </c>
      <c r="D63" s="221">
        <v>16.8</v>
      </c>
    </row>
    <row r="64" spans="1:4">
      <c r="A64" s="296"/>
      <c r="B64" s="220" t="s">
        <v>585</v>
      </c>
      <c r="C64" s="235">
        <v>55.5</v>
      </c>
      <c r="D64" s="221">
        <v>58.8</v>
      </c>
    </row>
    <row r="65" spans="1:4">
      <c r="A65" s="296"/>
      <c r="B65" s="220" t="s">
        <v>586</v>
      </c>
      <c r="C65" s="235">
        <v>198.5</v>
      </c>
      <c r="D65" s="221">
        <v>211</v>
      </c>
    </row>
    <row r="66" spans="1:4">
      <c r="A66" s="296"/>
      <c r="B66" s="220" t="s">
        <v>587</v>
      </c>
      <c r="C66" s="235">
        <v>29.4</v>
      </c>
      <c r="D66" s="221">
        <v>31.3</v>
      </c>
    </row>
    <row r="67" spans="1:4">
      <c r="A67" s="296"/>
      <c r="B67" s="220" t="s">
        <v>588</v>
      </c>
      <c r="C67" s="235">
        <v>26.8</v>
      </c>
      <c r="D67" s="221">
        <v>28.5</v>
      </c>
    </row>
    <row r="68" spans="1:4">
      <c r="A68" s="296"/>
      <c r="B68" s="220" t="s">
        <v>589</v>
      </c>
      <c r="C68" s="235">
        <v>77.400000000000006</v>
      </c>
      <c r="D68" s="221">
        <v>82.3</v>
      </c>
    </row>
    <row r="69" spans="1:4">
      <c r="A69" s="293">
        <v>12</v>
      </c>
      <c r="B69" s="228" t="s">
        <v>2507</v>
      </c>
      <c r="C69" s="235">
        <v>3114.8</v>
      </c>
      <c r="D69" s="221">
        <v>3307.9000000000005</v>
      </c>
    </row>
    <row r="70" spans="1:4">
      <c r="A70" s="296"/>
      <c r="B70" s="220" t="s">
        <v>2566</v>
      </c>
      <c r="C70" s="235">
        <v>2765</v>
      </c>
      <c r="D70" s="221">
        <v>2936.4</v>
      </c>
    </row>
    <row r="71" spans="1:4">
      <c r="A71" s="296"/>
      <c r="B71" s="220" t="s">
        <v>592</v>
      </c>
      <c r="C71" s="235">
        <v>68.8</v>
      </c>
      <c r="D71" s="221">
        <v>72.900000000000006</v>
      </c>
    </row>
    <row r="72" spans="1:4">
      <c r="A72" s="296"/>
      <c r="B72" s="220" t="s">
        <v>593</v>
      </c>
      <c r="C72" s="235">
        <v>80.8</v>
      </c>
      <c r="D72" s="221">
        <v>85.8</v>
      </c>
    </row>
    <row r="73" spans="1:4">
      <c r="A73" s="296"/>
      <c r="B73" s="220" t="s">
        <v>594</v>
      </c>
      <c r="C73" s="235">
        <v>57.9</v>
      </c>
      <c r="D73" s="221">
        <v>61.4</v>
      </c>
    </row>
    <row r="74" spans="1:4">
      <c r="A74" s="296"/>
      <c r="B74" s="220" t="s">
        <v>563</v>
      </c>
      <c r="C74" s="235">
        <v>23.7</v>
      </c>
      <c r="D74" s="221">
        <v>25.3</v>
      </c>
    </row>
    <row r="75" spans="1:4">
      <c r="A75" s="296"/>
      <c r="B75" s="220" t="s">
        <v>595</v>
      </c>
      <c r="C75" s="235">
        <v>38.200000000000003</v>
      </c>
      <c r="D75" s="221">
        <v>40.6</v>
      </c>
    </row>
    <row r="76" spans="1:4">
      <c r="A76" s="296"/>
      <c r="B76" s="220" t="s">
        <v>596</v>
      </c>
      <c r="C76" s="235">
        <v>37.1</v>
      </c>
      <c r="D76" s="221">
        <v>39.4</v>
      </c>
    </row>
    <row r="77" spans="1:4">
      <c r="A77" s="296"/>
      <c r="B77" s="220" t="s">
        <v>597</v>
      </c>
      <c r="C77" s="235">
        <v>43.3</v>
      </c>
      <c r="D77" s="221">
        <v>46.1</v>
      </c>
    </row>
    <row r="78" spans="1:4">
      <c r="A78" s="293">
        <v>13</v>
      </c>
      <c r="B78" s="228" t="s">
        <v>2508</v>
      </c>
      <c r="C78" s="235">
        <v>3404.5</v>
      </c>
      <c r="D78" s="221">
        <v>3615.4</v>
      </c>
    </row>
    <row r="79" spans="1:4">
      <c r="A79" s="296"/>
      <c r="B79" s="220" t="s">
        <v>2567</v>
      </c>
      <c r="C79" s="235">
        <v>2717.8</v>
      </c>
      <c r="D79" s="221">
        <v>2886.2</v>
      </c>
    </row>
    <row r="80" spans="1:4">
      <c r="A80" s="296"/>
      <c r="B80" s="220" t="s">
        <v>599</v>
      </c>
      <c r="C80" s="235">
        <v>114.8</v>
      </c>
      <c r="D80" s="221">
        <v>121.9</v>
      </c>
    </row>
    <row r="81" spans="1:4">
      <c r="A81" s="296"/>
      <c r="B81" s="220" t="s">
        <v>600</v>
      </c>
      <c r="C81" s="235">
        <v>67.099999999999994</v>
      </c>
      <c r="D81" s="221">
        <v>71.3</v>
      </c>
    </row>
    <row r="82" spans="1:4">
      <c r="A82" s="296"/>
      <c r="B82" s="220" t="s">
        <v>601</v>
      </c>
      <c r="C82" s="235">
        <v>63.2</v>
      </c>
      <c r="D82" s="221">
        <v>67</v>
      </c>
    </row>
    <row r="83" spans="1:4">
      <c r="A83" s="296"/>
      <c r="B83" s="220" t="s">
        <v>602</v>
      </c>
      <c r="C83" s="235">
        <v>78.7</v>
      </c>
      <c r="D83" s="221">
        <v>83.7</v>
      </c>
    </row>
    <row r="84" spans="1:4">
      <c r="A84" s="296"/>
      <c r="B84" s="220" t="s">
        <v>603</v>
      </c>
      <c r="C84" s="235">
        <v>129.1</v>
      </c>
      <c r="D84" s="221">
        <v>136.9</v>
      </c>
    </row>
    <row r="85" spans="1:4">
      <c r="A85" s="296"/>
      <c r="B85" s="220" t="s">
        <v>604</v>
      </c>
      <c r="C85" s="235">
        <v>95</v>
      </c>
      <c r="D85" s="221">
        <v>101</v>
      </c>
    </row>
    <row r="86" spans="1:4">
      <c r="A86" s="296"/>
      <c r="B86" s="220" t="s">
        <v>605</v>
      </c>
      <c r="C86" s="235">
        <v>138.80000000000001</v>
      </c>
      <c r="D86" s="221">
        <v>147.4</v>
      </c>
    </row>
    <row r="87" spans="1:4">
      <c r="A87" s="293">
        <v>14</v>
      </c>
      <c r="B87" s="228" t="s">
        <v>2509</v>
      </c>
      <c r="C87" s="235">
        <v>2548.3000000000002</v>
      </c>
      <c r="D87" s="221">
        <v>2706.3</v>
      </c>
    </row>
    <row r="88" spans="1:4">
      <c r="A88" s="296"/>
      <c r="B88" s="220" t="s">
        <v>2568</v>
      </c>
      <c r="C88" s="235">
        <v>2101.6999999999998</v>
      </c>
      <c r="D88" s="221">
        <v>2232.1</v>
      </c>
    </row>
    <row r="89" spans="1:4">
      <c r="A89" s="296"/>
      <c r="B89" s="220" t="s">
        <v>608</v>
      </c>
      <c r="C89" s="235">
        <v>38.9</v>
      </c>
      <c r="D89" s="221">
        <v>41</v>
      </c>
    </row>
    <row r="90" spans="1:4">
      <c r="A90" s="296"/>
      <c r="B90" s="220" t="s">
        <v>609</v>
      </c>
      <c r="C90" s="235">
        <v>62.3</v>
      </c>
      <c r="D90" s="221">
        <v>66.099999999999994</v>
      </c>
    </row>
    <row r="91" spans="1:4">
      <c r="A91" s="296"/>
      <c r="B91" s="220" t="s">
        <v>610</v>
      </c>
      <c r="C91" s="235">
        <v>216.3</v>
      </c>
      <c r="D91" s="221">
        <v>229.8</v>
      </c>
    </row>
    <row r="92" spans="1:4">
      <c r="A92" s="296"/>
      <c r="B92" s="220" t="s">
        <v>611</v>
      </c>
      <c r="C92" s="235">
        <v>41.4</v>
      </c>
      <c r="D92" s="221">
        <v>44.1</v>
      </c>
    </row>
    <row r="93" spans="1:4">
      <c r="A93" s="296"/>
      <c r="B93" s="220" t="s">
        <v>612</v>
      </c>
      <c r="C93" s="235">
        <v>41.2</v>
      </c>
      <c r="D93" s="221">
        <v>43.9</v>
      </c>
    </row>
    <row r="94" spans="1:4">
      <c r="A94" s="296"/>
      <c r="B94" s="220" t="s">
        <v>613</v>
      </c>
      <c r="C94" s="235">
        <v>46.5</v>
      </c>
      <c r="D94" s="221">
        <v>49.3</v>
      </c>
    </row>
    <row r="95" spans="1:4">
      <c r="A95" s="293">
        <v>15</v>
      </c>
      <c r="B95" s="228" t="s">
        <v>2510</v>
      </c>
      <c r="C95" s="235">
        <v>2003.1</v>
      </c>
      <c r="D95" s="221">
        <v>2127.5000000000005</v>
      </c>
    </row>
    <row r="96" spans="1:4">
      <c r="A96" s="296"/>
      <c r="B96" s="220" t="s">
        <v>2569</v>
      </c>
      <c r="C96" s="235">
        <v>1568.2</v>
      </c>
      <c r="D96" s="221">
        <v>1665.4</v>
      </c>
    </row>
    <row r="97" spans="1:4">
      <c r="A97" s="296"/>
      <c r="B97" s="220" t="s">
        <v>616</v>
      </c>
      <c r="C97" s="235">
        <v>34.6</v>
      </c>
      <c r="D97" s="221">
        <v>36.9</v>
      </c>
    </row>
    <row r="98" spans="1:4">
      <c r="A98" s="296"/>
      <c r="B98" s="220" t="s">
        <v>617</v>
      </c>
      <c r="C98" s="235">
        <v>68.599999999999994</v>
      </c>
      <c r="D98" s="221">
        <v>72.900000000000006</v>
      </c>
    </row>
    <row r="99" spans="1:4">
      <c r="A99" s="296"/>
      <c r="B99" s="220" t="s">
        <v>618</v>
      </c>
      <c r="C99" s="235">
        <v>90.4</v>
      </c>
      <c r="D99" s="221">
        <v>96</v>
      </c>
    </row>
    <row r="100" spans="1:4">
      <c r="A100" s="296"/>
      <c r="B100" s="220" t="s">
        <v>619</v>
      </c>
      <c r="C100" s="235">
        <v>95</v>
      </c>
      <c r="D100" s="221">
        <v>100.9</v>
      </c>
    </row>
    <row r="101" spans="1:4">
      <c r="A101" s="296"/>
      <c r="B101" s="220" t="s">
        <v>620</v>
      </c>
      <c r="C101" s="235">
        <v>115.8</v>
      </c>
      <c r="D101" s="221">
        <v>122.9</v>
      </c>
    </row>
    <row r="102" spans="1:4">
      <c r="A102" s="296"/>
      <c r="B102" s="220" t="s">
        <v>621</v>
      </c>
      <c r="C102" s="235">
        <v>30.5</v>
      </c>
      <c r="D102" s="221">
        <v>32.5</v>
      </c>
    </row>
    <row r="103" spans="1:4">
      <c r="A103" s="293">
        <v>16</v>
      </c>
      <c r="B103" s="228" t="s">
        <v>2511</v>
      </c>
      <c r="C103" s="235">
        <v>3211.9999999999995</v>
      </c>
      <c r="D103" s="221">
        <v>3411.3999999999996</v>
      </c>
    </row>
    <row r="104" spans="1:4">
      <c r="A104" s="296"/>
      <c r="B104" s="220" t="s">
        <v>2570</v>
      </c>
      <c r="C104" s="235">
        <v>2669</v>
      </c>
      <c r="D104" s="221">
        <v>2834.4</v>
      </c>
    </row>
    <row r="105" spans="1:4">
      <c r="A105" s="296"/>
      <c r="B105" s="220" t="s">
        <v>624</v>
      </c>
      <c r="C105" s="235">
        <v>344.2</v>
      </c>
      <c r="D105" s="221">
        <v>365.7</v>
      </c>
    </row>
    <row r="106" spans="1:4">
      <c r="A106" s="296"/>
      <c r="B106" s="220" t="s">
        <v>625</v>
      </c>
      <c r="C106" s="235">
        <v>55.1</v>
      </c>
      <c r="D106" s="221">
        <v>58.5</v>
      </c>
    </row>
    <row r="107" spans="1:4">
      <c r="A107" s="296"/>
      <c r="B107" s="220" t="s">
        <v>626</v>
      </c>
      <c r="C107" s="235">
        <v>54.2</v>
      </c>
      <c r="D107" s="221">
        <v>57.7</v>
      </c>
    </row>
    <row r="108" spans="1:4">
      <c r="A108" s="296"/>
      <c r="B108" s="220" t="s">
        <v>627</v>
      </c>
      <c r="C108" s="235">
        <v>53.3</v>
      </c>
      <c r="D108" s="221">
        <v>56.6</v>
      </c>
    </row>
    <row r="109" spans="1:4">
      <c r="A109" s="296"/>
      <c r="B109" s="220" t="s">
        <v>628</v>
      </c>
      <c r="C109" s="235">
        <v>36.200000000000003</v>
      </c>
      <c r="D109" s="221">
        <v>38.5</v>
      </c>
    </row>
    <row r="110" spans="1:4">
      <c r="A110" s="293">
        <v>17</v>
      </c>
      <c r="B110" s="228" t="s">
        <v>2512</v>
      </c>
      <c r="C110" s="235">
        <v>6735.4000000000005</v>
      </c>
      <c r="D110" s="221">
        <v>7153</v>
      </c>
    </row>
    <row r="111" spans="1:4">
      <c r="A111" s="296"/>
      <c r="B111" s="220" t="s">
        <v>2571</v>
      </c>
      <c r="C111" s="235">
        <v>5820.3</v>
      </c>
      <c r="D111" s="221">
        <v>6181.2</v>
      </c>
    </row>
    <row r="112" spans="1:4">
      <c r="A112" s="296"/>
      <c r="B112" s="220" t="s">
        <v>631</v>
      </c>
      <c r="C112" s="235">
        <v>46.9</v>
      </c>
      <c r="D112" s="221">
        <v>49.8</v>
      </c>
    </row>
    <row r="113" spans="1:4">
      <c r="A113" s="296"/>
      <c r="B113" s="220" t="s">
        <v>632</v>
      </c>
      <c r="C113" s="235">
        <v>15.2</v>
      </c>
      <c r="D113" s="221">
        <v>16.100000000000001</v>
      </c>
    </row>
    <row r="114" spans="1:4">
      <c r="A114" s="296"/>
      <c r="B114" s="220" t="s">
        <v>633</v>
      </c>
      <c r="C114" s="235">
        <v>70.599999999999994</v>
      </c>
      <c r="D114" s="221">
        <v>74.900000000000006</v>
      </c>
    </row>
    <row r="115" spans="1:4">
      <c r="A115" s="296"/>
      <c r="B115" s="220" t="s">
        <v>634</v>
      </c>
      <c r="C115" s="235">
        <v>141.6</v>
      </c>
      <c r="D115" s="221">
        <v>150.30000000000001</v>
      </c>
    </row>
    <row r="116" spans="1:4">
      <c r="A116" s="296"/>
      <c r="B116" s="220" t="s">
        <v>635</v>
      </c>
      <c r="C116" s="235">
        <v>153.5</v>
      </c>
      <c r="D116" s="221">
        <v>162.9</v>
      </c>
    </row>
    <row r="117" spans="1:4">
      <c r="A117" s="296"/>
      <c r="B117" s="220" t="s">
        <v>636</v>
      </c>
      <c r="C117" s="235">
        <v>392.3</v>
      </c>
      <c r="D117" s="221">
        <v>416.8</v>
      </c>
    </row>
    <row r="118" spans="1:4">
      <c r="A118" s="296"/>
      <c r="B118" s="220" t="s">
        <v>637</v>
      </c>
      <c r="C118" s="235">
        <v>95</v>
      </c>
      <c r="D118" s="221">
        <v>101</v>
      </c>
    </row>
    <row r="119" spans="1:4">
      <c r="A119" s="293">
        <v>18</v>
      </c>
      <c r="B119" s="228" t="s">
        <v>2513</v>
      </c>
      <c r="C119" s="235">
        <v>6408.2</v>
      </c>
      <c r="D119" s="221">
        <v>6805.6999999999989</v>
      </c>
    </row>
    <row r="120" spans="1:4">
      <c r="A120" s="296"/>
      <c r="B120" s="220" t="s">
        <v>2572</v>
      </c>
      <c r="C120" s="235">
        <v>5564.5</v>
      </c>
      <c r="D120" s="221">
        <v>5909.4</v>
      </c>
    </row>
    <row r="121" spans="1:4">
      <c r="A121" s="296"/>
      <c r="B121" s="220" t="s">
        <v>639</v>
      </c>
      <c r="C121" s="235">
        <v>122.3</v>
      </c>
      <c r="D121" s="221">
        <v>129.80000000000001</v>
      </c>
    </row>
    <row r="122" spans="1:4">
      <c r="A122" s="296"/>
      <c r="B122" s="220" t="s">
        <v>640</v>
      </c>
      <c r="C122" s="235">
        <v>64.8</v>
      </c>
      <c r="D122" s="221">
        <v>68.900000000000006</v>
      </c>
    </row>
    <row r="123" spans="1:4">
      <c r="A123" s="296"/>
      <c r="B123" s="220" t="s">
        <v>641</v>
      </c>
      <c r="C123" s="235">
        <v>421.4</v>
      </c>
      <c r="D123" s="221">
        <v>447.5</v>
      </c>
    </row>
    <row r="124" spans="1:4">
      <c r="A124" s="296"/>
      <c r="B124" s="220" t="s">
        <v>642</v>
      </c>
      <c r="C124" s="235">
        <v>54.4</v>
      </c>
      <c r="D124" s="221">
        <v>58</v>
      </c>
    </row>
    <row r="125" spans="1:4">
      <c r="A125" s="296"/>
      <c r="B125" s="220" t="s">
        <v>643</v>
      </c>
      <c r="C125" s="235">
        <v>70</v>
      </c>
      <c r="D125" s="221">
        <v>74.400000000000006</v>
      </c>
    </row>
    <row r="126" spans="1:4">
      <c r="A126" s="296"/>
      <c r="B126" s="220" t="s">
        <v>644</v>
      </c>
      <c r="C126" s="235">
        <v>28.1</v>
      </c>
      <c r="D126" s="221">
        <v>29.7</v>
      </c>
    </row>
    <row r="127" spans="1:4">
      <c r="A127" s="296"/>
      <c r="B127" s="220" t="s">
        <v>645</v>
      </c>
      <c r="C127" s="235">
        <v>82.7</v>
      </c>
      <c r="D127" s="221">
        <v>88</v>
      </c>
    </row>
    <row r="128" spans="1:4">
      <c r="A128" s="293">
        <v>19</v>
      </c>
      <c r="B128" s="228" t="s">
        <v>2514</v>
      </c>
      <c r="C128" s="235">
        <v>2970</v>
      </c>
      <c r="D128" s="221">
        <v>3154</v>
      </c>
    </row>
    <row r="129" spans="1:4">
      <c r="A129" s="296"/>
      <c r="B129" s="220" t="s">
        <v>2573</v>
      </c>
      <c r="C129" s="235">
        <v>2547.1</v>
      </c>
      <c r="D129" s="221">
        <v>2705.1</v>
      </c>
    </row>
    <row r="130" spans="1:4">
      <c r="A130" s="296"/>
      <c r="B130" s="220" t="s">
        <v>2515</v>
      </c>
      <c r="C130" s="235">
        <v>147.30000000000001</v>
      </c>
      <c r="D130" s="221">
        <v>156.30000000000001</v>
      </c>
    </row>
    <row r="131" spans="1:4">
      <c r="A131" s="296"/>
      <c r="B131" s="220" t="s">
        <v>648</v>
      </c>
      <c r="C131" s="235">
        <v>87.3</v>
      </c>
      <c r="D131" s="221">
        <v>92.6</v>
      </c>
    </row>
    <row r="132" spans="1:4">
      <c r="A132" s="296"/>
      <c r="B132" s="220" t="s">
        <v>2516</v>
      </c>
      <c r="C132" s="235">
        <v>45.7</v>
      </c>
      <c r="D132" s="221">
        <v>48.4</v>
      </c>
    </row>
    <row r="133" spans="1:4">
      <c r="A133" s="296"/>
      <c r="B133" s="220" t="s">
        <v>650</v>
      </c>
      <c r="C133" s="235">
        <v>98.7</v>
      </c>
      <c r="D133" s="221">
        <v>104.9</v>
      </c>
    </row>
    <row r="134" spans="1:4">
      <c r="A134" s="296"/>
      <c r="B134" s="220" t="s">
        <v>651</v>
      </c>
      <c r="C134" s="235">
        <v>43.9</v>
      </c>
      <c r="D134" s="221">
        <v>46.7</v>
      </c>
    </row>
    <row r="135" spans="1:4">
      <c r="A135" s="293">
        <v>20</v>
      </c>
      <c r="B135" s="228" t="s">
        <v>2517</v>
      </c>
      <c r="C135" s="235">
        <v>8021.4000000000015</v>
      </c>
      <c r="D135" s="221">
        <v>8519.1</v>
      </c>
    </row>
    <row r="136" spans="1:4">
      <c r="A136" s="296"/>
      <c r="B136" s="220" t="s">
        <v>2574</v>
      </c>
      <c r="C136" s="235">
        <v>6775.6</v>
      </c>
      <c r="D136" s="221">
        <v>7195.7</v>
      </c>
    </row>
    <row r="137" spans="1:4">
      <c r="A137" s="296"/>
      <c r="B137" s="220" t="s">
        <v>2518</v>
      </c>
      <c r="C137" s="235">
        <v>226</v>
      </c>
      <c r="D137" s="221">
        <v>240.1</v>
      </c>
    </row>
    <row r="138" spans="1:4">
      <c r="A138" s="296"/>
      <c r="B138" s="220" t="s">
        <v>654</v>
      </c>
      <c r="C138" s="235">
        <v>72.8</v>
      </c>
      <c r="D138" s="221">
        <v>77.3</v>
      </c>
    </row>
    <row r="139" spans="1:4">
      <c r="A139" s="296"/>
      <c r="B139" s="220" t="s">
        <v>655</v>
      </c>
      <c r="C139" s="235">
        <v>228</v>
      </c>
      <c r="D139" s="221">
        <v>242.2</v>
      </c>
    </row>
    <row r="140" spans="1:4">
      <c r="A140" s="296"/>
      <c r="B140" s="220" t="s">
        <v>656</v>
      </c>
      <c r="C140" s="235">
        <v>79.5</v>
      </c>
      <c r="D140" s="221">
        <v>84.6</v>
      </c>
    </row>
    <row r="141" spans="1:4">
      <c r="A141" s="296"/>
      <c r="B141" s="220" t="s">
        <v>657</v>
      </c>
      <c r="C141" s="235">
        <v>150.6</v>
      </c>
      <c r="D141" s="221">
        <v>159.80000000000001</v>
      </c>
    </row>
    <row r="142" spans="1:4">
      <c r="A142" s="296"/>
      <c r="B142" s="220" t="s">
        <v>658</v>
      </c>
      <c r="C142" s="235">
        <v>85.7</v>
      </c>
      <c r="D142" s="221">
        <v>91.1</v>
      </c>
    </row>
    <row r="143" spans="1:4">
      <c r="A143" s="296"/>
      <c r="B143" s="220" t="s">
        <v>659</v>
      </c>
      <c r="C143" s="235">
        <v>169.6</v>
      </c>
      <c r="D143" s="221">
        <v>180.3</v>
      </c>
    </row>
    <row r="144" spans="1:4">
      <c r="A144" s="296"/>
      <c r="B144" s="220" t="s">
        <v>660</v>
      </c>
      <c r="C144" s="235">
        <v>30.8</v>
      </c>
      <c r="D144" s="221">
        <v>32.6</v>
      </c>
    </row>
    <row r="145" spans="1:4">
      <c r="A145" s="296"/>
      <c r="B145" s="220" t="s">
        <v>661</v>
      </c>
      <c r="C145" s="235">
        <v>83.1</v>
      </c>
      <c r="D145" s="221">
        <v>88.3</v>
      </c>
    </row>
    <row r="146" spans="1:4">
      <c r="A146" s="296"/>
      <c r="B146" s="220" t="s">
        <v>662</v>
      </c>
      <c r="C146" s="235">
        <v>119.7</v>
      </c>
      <c r="D146" s="221">
        <v>127.1</v>
      </c>
    </row>
    <row r="147" spans="1:4">
      <c r="A147" s="293">
        <v>21</v>
      </c>
      <c r="B147" s="228" t="s">
        <v>2519</v>
      </c>
      <c r="C147" s="235">
        <v>6875.2999999999993</v>
      </c>
      <c r="D147" s="221">
        <v>7301.0000000000009</v>
      </c>
    </row>
    <row r="148" spans="1:4">
      <c r="A148" s="296"/>
      <c r="B148" s="220" t="s">
        <v>2575</v>
      </c>
      <c r="C148" s="235">
        <v>4951.6000000000004</v>
      </c>
      <c r="D148" s="221">
        <v>5258.6</v>
      </c>
    </row>
    <row r="149" spans="1:4">
      <c r="A149" s="296"/>
      <c r="B149" s="220" t="s">
        <v>664</v>
      </c>
      <c r="C149" s="235">
        <v>100.5</v>
      </c>
      <c r="D149" s="221">
        <v>106.8</v>
      </c>
    </row>
    <row r="150" spans="1:4">
      <c r="A150" s="296"/>
      <c r="B150" s="220" t="s">
        <v>665</v>
      </c>
      <c r="C150" s="235">
        <v>128.1</v>
      </c>
      <c r="D150" s="221">
        <v>136.1</v>
      </c>
    </row>
    <row r="151" spans="1:4">
      <c r="A151" s="296"/>
      <c r="B151" s="220" t="s">
        <v>666</v>
      </c>
      <c r="C151" s="235">
        <v>257.39999999999998</v>
      </c>
      <c r="D151" s="221">
        <v>273.5</v>
      </c>
    </row>
    <row r="152" spans="1:4">
      <c r="A152" s="296"/>
      <c r="B152" s="220" t="s">
        <v>667</v>
      </c>
      <c r="C152" s="235">
        <v>120.6</v>
      </c>
      <c r="D152" s="221">
        <v>128.1</v>
      </c>
    </row>
    <row r="153" spans="1:4">
      <c r="A153" s="296"/>
      <c r="B153" s="220" t="s">
        <v>668</v>
      </c>
      <c r="C153" s="235">
        <v>134.19999999999999</v>
      </c>
      <c r="D153" s="221">
        <v>142.4</v>
      </c>
    </row>
    <row r="154" spans="1:4">
      <c r="A154" s="296"/>
      <c r="B154" s="220" t="s">
        <v>669</v>
      </c>
      <c r="C154" s="235">
        <v>53.2</v>
      </c>
      <c r="D154" s="221">
        <v>56.5</v>
      </c>
    </row>
    <row r="155" spans="1:4">
      <c r="A155" s="296"/>
      <c r="B155" s="220" t="s">
        <v>670</v>
      </c>
      <c r="C155" s="235">
        <v>132.5</v>
      </c>
      <c r="D155" s="221">
        <v>140.69999999999999</v>
      </c>
    </row>
    <row r="156" spans="1:4">
      <c r="A156" s="296"/>
      <c r="B156" s="220" t="s">
        <v>671</v>
      </c>
      <c r="C156" s="235">
        <v>75.5</v>
      </c>
      <c r="D156" s="221">
        <v>80.2</v>
      </c>
    </row>
    <row r="157" spans="1:4">
      <c r="A157" s="296"/>
      <c r="B157" s="220" t="s">
        <v>672</v>
      </c>
      <c r="C157" s="235">
        <v>88.7</v>
      </c>
      <c r="D157" s="221">
        <v>94.2</v>
      </c>
    </row>
    <row r="158" spans="1:4">
      <c r="A158" s="296"/>
      <c r="B158" s="220" t="s">
        <v>673</v>
      </c>
      <c r="C158" s="235">
        <v>89.8</v>
      </c>
      <c r="D158" s="221">
        <v>95.3</v>
      </c>
    </row>
    <row r="159" spans="1:4">
      <c r="A159" s="296"/>
      <c r="B159" s="220" t="s">
        <v>674</v>
      </c>
      <c r="C159" s="235">
        <v>36.9</v>
      </c>
      <c r="D159" s="221">
        <v>39.1</v>
      </c>
    </row>
    <row r="160" spans="1:4">
      <c r="A160" s="296"/>
      <c r="B160" s="220" t="s">
        <v>675</v>
      </c>
      <c r="C160" s="235">
        <v>63.2</v>
      </c>
      <c r="D160" s="221">
        <v>67</v>
      </c>
    </row>
    <row r="161" spans="1:4">
      <c r="A161" s="296"/>
      <c r="B161" s="220" t="s">
        <v>676</v>
      </c>
      <c r="C161" s="235">
        <v>105.4</v>
      </c>
      <c r="D161" s="221">
        <v>112.1</v>
      </c>
    </row>
    <row r="162" spans="1:4">
      <c r="A162" s="296"/>
      <c r="B162" s="220" t="s">
        <v>677</v>
      </c>
      <c r="C162" s="235">
        <v>93.5</v>
      </c>
      <c r="D162" s="221">
        <v>99.1</v>
      </c>
    </row>
    <row r="163" spans="1:4">
      <c r="A163" s="296"/>
      <c r="B163" s="220" t="s">
        <v>678</v>
      </c>
      <c r="C163" s="235">
        <v>218.8</v>
      </c>
      <c r="D163" s="221">
        <v>232.2</v>
      </c>
    </row>
    <row r="164" spans="1:4">
      <c r="A164" s="296"/>
      <c r="B164" s="220" t="s">
        <v>679</v>
      </c>
      <c r="C164" s="235">
        <v>43</v>
      </c>
      <c r="D164" s="221">
        <v>45.7</v>
      </c>
    </row>
    <row r="165" spans="1:4">
      <c r="A165" s="296"/>
      <c r="B165" s="220" t="s">
        <v>680</v>
      </c>
      <c r="C165" s="235">
        <v>74.400000000000006</v>
      </c>
      <c r="D165" s="221">
        <v>78.8</v>
      </c>
    </row>
    <row r="166" spans="1:4">
      <c r="A166" s="296"/>
      <c r="B166" s="220" t="s">
        <v>681</v>
      </c>
      <c r="C166" s="235">
        <v>42.6</v>
      </c>
      <c r="D166" s="221">
        <v>45.2</v>
      </c>
    </row>
    <row r="167" spans="1:4">
      <c r="A167" s="296"/>
      <c r="B167" s="220" t="s">
        <v>682</v>
      </c>
      <c r="C167" s="235">
        <v>65.400000000000006</v>
      </c>
      <c r="D167" s="221">
        <v>69.400000000000006</v>
      </c>
    </row>
    <row r="168" spans="1:4">
      <c r="A168" s="293">
        <v>22</v>
      </c>
      <c r="B168" s="228" t="s">
        <v>2520</v>
      </c>
      <c r="C168" s="235">
        <v>833.1</v>
      </c>
      <c r="D168" s="221">
        <v>884.6</v>
      </c>
    </row>
    <row r="169" spans="1:4">
      <c r="A169" s="296"/>
      <c r="B169" s="220" t="s">
        <v>2576</v>
      </c>
      <c r="C169" s="235">
        <v>586</v>
      </c>
      <c r="D169" s="221">
        <v>622.29999999999995</v>
      </c>
    </row>
    <row r="170" spans="1:4">
      <c r="A170" s="296"/>
      <c r="B170" s="220" t="s">
        <v>685</v>
      </c>
      <c r="C170" s="235">
        <v>121.1</v>
      </c>
      <c r="D170" s="221">
        <v>128.69999999999999</v>
      </c>
    </row>
    <row r="171" spans="1:4">
      <c r="A171" s="296"/>
      <c r="B171" s="220" t="s">
        <v>686</v>
      </c>
      <c r="C171" s="235">
        <v>12.6</v>
      </c>
      <c r="D171" s="221">
        <v>13.3</v>
      </c>
    </row>
    <row r="172" spans="1:4">
      <c r="A172" s="296"/>
      <c r="B172" s="220" t="s">
        <v>687</v>
      </c>
      <c r="C172" s="235">
        <v>61.8</v>
      </c>
      <c r="D172" s="221">
        <v>65.599999999999994</v>
      </c>
    </row>
    <row r="173" spans="1:4">
      <c r="A173" s="296"/>
      <c r="B173" s="220" t="s">
        <v>688</v>
      </c>
      <c r="C173" s="235">
        <v>51.6</v>
      </c>
      <c r="D173" s="221">
        <v>54.7</v>
      </c>
    </row>
    <row r="174" spans="1:4">
      <c r="A174" s="293">
        <v>23</v>
      </c>
      <c r="B174" s="228" t="s">
        <v>2521</v>
      </c>
      <c r="C174" s="235">
        <v>2705.8</v>
      </c>
      <c r="D174" s="221">
        <v>2874.2</v>
      </c>
    </row>
    <row r="175" spans="1:4">
      <c r="A175" s="296"/>
      <c r="B175" s="220" t="s">
        <v>2577</v>
      </c>
      <c r="C175" s="235">
        <v>2312</v>
      </c>
      <c r="D175" s="221">
        <v>2455.5</v>
      </c>
    </row>
    <row r="176" spans="1:4">
      <c r="A176" s="296"/>
      <c r="B176" s="220" t="s">
        <v>690</v>
      </c>
      <c r="C176" s="235">
        <v>16.7</v>
      </c>
      <c r="D176" s="221">
        <v>17.8</v>
      </c>
    </row>
    <row r="177" spans="1:4">
      <c r="A177" s="296"/>
      <c r="B177" s="220" t="s">
        <v>691</v>
      </c>
      <c r="C177" s="235">
        <v>54.4</v>
      </c>
      <c r="D177" s="221">
        <v>58</v>
      </c>
    </row>
    <row r="178" spans="1:4">
      <c r="A178" s="296"/>
      <c r="B178" s="220" t="s">
        <v>692</v>
      </c>
      <c r="C178" s="235">
        <v>78.2</v>
      </c>
      <c r="D178" s="221">
        <v>83.1</v>
      </c>
    </row>
    <row r="179" spans="1:4">
      <c r="A179" s="296"/>
      <c r="B179" s="220" t="s">
        <v>693</v>
      </c>
      <c r="C179" s="235">
        <v>131.30000000000001</v>
      </c>
      <c r="D179" s="221">
        <v>139.6</v>
      </c>
    </row>
    <row r="180" spans="1:4">
      <c r="A180" s="296"/>
      <c r="B180" s="220" t="s">
        <v>694</v>
      </c>
      <c r="C180" s="235">
        <v>17.399999999999999</v>
      </c>
      <c r="D180" s="221">
        <v>18.5</v>
      </c>
    </row>
    <row r="181" spans="1:4">
      <c r="A181" s="296"/>
      <c r="B181" s="220" t="s">
        <v>695</v>
      </c>
      <c r="C181" s="235">
        <v>35</v>
      </c>
      <c r="D181" s="221">
        <v>37.200000000000003</v>
      </c>
    </row>
    <row r="182" spans="1:4">
      <c r="A182" s="296"/>
      <c r="B182" s="220" t="s">
        <v>696</v>
      </c>
      <c r="C182" s="235">
        <v>30</v>
      </c>
      <c r="D182" s="221">
        <v>31.9</v>
      </c>
    </row>
    <row r="183" spans="1:4">
      <c r="A183" s="296"/>
      <c r="B183" s="220" t="s">
        <v>697</v>
      </c>
      <c r="C183" s="235">
        <v>30.8</v>
      </c>
      <c r="D183" s="221">
        <v>32.6</v>
      </c>
    </row>
    <row r="184" spans="1:4">
      <c r="A184" s="293">
        <v>24</v>
      </c>
      <c r="B184" s="228" t="s">
        <v>2522</v>
      </c>
      <c r="C184" s="235">
        <v>9635.3000000000029</v>
      </c>
      <c r="D184" s="221">
        <v>10233.099999999999</v>
      </c>
    </row>
    <row r="185" spans="1:4">
      <c r="A185" s="296"/>
      <c r="B185" s="220" t="s">
        <v>2578</v>
      </c>
      <c r="C185" s="235">
        <v>8871.7999999999993</v>
      </c>
      <c r="D185" s="221">
        <v>9421.9</v>
      </c>
    </row>
    <row r="186" spans="1:4">
      <c r="A186" s="296"/>
      <c r="B186" s="220" t="s">
        <v>699</v>
      </c>
      <c r="C186" s="235">
        <v>168.3</v>
      </c>
      <c r="D186" s="221">
        <v>179</v>
      </c>
    </row>
    <row r="187" spans="1:4">
      <c r="A187" s="296"/>
      <c r="B187" s="220" t="s">
        <v>700</v>
      </c>
      <c r="C187" s="235">
        <v>43.7</v>
      </c>
      <c r="D187" s="221">
        <v>46.4</v>
      </c>
    </row>
    <row r="188" spans="1:4">
      <c r="A188" s="296"/>
      <c r="B188" s="220" t="s">
        <v>701</v>
      </c>
      <c r="C188" s="235">
        <v>53.2</v>
      </c>
      <c r="D188" s="221">
        <v>56.5</v>
      </c>
    </row>
    <row r="189" spans="1:4">
      <c r="A189" s="296"/>
      <c r="B189" s="220" t="s">
        <v>702</v>
      </c>
      <c r="C189" s="235">
        <v>115.3</v>
      </c>
      <c r="D189" s="221">
        <v>122.5</v>
      </c>
    </row>
    <row r="190" spans="1:4">
      <c r="A190" s="296"/>
      <c r="B190" s="220" t="s">
        <v>703</v>
      </c>
      <c r="C190" s="235">
        <v>49.2</v>
      </c>
      <c r="D190" s="221">
        <v>52.3</v>
      </c>
    </row>
    <row r="191" spans="1:4">
      <c r="A191" s="296"/>
      <c r="B191" s="220" t="s">
        <v>704</v>
      </c>
      <c r="C191" s="235">
        <v>68.7</v>
      </c>
      <c r="D191" s="221">
        <v>72.900000000000006</v>
      </c>
    </row>
    <row r="192" spans="1:4">
      <c r="A192" s="296"/>
      <c r="B192" s="220" t="s">
        <v>705</v>
      </c>
      <c r="C192" s="235">
        <v>28.6</v>
      </c>
      <c r="D192" s="221">
        <v>30.4</v>
      </c>
    </row>
    <row r="193" spans="1:4">
      <c r="A193" s="296"/>
      <c r="B193" s="220" t="s">
        <v>707</v>
      </c>
      <c r="C193" s="235">
        <v>16.600000000000001</v>
      </c>
      <c r="D193" s="221">
        <v>17.7</v>
      </c>
    </row>
    <row r="194" spans="1:4">
      <c r="A194" s="296"/>
      <c r="B194" s="220" t="s">
        <v>708</v>
      </c>
      <c r="C194" s="235">
        <v>36.200000000000003</v>
      </c>
      <c r="D194" s="221">
        <v>38.5</v>
      </c>
    </row>
    <row r="195" spans="1:4">
      <c r="A195" s="296"/>
      <c r="B195" s="220" t="s">
        <v>602</v>
      </c>
      <c r="C195" s="235">
        <v>98.6</v>
      </c>
      <c r="D195" s="221">
        <v>104.5</v>
      </c>
    </row>
    <row r="196" spans="1:4">
      <c r="A196" s="296"/>
      <c r="B196" s="220" t="s">
        <v>709</v>
      </c>
      <c r="C196" s="235">
        <v>54.2</v>
      </c>
      <c r="D196" s="221">
        <v>57.7</v>
      </c>
    </row>
    <row r="197" spans="1:4">
      <c r="A197" s="296"/>
      <c r="B197" s="220" t="s">
        <v>2523</v>
      </c>
      <c r="C197" s="235">
        <v>30.9</v>
      </c>
      <c r="D197" s="221">
        <v>32.799999999999997</v>
      </c>
    </row>
    <row r="198" spans="1:4">
      <c r="A198" s="293">
        <v>25</v>
      </c>
      <c r="B198" s="228" t="s">
        <v>2524</v>
      </c>
      <c r="C198" s="235">
        <v>1457.7999999999997</v>
      </c>
      <c r="D198" s="221">
        <v>1548.4</v>
      </c>
    </row>
    <row r="199" spans="1:4">
      <c r="A199" s="296"/>
      <c r="B199" s="220" t="s">
        <v>2579</v>
      </c>
      <c r="C199" s="235">
        <v>545.79999999999995</v>
      </c>
      <c r="D199" s="221">
        <v>579.6</v>
      </c>
    </row>
    <row r="200" spans="1:4">
      <c r="A200" s="296"/>
      <c r="B200" s="220" t="s">
        <v>713</v>
      </c>
      <c r="C200" s="235">
        <v>42.8</v>
      </c>
      <c r="D200" s="221">
        <v>45.4</v>
      </c>
    </row>
    <row r="201" spans="1:4">
      <c r="A201" s="296"/>
      <c r="B201" s="220" t="s">
        <v>714</v>
      </c>
      <c r="C201" s="235">
        <v>120.3</v>
      </c>
      <c r="D201" s="221">
        <v>127.7</v>
      </c>
    </row>
    <row r="202" spans="1:4">
      <c r="A202" s="296"/>
      <c r="B202" s="220" t="s">
        <v>715</v>
      </c>
      <c r="C202" s="235">
        <v>75.2</v>
      </c>
      <c r="D202" s="221">
        <v>79.900000000000006</v>
      </c>
    </row>
    <row r="203" spans="1:4">
      <c r="A203" s="296"/>
      <c r="B203" s="220" t="s">
        <v>716</v>
      </c>
      <c r="C203" s="235">
        <v>217.8</v>
      </c>
      <c r="D203" s="221">
        <v>231.2</v>
      </c>
    </row>
    <row r="204" spans="1:4">
      <c r="A204" s="296"/>
      <c r="B204" s="220" t="s">
        <v>717</v>
      </c>
      <c r="C204" s="235">
        <v>179.1</v>
      </c>
      <c r="D204" s="221">
        <v>190.4</v>
      </c>
    </row>
    <row r="205" spans="1:4">
      <c r="A205" s="296"/>
      <c r="B205" s="220" t="s">
        <v>718</v>
      </c>
      <c r="C205" s="235">
        <v>50.6</v>
      </c>
      <c r="D205" s="221">
        <v>53.9</v>
      </c>
    </row>
    <row r="206" spans="1:4">
      <c r="A206" s="296"/>
      <c r="B206" s="220" t="s">
        <v>719</v>
      </c>
      <c r="C206" s="235">
        <v>96.5</v>
      </c>
      <c r="D206" s="221">
        <v>102.6</v>
      </c>
    </row>
    <row r="207" spans="1:4">
      <c r="A207" s="296"/>
      <c r="B207" s="220" t="s">
        <v>720</v>
      </c>
      <c r="C207" s="235">
        <v>129.69999999999999</v>
      </c>
      <c r="D207" s="221">
        <v>137.69999999999999</v>
      </c>
    </row>
    <row r="208" spans="1:4">
      <c r="A208" s="293">
        <v>26</v>
      </c>
      <c r="B208" s="228" t="s">
        <v>2525</v>
      </c>
      <c r="C208" s="235">
        <v>3556.6000000000008</v>
      </c>
      <c r="D208" s="221">
        <v>3777.2000000000003</v>
      </c>
    </row>
    <row r="209" spans="1:4">
      <c r="A209" s="296"/>
      <c r="B209" s="220" t="s">
        <v>2580</v>
      </c>
      <c r="C209" s="235">
        <v>2842.3</v>
      </c>
      <c r="D209" s="221">
        <v>3018.6</v>
      </c>
    </row>
    <row r="210" spans="1:4">
      <c r="A210" s="296"/>
      <c r="B210" s="220" t="s">
        <v>722</v>
      </c>
      <c r="C210" s="235">
        <v>143.30000000000001</v>
      </c>
      <c r="D210" s="221">
        <v>152.30000000000001</v>
      </c>
    </row>
    <row r="211" spans="1:4">
      <c r="A211" s="296"/>
      <c r="B211" s="220" t="s">
        <v>723</v>
      </c>
      <c r="C211" s="235">
        <v>112.5</v>
      </c>
      <c r="D211" s="221">
        <v>119.6</v>
      </c>
    </row>
    <row r="212" spans="1:4">
      <c r="A212" s="296"/>
      <c r="B212" s="220" t="s">
        <v>724</v>
      </c>
      <c r="C212" s="235">
        <v>136.9</v>
      </c>
      <c r="D212" s="221">
        <v>145.4</v>
      </c>
    </row>
    <row r="213" spans="1:4">
      <c r="A213" s="296"/>
      <c r="B213" s="220" t="s">
        <v>725</v>
      </c>
      <c r="C213" s="235">
        <v>116.3</v>
      </c>
      <c r="D213" s="221">
        <v>123.3</v>
      </c>
    </row>
    <row r="214" spans="1:4">
      <c r="A214" s="296"/>
      <c r="B214" s="220" t="s">
        <v>726</v>
      </c>
      <c r="C214" s="235">
        <v>205.3</v>
      </c>
      <c r="D214" s="221">
        <v>218</v>
      </c>
    </row>
    <row r="215" spans="1:4">
      <c r="A215" s="293">
        <v>27</v>
      </c>
      <c r="B215" s="228" t="s">
        <v>2526</v>
      </c>
      <c r="C215" s="235">
        <v>859.9</v>
      </c>
      <c r="D215" s="221">
        <v>913.70000000000016</v>
      </c>
    </row>
    <row r="216" spans="1:4">
      <c r="A216" s="296"/>
      <c r="B216" s="220" t="s">
        <v>2581</v>
      </c>
      <c r="C216" s="235">
        <v>517.9</v>
      </c>
      <c r="D216" s="221">
        <v>550.1</v>
      </c>
    </row>
    <row r="217" spans="1:4">
      <c r="A217" s="296"/>
      <c r="B217" s="220" t="s">
        <v>648</v>
      </c>
      <c r="C217" s="235">
        <v>49.1</v>
      </c>
      <c r="D217" s="221">
        <v>52.2</v>
      </c>
    </row>
    <row r="218" spans="1:4">
      <c r="A218" s="296"/>
      <c r="B218" s="220" t="s">
        <v>729</v>
      </c>
      <c r="C218" s="235">
        <v>44.8</v>
      </c>
      <c r="D218" s="221">
        <v>47.6</v>
      </c>
    </row>
    <row r="219" spans="1:4">
      <c r="A219" s="296"/>
      <c r="B219" s="220" t="s">
        <v>626</v>
      </c>
      <c r="C219" s="235">
        <v>55.9</v>
      </c>
      <c r="D219" s="221">
        <v>59.3</v>
      </c>
    </row>
    <row r="220" spans="1:4">
      <c r="A220" s="296"/>
      <c r="B220" s="220" t="s">
        <v>730</v>
      </c>
      <c r="C220" s="235">
        <v>14.2</v>
      </c>
      <c r="D220" s="221">
        <v>15.2</v>
      </c>
    </row>
    <row r="221" spans="1:4">
      <c r="A221" s="296"/>
      <c r="B221" s="220" t="s">
        <v>731</v>
      </c>
      <c r="C221" s="235">
        <v>90.7</v>
      </c>
      <c r="D221" s="221">
        <v>96.5</v>
      </c>
    </row>
    <row r="222" spans="1:4">
      <c r="A222" s="296"/>
      <c r="B222" s="220" t="s">
        <v>732</v>
      </c>
      <c r="C222" s="235">
        <v>43.3</v>
      </c>
      <c r="D222" s="221">
        <v>46.1</v>
      </c>
    </row>
    <row r="223" spans="1:4">
      <c r="A223" s="296"/>
      <c r="B223" s="220" t="s">
        <v>733</v>
      </c>
      <c r="C223" s="235">
        <v>44</v>
      </c>
      <c r="D223" s="221">
        <v>46.7</v>
      </c>
    </row>
    <row r="224" spans="1:4">
      <c r="A224" s="293">
        <v>28</v>
      </c>
      <c r="B224" s="228" t="s">
        <v>2527</v>
      </c>
      <c r="C224" s="235">
        <v>1410.8000000000002</v>
      </c>
      <c r="D224" s="221">
        <v>1498.4</v>
      </c>
    </row>
    <row r="225" spans="1:4">
      <c r="A225" s="296"/>
      <c r="B225" s="220" t="s">
        <v>2582</v>
      </c>
      <c r="C225" s="235">
        <v>865.8</v>
      </c>
      <c r="D225" s="221">
        <v>919.5</v>
      </c>
    </row>
    <row r="226" spans="1:4">
      <c r="A226" s="296"/>
      <c r="B226" s="220" t="s">
        <v>736</v>
      </c>
      <c r="C226" s="235">
        <v>276.60000000000002</v>
      </c>
      <c r="D226" s="221">
        <v>293.89999999999998</v>
      </c>
    </row>
    <row r="227" spans="1:4">
      <c r="A227" s="296"/>
      <c r="B227" s="220" t="s">
        <v>737</v>
      </c>
      <c r="C227" s="235">
        <v>71.5</v>
      </c>
      <c r="D227" s="221">
        <v>76</v>
      </c>
    </row>
    <row r="228" spans="1:4">
      <c r="A228" s="296"/>
      <c r="B228" s="220" t="s">
        <v>738</v>
      </c>
      <c r="C228" s="235">
        <v>87.7</v>
      </c>
      <c r="D228" s="221">
        <v>93</v>
      </c>
    </row>
    <row r="229" spans="1:4">
      <c r="A229" s="296"/>
      <c r="B229" s="220" t="s">
        <v>739</v>
      </c>
      <c r="C229" s="235">
        <v>109.2</v>
      </c>
      <c r="D229" s="221">
        <v>116</v>
      </c>
    </row>
    <row r="230" spans="1:4">
      <c r="A230" s="293">
        <v>29</v>
      </c>
      <c r="B230" s="228" t="s">
        <v>2528</v>
      </c>
      <c r="C230" s="235">
        <v>13416.199999999999</v>
      </c>
      <c r="D230" s="221">
        <v>14247.699999999999</v>
      </c>
    </row>
    <row r="231" spans="1:4">
      <c r="A231" s="296"/>
      <c r="B231" s="220" t="s">
        <v>2583</v>
      </c>
      <c r="C231" s="235">
        <v>10721.8</v>
      </c>
      <c r="D231" s="221">
        <v>11386.5</v>
      </c>
    </row>
    <row r="232" spans="1:4">
      <c r="A232" s="296"/>
      <c r="B232" s="220" t="s">
        <v>2529</v>
      </c>
      <c r="C232" s="235">
        <v>234.3</v>
      </c>
      <c r="D232" s="221">
        <v>248.9</v>
      </c>
    </row>
    <row r="233" spans="1:4">
      <c r="A233" s="296"/>
      <c r="B233" s="220" t="s">
        <v>742</v>
      </c>
      <c r="C233" s="235">
        <v>243.7</v>
      </c>
      <c r="D233" s="221">
        <v>258.8</v>
      </c>
    </row>
    <row r="234" spans="1:4">
      <c r="A234" s="296"/>
      <c r="B234" s="220" t="s">
        <v>743</v>
      </c>
      <c r="C234" s="235">
        <v>110.6</v>
      </c>
      <c r="D234" s="221">
        <v>117.4</v>
      </c>
    </row>
    <row r="235" spans="1:4">
      <c r="A235" s="296"/>
      <c r="B235" s="220" t="s">
        <v>744</v>
      </c>
      <c r="C235" s="235">
        <v>121.1</v>
      </c>
      <c r="D235" s="221">
        <v>128.69999999999999</v>
      </c>
    </row>
    <row r="236" spans="1:4">
      <c r="A236" s="296"/>
      <c r="B236" s="220" t="s">
        <v>745</v>
      </c>
      <c r="C236" s="235">
        <v>250.4</v>
      </c>
      <c r="D236" s="221">
        <v>265.8</v>
      </c>
    </row>
    <row r="237" spans="1:4">
      <c r="A237" s="296"/>
      <c r="B237" s="220" t="s">
        <v>746</v>
      </c>
      <c r="C237" s="235">
        <v>13.1</v>
      </c>
      <c r="D237" s="221">
        <v>13.9</v>
      </c>
    </row>
    <row r="238" spans="1:4">
      <c r="A238" s="296"/>
      <c r="B238" s="220" t="s">
        <v>747</v>
      </c>
      <c r="C238" s="235">
        <v>125</v>
      </c>
      <c r="D238" s="221">
        <v>132.9</v>
      </c>
    </row>
    <row r="239" spans="1:4">
      <c r="A239" s="296"/>
      <c r="B239" s="220" t="s">
        <v>748</v>
      </c>
      <c r="C239" s="235">
        <v>203.4</v>
      </c>
      <c r="D239" s="221">
        <v>216</v>
      </c>
    </row>
    <row r="240" spans="1:4">
      <c r="A240" s="296"/>
      <c r="B240" s="220" t="s">
        <v>749</v>
      </c>
      <c r="C240" s="235">
        <v>386.6</v>
      </c>
      <c r="D240" s="221">
        <v>410.6</v>
      </c>
    </row>
    <row r="241" spans="1:4">
      <c r="A241" s="296"/>
      <c r="B241" s="220" t="s">
        <v>750</v>
      </c>
      <c r="C241" s="235">
        <v>195.4</v>
      </c>
      <c r="D241" s="221">
        <v>207.2</v>
      </c>
    </row>
    <row r="242" spans="1:4">
      <c r="A242" s="296"/>
      <c r="B242" s="220" t="s">
        <v>751</v>
      </c>
      <c r="C242" s="235">
        <v>44</v>
      </c>
      <c r="D242" s="221">
        <v>46.7</v>
      </c>
    </row>
    <row r="243" spans="1:4">
      <c r="A243" s="296"/>
      <c r="B243" s="220" t="s">
        <v>752</v>
      </c>
      <c r="C243" s="235">
        <v>101</v>
      </c>
      <c r="D243" s="221">
        <v>107.3</v>
      </c>
    </row>
    <row r="244" spans="1:4">
      <c r="A244" s="296"/>
      <c r="B244" s="220" t="s">
        <v>753</v>
      </c>
      <c r="C244" s="235">
        <v>171.6</v>
      </c>
      <c r="D244" s="221">
        <v>182.2</v>
      </c>
    </row>
    <row r="245" spans="1:4">
      <c r="A245" s="296"/>
      <c r="B245" s="220" t="s">
        <v>754</v>
      </c>
      <c r="C245" s="235">
        <v>83.1</v>
      </c>
      <c r="D245" s="221">
        <v>88.3</v>
      </c>
    </row>
    <row r="246" spans="1:4">
      <c r="A246" s="296"/>
      <c r="B246" s="220" t="s">
        <v>755</v>
      </c>
      <c r="C246" s="235">
        <v>185.4</v>
      </c>
      <c r="D246" s="221">
        <v>196.9</v>
      </c>
    </row>
    <row r="247" spans="1:4">
      <c r="A247" s="296"/>
      <c r="B247" s="220" t="s">
        <v>756</v>
      </c>
      <c r="C247" s="235">
        <v>115.8</v>
      </c>
      <c r="D247" s="221">
        <v>122.9</v>
      </c>
    </row>
    <row r="248" spans="1:4">
      <c r="A248" s="296"/>
      <c r="B248" s="220" t="s">
        <v>757</v>
      </c>
      <c r="C248" s="235">
        <v>109.9</v>
      </c>
      <c r="D248" s="221">
        <v>116.7</v>
      </c>
    </row>
    <row r="249" spans="1:4">
      <c r="A249" s="293">
        <v>30</v>
      </c>
      <c r="B249" s="228" t="s">
        <v>2530</v>
      </c>
      <c r="C249" s="235">
        <v>3847.4</v>
      </c>
      <c r="D249" s="221">
        <v>4085.7</v>
      </c>
    </row>
    <row r="250" spans="1:4">
      <c r="A250" s="296"/>
      <c r="B250" s="220" t="s">
        <v>2584</v>
      </c>
      <c r="C250" s="235">
        <v>3264.3</v>
      </c>
      <c r="D250" s="221">
        <v>3466.6</v>
      </c>
    </row>
    <row r="251" spans="1:4">
      <c r="A251" s="296"/>
      <c r="B251" s="220" t="s">
        <v>759</v>
      </c>
      <c r="C251" s="235">
        <v>132.4</v>
      </c>
      <c r="D251" s="221">
        <v>140.6</v>
      </c>
    </row>
    <row r="252" spans="1:4">
      <c r="A252" s="296"/>
      <c r="B252" s="220" t="s">
        <v>760</v>
      </c>
      <c r="C252" s="235">
        <v>210</v>
      </c>
      <c r="D252" s="221">
        <v>223.1</v>
      </c>
    </row>
    <row r="253" spans="1:4">
      <c r="A253" s="296"/>
      <c r="B253" s="220" t="s">
        <v>761</v>
      </c>
      <c r="C253" s="235">
        <v>106.5</v>
      </c>
      <c r="D253" s="221">
        <v>112.9</v>
      </c>
    </row>
    <row r="254" spans="1:4">
      <c r="A254" s="296"/>
      <c r="B254" s="220" t="s">
        <v>762</v>
      </c>
      <c r="C254" s="235">
        <v>134.19999999999999</v>
      </c>
      <c r="D254" s="221">
        <v>142.5</v>
      </c>
    </row>
    <row r="255" spans="1:4">
      <c r="A255" s="293">
        <v>31</v>
      </c>
      <c r="B255" s="228" t="s">
        <v>2531</v>
      </c>
      <c r="C255" s="235">
        <v>1361.4</v>
      </c>
      <c r="D255" s="221">
        <v>1445.4999999999998</v>
      </c>
    </row>
    <row r="256" spans="1:4">
      <c r="A256" s="296"/>
      <c r="B256" s="220" t="s">
        <v>2585</v>
      </c>
      <c r="C256" s="235">
        <v>1072.7</v>
      </c>
      <c r="D256" s="221">
        <v>1139.2</v>
      </c>
    </row>
    <row r="257" spans="1:4">
      <c r="A257" s="296"/>
      <c r="B257" s="220" t="s">
        <v>765</v>
      </c>
      <c r="C257" s="235">
        <v>67.099999999999994</v>
      </c>
      <c r="D257" s="221">
        <v>71.3</v>
      </c>
    </row>
    <row r="258" spans="1:4">
      <c r="A258" s="296"/>
      <c r="B258" s="220" t="s">
        <v>766</v>
      </c>
      <c r="C258" s="235">
        <v>8.1999999999999993</v>
      </c>
      <c r="D258" s="221">
        <v>8.6</v>
      </c>
    </row>
    <row r="259" spans="1:4">
      <c r="A259" s="296"/>
      <c r="B259" s="220" t="s">
        <v>767</v>
      </c>
      <c r="C259" s="235">
        <v>52.9</v>
      </c>
      <c r="D259" s="221">
        <v>56.1</v>
      </c>
    </row>
    <row r="260" spans="1:4">
      <c r="A260" s="296"/>
      <c r="B260" s="220" t="s">
        <v>768</v>
      </c>
      <c r="C260" s="235">
        <v>113</v>
      </c>
      <c r="D260" s="221">
        <v>120</v>
      </c>
    </row>
    <row r="261" spans="1:4">
      <c r="A261" s="296"/>
      <c r="B261" s="220" t="s">
        <v>769</v>
      </c>
      <c r="C261" s="235">
        <v>27.6</v>
      </c>
      <c r="D261" s="221">
        <v>29.3</v>
      </c>
    </row>
    <row r="262" spans="1:4">
      <c r="A262" s="296"/>
      <c r="B262" s="220" t="s">
        <v>770</v>
      </c>
      <c r="C262" s="235">
        <v>19.899999999999999</v>
      </c>
      <c r="D262" s="221">
        <v>21</v>
      </c>
    </row>
    <row r="263" spans="1:4">
      <c r="A263" s="293">
        <v>32</v>
      </c>
      <c r="B263" s="228" t="s">
        <v>2532</v>
      </c>
      <c r="C263" s="235">
        <v>2224.5</v>
      </c>
      <c r="D263" s="221">
        <v>2362</v>
      </c>
    </row>
    <row r="264" spans="1:4">
      <c r="A264" s="296"/>
      <c r="B264" s="220" t="s">
        <v>2586</v>
      </c>
      <c r="C264" s="235">
        <v>1692.3</v>
      </c>
      <c r="D264" s="221">
        <v>1797.3</v>
      </c>
    </row>
    <row r="265" spans="1:4">
      <c r="A265" s="296"/>
      <c r="B265" s="220" t="s">
        <v>772</v>
      </c>
      <c r="C265" s="235">
        <v>224.1</v>
      </c>
      <c r="D265" s="221">
        <v>238</v>
      </c>
    </row>
    <row r="266" spans="1:4">
      <c r="A266" s="296"/>
      <c r="B266" s="220" t="s">
        <v>773</v>
      </c>
      <c r="C266" s="235">
        <v>57.6</v>
      </c>
      <c r="D266" s="221">
        <v>61</v>
      </c>
    </row>
    <row r="267" spans="1:4">
      <c r="A267" s="296"/>
      <c r="B267" s="220" t="s">
        <v>774</v>
      </c>
      <c r="C267" s="235">
        <v>158.5</v>
      </c>
      <c r="D267" s="221">
        <v>168.1</v>
      </c>
    </row>
    <row r="268" spans="1:4">
      <c r="A268" s="296"/>
      <c r="B268" s="220" t="s">
        <v>775</v>
      </c>
      <c r="C268" s="235">
        <v>92</v>
      </c>
      <c r="D268" s="221">
        <v>97.6</v>
      </c>
    </row>
    <row r="269" spans="1:4">
      <c r="A269" s="293">
        <v>33</v>
      </c>
      <c r="B269" s="228" t="s">
        <v>2533</v>
      </c>
      <c r="C269" s="235">
        <v>271.8</v>
      </c>
      <c r="D269" s="221">
        <v>288.40000000000003</v>
      </c>
    </row>
    <row r="270" spans="1:4">
      <c r="A270" s="296"/>
      <c r="B270" s="220" t="s">
        <v>2587</v>
      </c>
      <c r="C270" s="235">
        <v>159.4</v>
      </c>
      <c r="D270" s="221">
        <v>169</v>
      </c>
    </row>
    <row r="271" spans="1:4">
      <c r="A271" s="296"/>
      <c r="B271" s="220" t="s">
        <v>777</v>
      </c>
      <c r="C271" s="235">
        <v>61.1</v>
      </c>
      <c r="D271" s="221">
        <v>64.8</v>
      </c>
    </row>
    <row r="272" spans="1:4">
      <c r="A272" s="296"/>
      <c r="B272" s="220" t="s">
        <v>778</v>
      </c>
      <c r="C272" s="235">
        <v>17.7</v>
      </c>
      <c r="D272" s="221">
        <v>18.8</v>
      </c>
    </row>
    <row r="273" spans="1:4">
      <c r="A273" s="296"/>
      <c r="B273" s="220" t="s">
        <v>779</v>
      </c>
      <c r="C273" s="235">
        <v>10.5</v>
      </c>
      <c r="D273" s="221">
        <v>11.2</v>
      </c>
    </row>
    <row r="274" spans="1:4">
      <c r="A274" s="296"/>
      <c r="B274" s="220" t="s">
        <v>780</v>
      </c>
      <c r="C274" s="235">
        <v>23.1</v>
      </c>
      <c r="D274" s="221">
        <v>24.6</v>
      </c>
    </row>
    <row r="275" spans="1:4">
      <c r="A275" s="293">
        <v>34</v>
      </c>
      <c r="B275" s="228" t="s">
        <v>2534</v>
      </c>
      <c r="C275" s="235">
        <v>2914.7999999999997</v>
      </c>
      <c r="D275" s="221">
        <v>3095.5</v>
      </c>
    </row>
    <row r="276" spans="1:4">
      <c r="A276" s="296"/>
      <c r="B276" s="220" t="s">
        <v>2588</v>
      </c>
      <c r="C276" s="235">
        <v>2621.7</v>
      </c>
      <c r="D276" s="221">
        <v>2784.2</v>
      </c>
    </row>
    <row r="277" spans="1:4">
      <c r="A277" s="296"/>
      <c r="B277" s="220" t="s">
        <v>782</v>
      </c>
      <c r="C277" s="235">
        <v>57.4</v>
      </c>
      <c r="D277" s="221">
        <v>60.9</v>
      </c>
    </row>
    <row r="278" spans="1:4">
      <c r="A278" s="296"/>
      <c r="B278" s="220" t="s">
        <v>783</v>
      </c>
      <c r="C278" s="235">
        <v>54</v>
      </c>
      <c r="D278" s="221">
        <v>57.6</v>
      </c>
    </row>
    <row r="279" spans="1:4">
      <c r="A279" s="296"/>
      <c r="B279" s="220" t="s">
        <v>784</v>
      </c>
      <c r="C279" s="235">
        <v>20.7</v>
      </c>
      <c r="D279" s="221">
        <v>21.8</v>
      </c>
    </row>
    <row r="280" spans="1:4">
      <c r="A280" s="296"/>
      <c r="B280" s="220" t="s">
        <v>785</v>
      </c>
      <c r="C280" s="235">
        <v>16</v>
      </c>
      <c r="D280" s="221">
        <v>16.899999999999999</v>
      </c>
    </row>
    <row r="281" spans="1:4">
      <c r="A281" s="296"/>
      <c r="B281" s="220" t="s">
        <v>786</v>
      </c>
      <c r="C281" s="235">
        <v>92.6</v>
      </c>
      <c r="D281" s="221">
        <v>98.3</v>
      </c>
    </row>
    <row r="282" spans="1:4">
      <c r="A282" s="296"/>
      <c r="B282" s="220" t="s">
        <v>787</v>
      </c>
      <c r="C282" s="235">
        <v>41.4</v>
      </c>
      <c r="D282" s="221">
        <v>44.1</v>
      </c>
    </row>
    <row r="283" spans="1:4">
      <c r="A283" s="296"/>
      <c r="B283" s="220" t="s">
        <v>788</v>
      </c>
      <c r="C283" s="235">
        <v>11</v>
      </c>
      <c r="D283" s="221">
        <v>11.7</v>
      </c>
    </row>
    <row r="284" spans="1:4">
      <c r="A284" s="293">
        <v>35</v>
      </c>
      <c r="B284" s="228" t="s">
        <v>2535</v>
      </c>
      <c r="C284" s="235">
        <v>2486.2000000000003</v>
      </c>
      <c r="D284" s="221">
        <v>2640.2999999999997</v>
      </c>
    </row>
    <row r="285" spans="1:4">
      <c r="A285" s="296"/>
      <c r="B285" s="220" t="s">
        <v>2589</v>
      </c>
      <c r="C285" s="235">
        <v>2235.1999999999998</v>
      </c>
      <c r="D285" s="221">
        <v>2373.6999999999998</v>
      </c>
    </row>
    <row r="286" spans="1:4">
      <c r="A286" s="296"/>
      <c r="B286" s="220" t="s">
        <v>790</v>
      </c>
      <c r="C286" s="235">
        <v>45.8</v>
      </c>
      <c r="D286" s="221">
        <v>48.6</v>
      </c>
    </row>
    <row r="287" spans="1:4">
      <c r="A287" s="296"/>
      <c r="B287" s="220" t="s">
        <v>791</v>
      </c>
      <c r="C287" s="235">
        <v>52.3</v>
      </c>
      <c r="D287" s="221">
        <v>55.6</v>
      </c>
    </row>
    <row r="288" spans="1:4">
      <c r="A288" s="296"/>
      <c r="B288" s="220" t="s">
        <v>792</v>
      </c>
      <c r="C288" s="235">
        <v>47.5</v>
      </c>
      <c r="D288" s="221">
        <v>50.3</v>
      </c>
    </row>
    <row r="289" spans="1:4">
      <c r="A289" s="296"/>
      <c r="B289" s="220" t="s">
        <v>793</v>
      </c>
      <c r="C289" s="235">
        <v>105.4</v>
      </c>
      <c r="D289" s="221">
        <v>112.1</v>
      </c>
    </row>
    <row r="290" spans="1:4">
      <c r="A290" s="293">
        <v>36</v>
      </c>
      <c r="B290" s="228" t="s">
        <v>2536</v>
      </c>
      <c r="C290" s="235">
        <v>3412.5</v>
      </c>
      <c r="D290" s="221">
        <v>3624.4</v>
      </c>
    </row>
    <row r="291" spans="1:4">
      <c r="A291" s="296"/>
      <c r="B291" s="220" t="s">
        <v>2590</v>
      </c>
      <c r="C291" s="235">
        <v>2742.4</v>
      </c>
      <c r="D291" s="221">
        <v>2912.2</v>
      </c>
    </row>
    <row r="292" spans="1:4">
      <c r="A292" s="296"/>
      <c r="B292" s="220" t="s">
        <v>797</v>
      </c>
      <c r="C292" s="235">
        <v>209.3</v>
      </c>
      <c r="D292" s="221">
        <v>222.4</v>
      </c>
    </row>
    <row r="293" spans="1:4">
      <c r="A293" s="296"/>
      <c r="B293" s="220" t="s">
        <v>798</v>
      </c>
      <c r="C293" s="235">
        <v>47.3</v>
      </c>
      <c r="D293" s="221">
        <v>50.3</v>
      </c>
    </row>
    <row r="294" spans="1:4">
      <c r="A294" s="296"/>
      <c r="B294" s="220" t="s">
        <v>800</v>
      </c>
      <c r="C294" s="235">
        <v>27.6</v>
      </c>
      <c r="D294" s="221">
        <v>29.4</v>
      </c>
    </row>
    <row r="295" spans="1:4">
      <c r="A295" s="296"/>
      <c r="B295" s="220" t="s">
        <v>801</v>
      </c>
      <c r="C295" s="235">
        <v>109.1</v>
      </c>
      <c r="D295" s="221">
        <v>115.8</v>
      </c>
    </row>
    <row r="296" spans="1:4">
      <c r="A296" s="296"/>
      <c r="B296" s="220" t="s">
        <v>803</v>
      </c>
      <c r="C296" s="235">
        <v>86.6</v>
      </c>
      <c r="D296" s="221">
        <v>92.1</v>
      </c>
    </row>
    <row r="297" spans="1:4">
      <c r="A297" s="296"/>
      <c r="B297" s="220" t="s">
        <v>804</v>
      </c>
      <c r="C297" s="235">
        <v>104.1</v>
      </c>
      <c r="D297" s="221">
        <v>110.6</v>
      </c>
    </row>
    <row r="298" spans="1:4">
      <c r="A298" s="296"/>
      <c r="B298" s="220" t="s">
        <v>805</v>
      </c>
      <c r="C298" s="235">
        <v>86.1</v>
      </c>
      <c r="D298" s="221">
        <v>91.6</v>
      </c>
    </row>
    <row r="299" spans="1:4">
      <c r="A299" s="293">
        <v>37</v>
      </c>
      <c r="B299" s="228" t="s">
        <v>2537</v>
      </c>
      <c r="C299" s="235">
        <v>1102.5</v>
      </c>
      <c r="D299" s="221">
        <v>1171</v>
      </c>
    </row>
    <row r="300" spans="1:4">
      <c r="A300" s="296"/>
      <c r="B300" s="220" t="s">
        <v>2591</v>
      </c>
      <c r="C300" s="235">
        <v>748.7</v>
      </c>
      <c r="D300" s="221">
        <v>795.1</v>
      </c>
    </row>
    <row r="301" spans="1:4">
      <c r="A301" s="296"/>
      <c r="B301" s="220" t="s">
        <v>808</v>
      </c>
      <c r="C301" s="235">
        <v>78.8</v>
      </c>
      <c r="D301" s="221">
        <v>83.8</v>
      </c>
    </row>
    <row r="302" spans="1:4">
      <c r="A302" s="296"/>
      <c r="B302" s="220" t="s">
        <v>810</v>
      </c>
      <c r="C302" s="235">
        <v>15</v>
      </c>
      <c r="D302" s="221">
        <v>16</v>
      </c>
    </row>
    <row r="303" spans="1:4">
      <c r="A303" s="296"/>
      <c r="B303" s="220" t="s">
        <v>811</v>
      </c>
      <c r="C303" s="235">
        <v>12.8</v>
      </c>
      <c r="D303" s="221">
        <v>13.7</v>
      </c>
    </row>
    <row r="304" spans="1:4">
      <c r="A304" s="296"/>
      <c r="B304" s="220" t="s">
        <v>813</v>
      </c>
      <c r="C304" s="235">
        <v>4.2</v>
      </c>
      <c r="D304" s="221">
        <v>4.5</v>
      </c>
    </row>
    <row r="305" spans="1:4">
      <c r="A305" s="296"/>
      <c r="B305" s="220" t="s">
        <v>814</v>
      </c>
      <c r="C305" s="235">
        <v>40.299999999999997</v>
      </c>
      <c r="D305" s="221">
        <v>42.8</v>
      </c>
    </row>
    <row r="306" spans="1:4">
      <c r="A306" s="296"/>
      <c r="B306" s="220" t="s">
        <v>815</v>
      </c>
      <c r="C306" s="235">
        <v>119.9</v>
      </c>
      <c r="D306" s="221">
        <v>127.3</v>
      </c>
    </row>
    <row r="307" spans="1:4">
      <c r="A307" s="296"/>
      <c r="B307" s="220" t="s">
        <v>818</v>
      </c>
      <c r="C307" s="235">
        <v>46.5</v>
      </c>
      <c r="D307" s="221">
        <v>49.3</v>
      </c>
    </row>
    <row r="308" spans="1:4">
      <c r="A308" s="296"/>
      <c r="B308" s="220" t="s">
        <v>819</v>
      </c>
      <c r="C308" s="235">
        <v>9.9</v>
      </c>
      <c r="D308" s="221">
        <v>10.5</v>
      </c>
    </row>
    <row r="309" spans="1:4">
      <c r="A309" s="296"/>
      <c r="B309" s="220" t="s">
        <v>820</v>
      </c>
      <c r="C309" s="235">
        <v>7.4</v>
      </c>
      <c r="D309" s="221">
        <v>7.9</v>
      </c>
    </row>
    <row r="310" spans="1:4">
      <c r="A310" s="296"/>
      <c r="B310" s="220" t="s">
        <v>821</v>
      </c>
      <c r="C310" s="235">
        <v>19</v>
      </c>
      <c r="D310" s="221">
        <v>20.100000000000001</v>
      </c>
    </row>
    <row r="311" spans="1:4">
      <c r="A311" s="293">
        <v>38</v>
      </c>
      <c r="B311" s="228" t="s">
        <v>1115</v>
      </c>
      <c r="C311" s="235">
        <v>2006.9</v>
      </c>
      <c r="D311" s="221">
        <v>2131.3000000000002</v>
      </c>
    </row>
    <row r="312" spans="1:4">
      <c r="A312" s="293">
        <v>39</v>
      </c>
      <c r="B312" s="228" t="s">
        <v>2540</v>
      </c>
      <c r="C312" s="235">
        <v>2694</v>
      </c>
      <c r="D312" s="221">
        <v>2860.6000000000004</v>
      </c>
    </row>
    <row r="313" spans="1:4">
      <c r="A313" s="296"/>
      <c r="B313" s="220" t="s">
        <v>2592</v>
      </c>
      <c r="C313" s="235">
        <v>2434.6</v>
      </c>
      <c r="D313" s="221">
        <v>2585.5</v>
      </c>
    </row>
    <row r="314" spans="1:4">
      <c r="A314" s="296"/>
      <c r="B314" s="220" t="s">
        <v>2541</v>
      </c>
      <c r="C314" s="235">
        <v>91.7</v>
      </c>
      <c r="D314" s="221">
        <v>97.3</v>
      </c>
    </row>
    <row r="315" spans="1:4">
      <c r="A315" s="296"/>
      <c r="B315" s="220" t="s">
        <v>826</v>
      </c>
      <c r="C315" s="235">
        <v>33.5</v>
      </c>
      <c r="D315" s="221">
        <v>35.5</v>
      </c>
    </row>
    <row r="316" spans="1:4">
      <c r="A316" s="296"/>
      <c r="B316" s="220" t="s">
        <v>827</v>
      </c>
      <c r="C316" s="235">
        <v>19.7</v>
      </c>
      <c r="D316" s="221">
        <v>20.9</v>
      </c>
    </row>
    <row r="317" spans="1:4" s="321" customFormat="1">
      <c r="A317" s="296"/>
      <c r="B317" s="220" t="s">
        <v>828</v>
      </c>
      <c r="C317" s="235">
        <v>19.899999999999999</v>
      </c>
      <c r="D317" s="221">
        <v>21</v>
      </c>
    </row>
    <row r="318" spans="1:4" s="321" customFormat="1">
      <c r="A318" s="296"/>
      <c r="B318" s="220" t="s">
        <v>829</v>
      </c>
      <c r="C318" s="235">
        <v>30.4</v>
      </c>
      <c r="D318" s="221">
        <v>32.4</v>
      </c>
    </row>
    <row r="319" spans="1:4">
      <c r="A319" s="296"/>
      <c r="B319" s="220" t="s">
        <v>830</v>
      </c>
      <c r="C319" s="235">
        <v>5.9</v>
      </c>
      <c r="D319" s="221">
        <v>6.3</v>
      </c>
    </row>
    <row r="320" spans="1:4">
      <c r="A320" s="296"/>
      <c r="B320" s="220" t="s">
        <v>831</v>
      </c>
      <c r="C320" s="235">
        <v>58.3</v>
      </c>
      <c r="D320" s="221">
        <v>61.7</v>
      </c>
    </row>
    <row r="321" spans="1:4">
      <c r="A321" s="293">
        <v>40</v>
      </c>
      <c r="B321" s="228" t="s">
        <v>2542</v>
      </c>
      <c r="C321" s="235">
        <v>1273.7</v>
      </c>
      <c r="D321" s="221">
        <v>1352.7</v>
      </c>
    </row>
    <row r="322" spans="1:4">
      <c r="A322" s="296"/>
      <c r="B322" s="220" t="s">
        <v>2593</v>
      </c>
      <c r="C322" s="235">
        <v>1257.3</v>
      </c>
      <c r="D322" s="221">
        <v>1335.3</v>
      </c>
    </row>
    <row r="323" spans="1:4">
      <c r="A323" s="296"/>
      <c r="B323" s="220" t="s">
        <v>833</v>
      </c>
      <c r="C323" s="235">
        <v>16.399999999999999</v>
      </c>
      <c r="D323" s="221">
        <v>17.399999999999999</v>
      </c>
    </row>
    <row r="324" spans="1:4">
      <c r="A324" s="293">
        <v>41</v>
      </c>
      <c r="B324" s="228" t="s">
        <v>2543</v>
      </c>
      <c r="C324" s="235">
        <v>2043.9000000000003</v>
      </c>
      <c r="D324" s="221">
        <v>2170.1</v>
      </c>
    </row>
    <row r="325" spans="1:4">
      <c r="A325" s="296"/>
      <c r="B325" s="220" t="s">
        <v>2594</v>
      </c>
      <c r="C325" s="235">
        <v>1793.9</v>
      </c>
      <c r="D325" s="221">
        <v>1904.9</v>
      </c>
    </row>
    <row r="326" spans="1:4">
      <c r="A326" s="296"/>
      <c r="B326" s="220" t="s">
        <v>838</v>
      </c>
      <c r="C326" s="235">
        <v>81.900000000000006</v>
      </c>
      <c r="D326" s="221">
        <v>86.7</v>
      </c>
    </row>
    <row r="327" spans="1:4">
      <c r="A327" s="296"/>
      <c r="B327" s="220" t="s">
        <v>839</v>
      </c>
      <c r="C327" s="235">
        <v>13.6</v>
      </c>
      <c r="D327" s="221">
        <v>14.3</v>
      </c>
    </row>
    <row r="328" spans="1:4">
      <c r="A328" s="296"/>
      <c r="B328" s="220" t="s">
        <v>840</v>
      </c>
      <c r="C328" s="235">
        <v>54.2</v>
      </c>
      <c r="D328" s="221">
        <v>57.7</v>
      </c>
    </row>
    <row r="329" spans="1:4">
      <c r="A329" s="296"/>
      <c r="B329" s="220" t="s">
        <v>841</v>
      </c>
      <c r="C329" s="235">
        <v>70.900000000000006</v>
      </c>
      <c r="D329" s="221">
        <v>75.2</v>
      </c>
    </row>
    <row r="330" spans="1:4">
      <c r="A330" s="296"/>
      <c r="B330" s="220" t="s">
        <v>842</v>
      </c>
      <c r="C330" s="235">
        <v>29.4</v>
      </c>
      <c r="D330" s="221">
        <v>31.3</v>
      </c>
    </row>
    <row r="331" spans="1:4">
      <c r="A331" s="293">
        <v>42</v>
      </c>
      <c r="B331" s="228" t="s">
        <v>2544</v>
      </c>
      <c r="C331" s="235">
        <v>4229.2</v>
      </c>
      <c r="D331" s="221">
        <v>4491</v>
      </c>
    </row>
    <row r="332" spans="1:4">
      <c r="A332" s="296"/>
      <c r="B332" s="220" t="s">
        <v>2595</v>
      </c>
      <c r="C332" s="235">
        <v>3148</v>
      </c>
      <c r="D332" s="221">
        <v>3343.1</v>
      </c>
    </row>
    <row r="333" spans="1:4">
      <c r="A333" s="296"/>
      <c r="B333" s="220" t="s">
        <v>844</v>
      </c>
      <c r="C333" s="235">
        <v>379.3</v>
      </c>
      <c r="D333" s="221">
        <v>402.8</v>
      </c>
    </row>
    <row r="334" spans="1:4">
      <c r="A334" s="296"/>
      <c r="B334" s="220" t="s">
        <v>845</v>
      </c>
      <c r="C334" s="235">
        <v>252.7</v>
      </c>
      <c r="D334" s="221">
        <v>268.39999999999998</v>
      </c>
    </row>
    <row r="335" spans="1:4">
      <c r="A335" s="296"/>
      <c r="B335" s="220" t="s">
        <v>846</v>
      </c>
      <c r="C335" s="235">
        <v>76.2</v>
      </c>
      <c r="D335" s="221">
        <v>80.8</v>
      </c>
    </row>
    <row r="336" spans="1:4">
      <c r="A336" s="296"/>
      <c r="B336" s="220" t="s">
        <v>847</v>
      </c>
      <c r="C336" s="235">
        <v>98.4</v>
      </c>
      <c r="D336" s="221">
        <v>104.5</v>
      </c>
    </row>
    <row r="337" spans="1:4">
      <c r="A337" s="296"/>
      <c r="B337" s="220" t="s">
        <v>848</v>
      </c>
      <c r="C337" s="235">
        <v>153.30000000000001</v>
      </c>
      <c r="D337" s="221">
        <v>162.69999999999999</v>
      </c>
    </row>
    <row r="338" spans="1:4">
      <c r="A338" s="296"/>
      <c r="B338" s="220" t="s">
        <v>849</v>
      </c>
      <c r="C338" s="235">
        <v>121.3</v>
      </c>
      <c r="D338" s="221">
        <v>128.69999999999999</v>
      </c>
    </row>
    <row r="339" spans="1:4">
      <c r="A339" s="293">
        <v>43</v>
      </c>
      <c r="B339" s="228" t="s">
        <v>2545</v>
      </c>
      <c r="C339" s="235">
        <v>2047.5</v>
      </c>
      <c r="D339" s="221">
        <v>2174.1999999999998</v>
      </c>
    </row>
    <row r="340" spans="1:4">
      <c r="A340" s="296"/>
      <c r="B340" s="220" t="s">
        <v>2596</v>
      </c>
      <c r="C340" s="235">
        <v>1842.3</v>
      </c>
      <c r="D340" s="221">
        <v>1956.5</v>
      </c>
    </row>
    <row r="341" spans="1:4">
      <c r="A341" s="296"/>
      <c r="B341" s="220" t="s">
        <v>851</v>
      </c>
      <c r="C341" s="235">
        <v>139.4</v>
      </c>
      <c r="D341" s="221">
        <v>148</v>
      </c>
    </row>
    <row r="342" spans="1:4">
      <c r="A342" s="296"/>
      <c r="B342" s="220" t="s">
        <v>852</v>
      </c>
      <c r="C342" s="235">
        <v>39</v>
      </c>
      <c r="D342" s="221">
        <v>41.2</v>
      </c>
    </row>
    <row r="343" spans="1:4">
      <c r="A343" s="296"/>
      <c r="B343" s="220" t="s">
        <v>853</v>
      </c>
      <c r="C343" s="235">
        <v>26.8</v>
      </c>
      <c r="D343" s="221">
        <v>28.5</v>
      </c>
    </row>
    <row r="344" spans="1:4">
      <c r="A344" s="293">
        <v>44</v>
      </c>
      <c r="B344" s="228" t="s">
        <v>2546</v>
      </c>
      <c r="C344" s="235">
        <v>4652.5</v>
      </c>
      <c r="D344" s="221">
        <v>4940.7</v>
      </c>
    </row>
    <row r="345" spans="1:4">
      <c r="A345" s="296"/>
      <c r="B345" s="220" t="s">
        <v>2597</v>
      </c>
      <c r="C345" s="235">
        <v>3766</v>
      </c>
      <c r="D345" s="221">
        <v>3999.5</v>
      </c>
    </row>
    <row r="346" spans="1:4">
      <c r="A346" s="296"/>
      <c r="B346" s="220" t="s">
        <v>855</v>
      </c>
      <c r="C346" s="235">
        <v>120.9</v>
      </c>
      <c r="D346" s="221">
        <v>128.4</v>
      </c>
    </row>
    <row r="347" spans="1:4">
      <c r="A347" s="296"/>
      <c r="B347" s="220" t="s">
        <v>856</v>
      </c>
      <c r="C347" s="235">
        <v>93.5</v>
      </c>
      <c r="D347" s="221">
        <v>99.1</v>
      </c>
    </row>
    <row r="348" spans="1:4">
      <c r="A348" s="296"/>
      <c r="B348" s="220" t="s">
        <v>857</v>
      </c>
      <c r="C348" s="235">
        <v>383.5</v>
      </c>
      <c r="D348" s="221">
        <v>407.4</v>
      </c>
    </row>
    <row r="349" spans="1:4">
      <c r="A349" s="296"/>
      <c r="B349" s="220" t="s">
        <v>858</v>
      </c>
      <c r="C349" s="235">
        <v>110.5</v>
      </c>
      <c r="D349" s="221">
        <v>117.3</v>
      </c>
    </row>
    <row r="350" spans="1:4">
      <c r="A350" s="296"/>
      <c r="B350" s="220" t="s">
        <v>859</v>
      </c>
      <c r="C350" s="235">
        <v>178.1</v>
      </c>
      <c r="D350" s="221">
        <v>189</v>
      </c>
    </row>
    <row r="351" spans="1:4">
      <c r="A351" s="296"/>
      <c r="B351" s="391" t="s">
        <v>2554</v>
      </c>
      <c r="C351" s="235">
        <v>7523.8</v>
      </c>
      <c r="D351" s="221">
        <v>7992.4</v>
      </c>
    </row>
    <row r="352" spans="1:4">
      <c r="A352" s="297"/>
      <c r="B352" s="297" t="s">
        <v>860</v>
      </c>
      <c r="C352" s="389">
        <v>150505</v>
      </c>
      <c r="D352" s="390">
        <v>159836.5</v>
      </c>
    </row>
  </sheetData>
  <mergeCells count="1">
    <mergeCell ref="A3:D3"/>
  </mergeCells>
  <pageMargins left="0.70866141732283472" right="0.56000000000000005" top="0.34" bottom="0.31" header="0.31496062992125984" footer="0.31496062992125984"/>
  <pageSetup paperSize="9" firstPageNumber="81" fitToHeight="0" orientation="portrait" useFirstPageNumber="1" r:id="rId1"/>
  <drawing r:id="rId2"/>
</worksheet>
</file>

<file path=xl/worksheets/sheet54.xml><?xml version="1.0" encoding="utf-8"?>
<worksheet xmlns="http://schemas.openxmlformats.org/spreadsheetml/2006/main" xmlns:r="http://schemas.openxmlformats.org/officeDocument/2006/relationships">
  <dimension ref="A1:F386"/>
  <sheetViews>
    <sheetView topLeftCell="A357" zoomScaleNormal="100" workbookViewId="0">
      <selection activeCell="B2" sqref="B2"/>
    </sheetView>
  </sheetViews>
  <sheetFormatPr defaultRowHeight="12.75"/>
  <cols>
    <col min="1" max="1" width="6.5703125" style="303" customWidth="1"/>
    <col min="2" max="2" width="44.140625" style="303" customWidth="1"/>
    <col min="3" max="3" width="16.28515625" style="303" customWidth="1"/>
    <col min="4" max="4" width="19" style="303" customWidth="1"/>
    <col min="5" max="5" width="3.85546875" style="303" customWidth="1"/>
    <col min="6" max="6" width="8.7109375" style="303" customWidth="1"/>
    <col min="7" max="7" width="15.42578125" style="303" customWidth="1"/>
    <col min="8" max="8" width="17.85546875" style="303" customWidth="1"/>
    <col min="9" max="12" width="18.5703125" style="303" bestFit="1" customWidth="1"/>
    <col min="13" max="14" width="12.85546875" style="303" bestFit="1" customWidth="1"/>
    <col min="15" max="15" width="16.28515625" style="303" bestFit="1" customWidth="1"/>
    <col min="16" max="22" width="10.42578125" style="303" bestFit="1" customWidth="1"/>
    <col min="23" max="256" width="9.140625" style="303"/>
    <col min="257" max="257" width="6.5703125" style="303" customWidth="1"/>
    <col min="258" max="258" width="44.140625" style="303" customWidth="1"/>
    <col min="259" max="260" width="10.85546875" style="303" customWidth="1"/>
    <col min="261" max="261" width="39.7109375" style="303" customWidth="1"/>
    <col min="262" max="262" width="8.7109375" style="303" customWidth="1"/>
    <col min="263" max="263" width="15.42578125" style="303" customWidth="1"/>
    <col min="264" max="264" width="17.85546875" style="303" customWidth="1"/>
    <col min="265" max="268" width="18.5703125" style="303" bestFit="1" customWidth="1"/>
    <col min="269" max="270" width="12.85546875" style="303" bestFit="1" customWidth="1"/>
    <col min="271" max="271" width="16.28515625" style="303" bestFit="1" customWidth="1"/>
    <col min="272" max="278" width="10.42578125" style="303" bestFit="1" customWidth="1"/>
    <col min="279" max="512" width="9.140625" style="303"/>
    <col min="513" max="513" width="6.5703125" style="303" customWidth="1"/>
    <col min="514" max="514" width="44.140625" style="303" customWidth="1"/>
    <col min="515" max="516" width="10.85546875" style="303" customWidth="1"/>
    <col min="517" max="517" width="39.7109375" style="303" customWidth="1"/>
    <col min="518" max="518" width="8.7109375" style="303" customWidth="1"/>
    <col min="519" max="519" width="15.42578125" style="303" customWidth="1"/>
    <col min="520" max="520" width="17.85546875" style="303" customWidth="1"/>
    <col min="521" max="524" width="18.5703125" style="303" bestFit="1" customWidth="1"/>
    <col min="525" max="526" width="12.85546875" style="303" bestFit="1" customWidth="1"/>
    <col min="527" max="527" width="16.28515625" style="303" bestFit="1" customWidth="1"/>
    <col min="528" max="534" width="10.42578125" style="303" bestFit="1" customWidth="1"/>
    <col min="535" max="768" width="9.140625" style="303"/>
    <col min="769" max="769" width="6.5703125" style="303" customWidth="1"/>
    <col min="770" max="770" width="44.140625" style="303" customWidth="1"/>
    <col min="771" max="772" width="10.85546875" style="303" customWidth="1"/>
    <col min="773" max="773" width="39.7109375" style="303" customWidth="1"/>
    <col min="774" max="774" width="8.7109375" style="303" customWidth="1"/>
    <col min="775" max="775" width="15.42578125" style="303" customWidth="1"/>
    <col min="776" max="776" width="17.85546875" style="303" customWidth="1"/>
    <col min="777" max="780" width="18.5703125" style="303" bestFit="1" customWidth="1"/>
    <col min="781" max="782" width="12.85546875" style="303" bestFit="1" customWidth="1"/>
    <col min="783" max="783" width="16.28515625" style="303" bestFit="1" customWidth="1"/>
    <col min="784" max="790" width="10.42578125" style="303" bestFit="1" customWidth="1"/>
    <col min="791" max="1024" width="9.140625" style="303"/>
    <col min="1025" max="1025" width="6.5703125" style="303" customWidth="1"/>
    <col min="1026" max="1026" width="44.140625" style="303" customWidth="1"/>
    <col min="1027" max="1028" width="10.85546875" style="303" customWidth="1"/>
    <col min="1029" max="1029" width="39.7109375" style="303" customWidth="1"/>
    <col min="1030" max="1030" width="8.7109375" style="303" customWidth="1"/>
    <col min="1031" max="1031" width="15.42578125" style="303" customWidth="1"/>
    <col min="1032" max="1032" width="17.85546875" style="303" customWidth="1"/>
    <col min="1033" max="1036" width="18.5703125" style="303" bestFit="1" customWidth="1"/>
    <col min="1037" max="1038" width="12.85546875" style="303" bestFit="1" customWidth="1"/>
    <col min="1039" max="1039" width="16.28515625" style="303" bestFit="1" customWidth="1"/>
    <col min="1040" max="1046" width="10.42578125" style="303" bestFit="1" customWidth="1"/>
    <col min="1047" max="1280" width="9.140625" style="303"/>
    <col min="1281" max="1281" width="6.5703125" style="303" customWidth="1"/>
    <col min="1282" max="1282" width="44.140625" style="303" customWidth="1"/>
    <col min="1283" max="1284" width="10.85546875" style="303" customWidth="1"/>
    <col min="1285" max="1285" width="39.7109375" style="303" customWidth="1"/>
    <col min="1286" max="1286" width="8.7109375" style="303" customWidth="1"/>
    <col min="1287" max="1287" width="15.42578125" style="303" customWidth="1"/>
    <col min="1288" max="1288" width="17.85546875" style="303" customWidth="1"/>
    <col min="1289" max="1292" width="18.5703125" style="303" bestFit="1" customWidth="1"/>
    <col min="1293" max="1294" width="12.85546875" style="303" bestFit="1" customWidth="1"/>
    <col min="1295" max="1295" width="16.28515625" style="303" bestFit="1" customWidth="1"/>
    <col min="1296" max="1302" width="10.42578125" style="303" bestFit="1" customWidth="1"/>
    <col min="1303" max="1536" width="9.140625" style="303"/>
    <col min="1537" max="1537" width="6.5703125" style="303" customWidth="1"/>
    <col min="1538" max="1538" width="44.140625" style="303" customWidth="1"/>
    <col min="1539" max="1540" width="10.85546875" style="303" customWidth="1"/>
    <col min="1541" max="1541" width="39.7109375" style="303" customWidth="1"/>
    <col min="1542" max="1542" width="8.7109375" style="303" customWidth="1"/>
    <col min="1543" max="1543" width="15.42578125" style="303" customWidth="1"/>
    <col min="1544" max="1544" width="17.85546875" style="303" customWidth="1"/>
    <col min="1545" max="1548" width="18.5703125" style="303" bestFit="1" customWidth="1"/>
    <col min="1549" max="1550" width="12.85546875" style="303" bestFit="1" customWidth="1"/>
    <col min="1551" max="1551" width="16.28515625" style="303" bestFit="1" customWidth="1"/>
    <col min="1552" max="1558" width="10.42578125" style="303" bestFit="1" customWidth="1"/>
    <col min="1559" max="1792" width="9.140625" style="303"/>
    <col min="1793" max="1793" width="6.5703125" style="303" customWidth="1"/>
    <col min="1794" max="1794" width="44.140625" style="303" customWidth="1"/>
    <col min="1795" max="1796" width="10.85546875" style="303" customWidth="1"/>
    <col min="1797" max="1797" width="39.7109375" style="303" customWidth="1"/>
    <col min="1798" max="1798" width="8.7109375" style="303" customWidth="1"/>
    <col min="1799" max="1799" width="15.42578125" style="303" customWidth="1"/>
    <col min="1800" max="1800" width="17.85546875" style="303" customWidth="1"/>
    <col min="1801" max="1804" width="18.5703125" style="303" bestFit="1" customWidth="1"/>
    <col min="1805" max="1806" width="12.85546875" style="303" bestFit="1" customWidth="1"/>
    <col min="1807" max="1807" width="16.28515625" style="303" bestFit="1" customWidth="1"/>
    <col min="1808" max="1814" width="10.42578125" style="303" bestFit="1" customWidth="1"/>
    <col min="1815" max="2048" width="9.140625" style="303"/>
    <col min="2049" max="2049" width="6.5703125" style="303" customWidth="1"/>
    <col min="2050" max="2050" width="44.140625" style="303" customWidth="1"/>
    <col min="2051" max="2052" width="10.85546875" style="303" customWidth="1"/>
    <col min="2053" max="2053" width="39.7109375" style="303" customWidth="1"/>
    <col min="2054" max="2054" width="8.7109375" style="303" customWidth="1"/>
    <col min="2055" max="2055" width="15.42578125" style="303" customWidth="1"/>
    <col min="2056" max="2056" width="17.85546875" style="303" customWidth="1"/>
    <col min="2057" max="2060" width="18.5703125" style="303" bestFit="1" customWidth="1"/>
    <col min="2061" max="2062" width="12.85546875" style="303" bestFit="1" customWidth="1"/>
    <col min="2063" max="2063" width="16.28515625" style="303" bestFit="1" customWidth="1"/>
    <col min="2064" max="2070" width="10.42578125" style="303" bestFit="1" customWidth="1"/>
    <col min="2071" max="2304" width="9.140625" style="303"/>
    <col min="2305" max="2305" width="6.5703125" style="303" customWidth="1"/>
    <col min="2306" max="2306" width="44.140625" style="303" customWidth="1"/>
    <col min="2307" max="2308" width="10.85546875" style="303" customWidth="1"/>
    <col min="2309" max="2309" width="39.7109375" style="303" customWidth="1"/>
    <col min="2310" max="2310" width="8.7109375" style="303" customWidth="1"/>
    <col min="2311" max="2311" width="15.42578125" style="303" customWidth="1"/>
    <col min="2312" max="2312" width="17.85546875" style="303" customWidth="1"/>
    <col min="2313" max="2316" width="18.5703125" style="303" bestFit="1" customWidth="1"/>
    <col min="2317" max="2318" width="12.85546875" style="303" bestFit="1" customWidth="1"/>
    <col min="2319" max="2319" width="16.28515625" style="303" bestFit="1" customWidth="1"/>
    <col min="2320" max="2326" width="10.42578125" style="303" bestFit="1" customWidth="1"/>
    <col min="2327" max="2560" width="9.140625" style="303"/>
    <col min="2561" max="2561" width="6.5703125" style="303" customWidth="1"/>
    <col min="2562" max="2562" width="44.140625" style="303" customWidth="1"/>
    <col min="2563" max="2564" width="10.85546875" style="303" customWidth="1"/>
    <col min="2565" max="2565" width="39.7109375" style="303" customWidth="1"/>
    <col min="2566" max="2566" width="8.7109375" style="303" customWidth="1"/>
    <col min="2567" max="2567" width="15.42578125" style="303" customWidth="1"/>
    <col min="2568" max="2568" width="17.85546875" style="303" customWidth="1"/>
    <col min="2569" max="2572" width="18.5703125" style="303" bestFit="1" customWidth="1"/>
    <col min="2573" max="2574" width="12.85546875" style="303" bestFit="1" customWidth="1"/>
    <col min="2575" max="2575" width="16.28515625" style="303" bestFit="1" customWidth="1"/>
    <col min="2576" max="2582" width="10.42578125" style="303" bestFit="1" customWidth="1"/>
    <col min="2583" max="2816" width="9.140625" style="303"/>
    <col min="2817" max="2817" width="6.5703125" style="303" customWidth="1"/>
    <col min="2818" max="2818" width="44.140625" style="303" customWidth="1"/>
    <col min="2819" max="2820" width="10.85546875" style="303" customWidth="1"/>
    <col min="2821" max="2821" width="39.7109375" style="303" customWidth="1"/>
    <col min="2822" max="2822" width="8.7109375" style="303" customWidth="1"/>
    <col min="2823" max="2823" width="15.42578125" style="303" customWidth="1"/>
    <col min="2824" max="2824" width="17.85546875" style="303" customWidth="1"/>
    <col min="2825" max="2828" width="18.5703125" style="303" bestFit="1" customWidth="1"/>
    <col min="2829" max="2830" width="12.85546875" style="303" bestFit="1" customWidth="1"/>
    <col min="2831" max="2831" width="16.28515625" style="303" bestFit="1" customWidth="1"/>
    <col min="2832" max="2838" width="10.42578125" style="303" bestFit="1" customWidth="1"/>
    <col min="2839" max="3072" width="9.140625" style="303"/>
    <col min="3073" max="3073" width="6.5703125" style="303" customWidth="1"/>
    <col min="3074" max="3074" width="44.140625" style="303" customWidth="1"/>
    <col min="3075" max="3076" width="10.85546875" style="303" customWidth="1"/>
    <col min="3077" max="3077" width="39.7109375" style="303" customWidth="1"/>
    <col min="3078" max="3078" width="8.7109375" style="303" customWidth="1"/>
    <col min="3079" max="3079" width="15.42578125" style="303" customWidth="1"/>
    <col min="3080" max="3080" width="17.85546875" style="303" customWidth="1"/>
    <col min="3081" max="3084" width="18.5703125" style="303" bestFit="1" customWidth="1"/>
    <col min="3085" max="3086" width="12.85546875" style="303" bestFit="1" customWidth="1"/>
    <col min="3087" max="3087" width="16.28515625" style="303" bestFit="1" customWidth="1"/>
    <col min="3088" max="3094" width="10.42578125" style="303" bestFit="1" customWidth="1"/>
    <col min="3095" max="3328" width="9.140625" style="303"/>
    <col min="3329" max="3329" width="6.5703125" style="303" customWidth="1"/>
    <col min="3330" max="3330" width="44.140625" style="303" customWidth="1"/>
    <col min="3331" max="3332" width="10.85546875" style="303" customWidth="1"/>
    <col min="3333" max="3333" width="39.7109375" style="303" customWidth="1"/>
    <col min="3334" max="3334" width="8.7109375" style="303" customWidth="1"/>
    <col min="3335" max="3335" width="15.42578125" style="303" customWidth="1"/>
    <col min="3336" max="3336" width="17.85546875" style="303" customWidth="1"/>
    <col min="3337" max="3340" width="18.5703125" style="303" bestFit="1" customWidth="1"/>
    <col min="3341" max="3342" width="12.85546875" style="303" bestFit="1" customWidth="1"/>
    <col min="3343" max="3343" width="16.28515625" style="303" bestFit="1" customWidth="1"/>
    <col min="3344" max="3350" width="10.42578125" style="303" bestFit="1" customWidth="1"/>
    <col min="3351" max="3584" width="9.140625" style="303"/>
    <col min="3585" max="3585" width="6.5703125" style="303" customWidth="1"/>
    <col min="3586" max="3586" width="44.140625" style="303" customWidth="1"/>
    <col min="3587" max="3588" width="10.85546875" style="303" customWidth="1"/>
    <col min="3589" max="3589" width="39.7109375" style="303" customWidth="1"/>
    <col min="3590" max="3590" width="8.7109375" style="303" customWidth="1"/>
    <col min="3591" max="3591" width="15.42578125" style="303" customWidth="1"/>
    <col min="3592" max="3592" width="17.85546875" style="303" customWidth="1"/>
    <col min="3593" max="3596" width="18.5703125" style="303" bestFit="1" customWidth="1"/>
    <col min="3597" max="3598" width="12.85546875" style="303" bestFit="1" customWidth="1"/>
    <col min="3599" max="3599" width="16.28515625" style="303" bestFit="1" customWidth="1"/>
    <col min="3600" max="3606" width="10.42578125" style="303" bestFit="1" customWidth="1"/>
    <col min="3607" max="3840" width="9.140625" style="303"/>
    <col min="3841" max="3841" width="6.5703125" style="303" customWidth="1"/>
    <col min="3842" max="3842" width="44.140625" style="303" customWidth="1"/>
    <col min="3843" max="3844" width="10.85546875" style="303" customWidth="1"/>
    <col min="3845" max="3845" width="39.7109375" style="303" customWidth="1"/>
    <col min="3846" max="3846" width="8.7109375" style="303" customWidth="1"/>
    <col min="3847" max="3847" width="15.42578125" style="303" customWidth="1"/>
    <col min="3848" max="3848" width="17.85546875" style="303" customWidth="1"/>
    <col min="3849" max="3852" width="18.5703125" style="303" bestFit="1" customWidth="1"/>
    <col min="3853" max="3854" width="12.85546875" style="303" bestFit="1" customWidth="1"/>
    <col min="3855" max="3855" width="16.28515625" style="303" bestFit="1" customWidth="1"/>
    <col min="3856" max="3862" width="10.42578125" style="303" bestFit="1" customWidth="1"/>
    <col min="3863" max="4096" width="9.140625" style="303"/>
    <col min="4097" max="4097" width="6.5703125" style="303" customWidth="1"/>
    <col min="4098" max="4098" width="44.140625" style="303" customWidth="1"/>
    <col min="4099" max="4100" width="10.85546875" style="303" customWidth="1"/>
    <col min="4101" max="4101" width="39.7109375" style="303" customWidth="1"/>
    <col min="4102" max="4102" width="8.7109375" style="303" customWidth="1"/>
    <col min="4103" max="4103" width="15.42578125" style="303" customWidth="1"/>
    <col min="4104" max="4104" width="17.85546875" style="303" customWidth="1"/>
    <col min="4105" max="4108" width="18.5703125" style="303" bestFit="1" customWidth="1"/>
    <col min="4109" max="4110" width="12.85546875" style="303" bestFit="1" customWidth="1"/>
    <col min="4111" max="4111" width="16.28515625" style="303" bestFit="1" customWidth="1"/>
    <col min="4112" max="4118" width="10.42578125" style="303" bestFit="1" customWidth="1"/>
    <col min="4119" max="4352" width="9.140625" style="303"/>
    <col min="4353" max="4353" width="6.5703125" style="303" customWidth="1"/>
    <col min="4354" max="4354" width="44.140625" style="303" customWidth="1"/>
    <col min="4355" max="4356" width="10.85546875" style="303" customWidth="1"/>
    <col min="4357" max="4357" width="39.7109375" style="303" customWidth="1"/>
    <col min="4358" max="4358" width="8.7109375" style="303" customWidth="1"/>
    <col min="4359" max="4359" width="15.42578125" style="303" customWidth="1"/>
    <col min="4360" max="4360" width="17.85546875" style="303" customWidth="1"/>
    <col min="4361" max="4364" width="18.5703125" style="303" bestFit="1" customWidth="1"/>
    <col min="4365" max="4366" width="12.85546875" style="303" bestFit="1" customWidth="1"/>
    <col min="4367" max="4367" width="16.28515625" style="303" bestFit="1" customWidth="1"/>
    <col min="4368" max="4374" width="10.42578125" style="303" bestFit="1" customWidth="1"/>
    <col min="4375" max="4608" width="9.140625" style="303"/>
    <col min="4609" max="4609" width="6.5703125" style="303" customWidth="1"/>
    <col min="4610" max="4610" width="44.140625" style="303" customWidth="1"/>
    <col min="4611" max="4612" width="10.85546875" style="303" customWidth="1"/>
    <col min="4613" max="4613" width="39.7109375" style="303" customWidth="1"/>
    <col min="4614" max="4614" width="8.7109375" style="303" customWidth="1"/>
    <col min="4615" max="4615" width="15.42578125" style="303" customWidth="1"/>
    <col min="4616" max="4616" width="17.85546875" style="303" customWidth="1"/>
    <col min="4617" max="4620" width="18.5703125" style="303" bestFit="1" customWidth="1"/>
    <col min="4621" max="4622" width="12.85546875" style="303" bestFit="1" customWidth="1"/>
    <col min="4623" max="4623" width="16.28515625" style="303" bestFit="1" customWidth="1"/>
    <col min="4624" max="4630" width="10.42578125" style="303" bestFit="1" customWidth="1"/>
    <col min="4631" max="4864" width="9.140625" style="303"/>
    <col min="4865" max="4865" width="6.5703125" style="303" customWidth="1"/>
    <col min="4866" max="4866" width="44.140625" style="303" customWidth="1"/>
    <col min="4867" max="4868" width="10.85546875" style="303" customWidth="1"/>
    <col min="4869" max="4869" width="39.7109375" style="303" customWidth="1"/>
    <col min="4870" max="4870" width="8.7109375" style="303" customWidth="1"/>
    <col min="4871" max="4871" width="15.42578125" style="303" customWidth="1"/>
    <col min="4872" max="4872" width="17.85546875" style="303" customWidth="1"/>
    <col min="4873" max="4876" width="18.5703125" style="303" bestFit="1" customWidth="1"/>
    <col min="4877" max="4878" width="12.85546875" style="303" bestFit="1" customWidth="1"/>
    <col min="4879" max="4879" width="16.28515625" style="303" bestFit="1" customWidth="1"/>
    <col min="4880" max="4886" width="10.42578125" style="303" bestFit="1" customWidth="1"/>
    <col min="4887" max="5120" width="9.140625" style="303"/>
    <col min="5121" max="5121" width="6.5703125" style="303" customWidth="1"/>
    <col min="5122" max="5122" width="44.140625" style="303" customWidth="1"/>
    <col min="5123" max="5124" width="10.85546875" style="303" customWidth="1"/>
    <col min="5125" max="5125" width="39.7109375" style="303" customWidth="1"/>
    <col min="5126" max="5126" width="8.7109375" style="303" customWidth="1"/>
    <col min="5127" max="5127" width="15.42578125" style="303" customWidth="1"/>
    <col min="5128" max="5128" width="17.85546875" style="303" customWidth="1"/>
    <col min="5129" max="5132" width="18.5703125" style="303" bestFit="1" customWidth="1"/>
    <col min="5133" max="5134" width="12.85546875" style="303" bestFit="1" customWidth="1"/>
    <col min="5135" max="5135" width="16.28515625" style="303" bestFit="1" customWidth="1"/>
    <col min="5136" max="5142" width="10.42578125" style="303" bestFit="1" customWidth="1"/>
    <col min="5143" max="5376" width="9.140625" style="303"/>
    <col min="5377" max="5377" width="6.5703125" style="303" customWidth="1"/>
    <col min="5378" max="5378" width="44.140625" style="303" customWidth="1"/>
    <col min="5379" max="5380" width="10.85546875" style="303" customWidth="1"/>
    <col min="5381" max="5381" width="39.7109375" style="303" customWidth="1"/>
    <col min="5382" max="5382" width="8.7109375" style="303" customWidth="1"/>
    <col min="5383" max="5383" width="15.42578125" style="303" customWidth="1"/>
    <col min="5384" max="5384" width="17.85546875" style="303" customWidth="1"/>
    <col min="5385" max="5388" width="18.5703125" style="303" bestFit="1" customWidth="1"/>
    <col min="5389" max="5390" width="12.85546875" style="303" bestFit="1" customWidth="1"/>
    <col min="5391" max="5391" width="16.28515625" style="303" bestFit="1" customWidth="1"/>
    <col min="5392" max="5398" width="10.42578125" style="303" bestFit="1" customWidth="1"/>
    <col min="5399" max="5632" width="9.140625" style="303"/>
    <col min="5633" max="5633" width="6.5703125" style="303" customWidth="1"/>
    <col min="5634" max="5634" width="44.140625" style="303" customWidth="1"/>
    <col min="5635" max="5636" width="10.85546875" style="303" customWidth="1"/>
    <col min="5637" max="5637" width="39.7109375" style="303" customWidth="1"/>
    <col min="5638" max="5638" width="8.7109375" style="303" customWidth="1"/>
    <col min="5639" max="5639" width="15.42578125" style="303" customWidth="1"/>
    <col min="5640" max="5640" width="17.85546875" style="303" customWidth="1"/>
    <col min="5641" max="5644" width="18.5703125" style="303" bestFit="1" customWidth="1"/>
    <col min="5645" max="5646" width="12.85546875" style="303" bestFit="1" customWidth="1"/>
    <col min="5647" max="5647" width="16.28515625" style="303" bestFit="1" customWidth="1"/>
    <col min="5648" max="5654" width="10.42578125" style="303" bestFit="1" customWidth="1"/>
    <col min="5655" max="5888" width="9.140625" style="303"/>
    <col min="5889" max="5889" width="6.5703125" style="303" customWidth="1"/>
    <col min="5890" max="5890" width="44.140625" style="303" customWidth="1"/>
    <col min="5891" max="5892" width="10.85546875" style="303" customWidth="1"/>
    <col min="5893" max="5893" width="39.7109375" style="303" customWidth="1"/>
    <col min="5894" max="5894" width="8.7109375" style="303" customWidth="1"/>
    <col min="5895" max="5895" width="15.42578125" style="303" customWidth="1"/>
    <col min="5896" max="5896" width="17.85546875" style="303" customWidth="1"/>
    <col min="5897" max="5900" width="18.5703125" style="303" bestFit="1" customWidth="1"/>
    <col min="5901" max="5902" width="12.85546875" style="303" bestFit="1" customWidth="1"/>
    <col min="5903" max="5903" width="16.28515625" style="303" bestFit="1" customWidth="1"/>
    <col min="5904" max="5910" width="10.42578125" style="303" bestFit="1" customWidth="1"/>
    <col min="5911" max="6144" width="9.140625" style="303"/>
    <col min="6145" max="6145" width="6.5703125" style="303" customWidth="1"/>
    <col min="6146" max="6146" width="44.140625" style="303" customWidth="1"/>
    <col min="6147" max="6148" width="10.85546875" style="303" customWidth="1"/>
    <col min="6149" max="6149" width="39.7109375" style="303" customWidth="1"/>
    <col min="6150" max="6150" width="8.7109375" style="303" customWidth="1"/>
    <col min="6151" max="6151" width="15.42578125" style="303" customWidth="1"/>
    <col min="6152" max="6152" width="17.85546875" style="303" customWidth="1"/>
    <col min="6153" max="6156" width="18.5703125" style="303" bestFit="1" customWidth="1"/>
    <col min="6157" max="6158" width="12.85546875" style="303" bestFit="1" customWidth="1"/>
    <col min="6159" max="6159" width="16.28515625" style="303" bestFit="1" customWidth="1"/>
    <col min="6160" max="6166" width="10.42578125" style="303" bestFit="1" customWidth="1"/>
    <col min="6167" max="6400" width="9.140625" style="303"/>
    <col min="6401" max="6401" width="6.5703125" style="303" customWidth="1"/>
    <col min="6402" max="6402" width="44.140625" style="303" customWidth="1"/>
    <col min="6403" max="6404" width="10.85546875" style="303" customWidth="1"/>
    <col min="6405" max="6405" width="39.7109375" style="303" customWidth="1"/>
    <col min="6406" max="6406" width="8.7109375" style="303" customWidth="1"/>
    <col min="6407" max="6407" width="15.42578125" style="303" customWidth="1"/>
    <col min="6408" max="6408" width="17.85546875" style="303" customWidth="1"/>
    <col min="6409" max="6412" width="18.5703125" style="303" bestFit="1" customWidth="1"/>
    <col min="6413" max="6414" width="12.85546875" style="303" bestFit="1" customWidth="1"/>
    <col min="6415" max="6415" width="16.28515625" style="303" bestFit="1" customWidth="1"/>
    <col min="6416" max="6422" width="10.42578125" style="303" bestFit="1" customWidth="1"/>
    <col min="6423" max="6656" width="9.140625" style="303"/>
    <col min="6657" max="6657" width="6.5703125" style="303" customWidth="1"/>
    <col min="6658" max="6658" width="44.140625" style="303" customWidth="1"/>
    <col min="6659" max="6660" width="10.85546875" style="303" customWidth="1"/>
    <col min="6661" max="6661" width="39.7109375" style="303" customWidth="1"/>
    <col min="6662" max="6662" width="8.7109375" style="303" customWidth="1"/>
    <col min="6663" max="6663" width="15.42578125" style="303" customWidth="1"/>
    <col min="6664" max="6664" width="17.85546875" style="303" customWidth="1"/>
    <col min="6665" max="6668" width="18.5703125" style="303" bestFit="1" customWidth="1"/>
    <col min="6669" max="6670" width="12.85546875" style="303" bestFit="1" customWidth="1"/>
    <col min="6671" max="6671" width="16.28515625" style="303" bestFit="1" customWidth="1"/>
    <col min="6672" max="6678" width="10.42578125" style="303" bestFit="1" customWidth="1"/>
    <col min="6679" max="6912" width="9.140625" style="303"/>
    <col min="6913" max="6913" width="6.5703125" style="303" customWidth="1"/>
    <col min="6914" max="6914" width="44.140625" style="303" customWidth="1"/>
    <col min="6915" max="6916" width="10.85546875" style="303" customWidth="1"/>
    <col min="6917" max="6917" width="39.7109375" style="303" customWidth="1"/>
    <col min="6918" max="6918" width="8.7109375" style="303" customWidth="1"/>
    <col min="6919" max="6919" width="15.42578125" style="303" customWidth="1"/>
    <col min="6920" max="6920" width="17.85546875" style="303" customWidth="1"/>
    <col min="6921" max="6924" width="18.5703125" style="303" bestFit="1" customWidth="1"/>
    <col min="6925" max="6926" width="12.85546875" style="303" bestFit="1" customWidth="1"/>
    <col min="6927" max="6927" width="16.28515625" style="303" bestFit="1" customWidth="1"/>
    <col min="6928" max="6934" width="10.42578125" style="303" bestFit="1" customWidth="1"/>
    <col min="6935" max="7168" width="9.140625" style="303"/>
    <col min="7169" max="7169" width="6.5703125" style="303" customWidth="1"/>
    <col min="7170" max="7170" width="44.140625" style="303" customWidth="1"/>
    <col min="7171" max="7172" width="10.85546875" style="303" customWidth="1"/>
    <col min="7173" max="7173" width="39.7109375" style="303" customWidth="1"/>
    <col min="7174" max="7174" width="8.7109375" style="303" customWidth="1"/>
    <col min="7175" max="7175" width="15.42578125" style="303" customWidth="1"/>
    <col min="7176" max="7176" width="17.85546875" style="303" customWidth="1"/>
    <col min="7177" max="7180" width="18.5703125" style="303" bestFit="1" customWidth="1"/>
    <col min="7181" max="7182" width="12.85546875" style="303" bestFit="1" customWidth="1"/>
    <col min="7183" max="7183" width="16.28515625" style="303" bestFit="1" customWidth="1"/>
    <col min="7184" max="7190" width="10.42578125" style="303" bestFit="1" customWidth="1"/>
    <col min="7191" max="7424" width="9.140625" style="303"/>
    <col min="7425" max="7425" width="6.5703125" style="303" customWidth="1"/>
    <col min="7426" max="7426" width="44.140625" style="303" customWidth="1"/>
    <col min="7427" max="7428" width="10.85546875" style="303" customWidth="1"/>
    <col min="7429" max="7429" width="39.7109375" style="303" customWidth="1"/>
    <col min="7430" max="7430" width="8.7109375" style="303" customWidth="1"/>
    <col min="7431" max="7431" width="15.42578125" style="303" customWidth="1"/>
    <col min="7432" max="7432" width="17.85546875" style="303" customWidth="1"/>
    <col min="7433" max="7436" width="18.5703125" style="303" bestFit="1" customWidth="1"/>
    <col min="7437" max="7438" width="12.85546875" style="303" bestFit="1" customWidth="1"/>
    <col min="7439" max="7439" width="16.28515625" style="303" bestFit="1" customWidth="1"/>
    <col min="7440" max="7446" width="10.42578125" style="303" bestFit="1" customWidth="1"/>
    <col min="7447" max="7680" width="9.140625" style="303"/>
    <col min="7681" max="7681" width="6.5703125" style="303" customWidth="1"/>
    <col min="7682" max="7682" width="44.140625" style="303" customWidth="1"/>
    <col min="7683" max="7684" width="10.85546875" style="303" customWidth="1"/>
    <col min="7685" max="7685" width="39.7109375" style="303" customWidth="1"/>
    <col min="7686" max="7686" width="8.7109375" style="303" customWidth="1"/>
    <col min="7687" max="7687" width="15.42578125" style="303" customWidth="1"/>
    <col min="7688" max="7688" width="17.85546875" style="303" customWidth="1"/>
    <col min="7689" max="7692" width="18.5703125" style="303" bestFit="1" customWidth="1"/>
    <col min="7693" max="7694" width="12.85546875" style="303" bestFit="1" customWidth="1"/>
    <col min="7695" max="7695" width="16.28515625" style="303" bestFit="1" customWidth="1"/>
    <col min="7696" max="7702" width="10.42578125" style="303" bestFit="1" customWidth="1"/>
    <col min="7703" max="7936" width="9.140625" style="303"/>
    <col min="7937" max="7937" width="6.5703125" style="303" customWidth="1"/>
    <col min="7938" max="7938" width="44.140625" style="303" customWidth="1"/>
    <col min="7939" max="7940" width="10.85546875" style="303" customWidth="1"/>
    <col min="7941" max="7941" width="39.7109375" style="303" customWidth="1"/>
    <col min="7942" max="7942" width="8.7109375" style="303" customWidth="1"/>
    <col min="7943" max="7943" width="15.42578125" style="303" customWidth="1"/>
    <col min="7944" max="7944" width="17.85546875" style="303" customWidth="1"/>
    <col min="7945" max="7948" width="18.5703125" style="303" bestFit="1" customWidth="1"/>
    <col min="7949" max="7950" width="12.85546875" style="303" bestFit="1" customWidth="1"/>
    <col min="7951" max="7951" width="16.28515625" style="303" bestFit="1" customWidth="1"/>
    <col min="7952" max="7958" width="10.42578125" style="303" bestFit="1" customWidth="1"/>
    <col min="7959" max="8192" width="9.140625" style="303"/>
    <col min="8193" max="8193" width="6.5703125" style="303" customWidth="1"/>
    <col min="8194" max="8194" width="44.140625" style="303" customWidth="1"/>
    <col min="8195" max="8196" width="10.85546875" style="303" customWidth="1"/>
    <col min="8197" max="8197" width="39.7109375" style="303" customWidth="1"/>
    <col min="8198" max="8198" width="8.7109375" style="303" customWidth="1"/>
    <col min="8199" max="8199" width="15.42578125" style="303" customWidth="1"/>
    <col min="8200" max="8200" width="17.85546875" style="303" customWidth="1"/>
    <col min="8201" max="8204" width="18.5703125" style="303" bestFit="1" customWidth="1"/>
    <col min="8205" max="8206" width="12.85546875" style="303" bestFit="1" customWidth="1"/>
    <col min="8207" max="8207" width="16.28515625" style="303" bestFit="1" customWidth="1"/>
    <col min="8208" max="8214" width="10.42578125" style="303" bestFit="1" customWidth="1"/>
    <col min="8215" max="8448" width="9.140625" style="303"/>
    <col min="8449" max="8449" width="6.5703125" style="303" customWidth="1"/>
    <col min="8450" max="8450" width="44.140625" style="303" customWidth="1"/>
    <col min="8451" max="8452" width="10.85546875" style="303" customWidth="1"/>
    <col min="8453" max="8453" width="39.7109375" style="303" customWidth="1"/>
    <col min="8454" max="8454" width="8.7109375" style="303" customWidth="1"/>
    <col min="8455" max="8455" width="15.42578125" style="303" customWidth="1"/>
    <col min="8456" max="8456" width="17.85546875" style="303" customWidth="1"/>
    <col min="8457" max="8460" width="18.5703125" style="303" bestFit="1" customWidth="1"/>
    <col min="8461" max="8462" width="12.85546875" style="303" bestFit="1" customWidth="1"/>
    <col min="8463" max="8463" width="16.28515625" style="303" bestFit="1" customWidth="1"/>
    <col min="8464" max="8470" width="10.42578125" style="303" bestFit="1" customWidth="1"/>
    <col min="8471" max="8704" width="9.140625" style="303"/>
    <col min="8705" max="8705" width="6.5703125" style="303" customWidth="1"/>
    <col min="8706" max="8706" width="44.140625" style="303" customWidth="1"/>
    <col min="8707" max="8708" width="10.85546875" style="303" customWidth="1"/>
    <col min="8709" max="8709" width="39.7109375" style="303" customWidth="1"/>
    <col min="8710" max="8710" width="8.7109375" style="303" customWidth="1"/>
    <col min="8711" max="8711" width="15.42578125" style="303" customWidth="1"/>
    <col min="8712" max="8712" width="17.85546875" style="303" customWidth="1"/>
    <col min="8713" max="8716" width="18.5703125" style="303" bestFit="1" customWidth="1"/>
    <col min="8717" max="8718" width="12.85546875" style="303" bestFit="1" customWidth="1"/>
    <col min="8719" max="8719" width="16.28515625" style="303" bestFit="1" customWidth="1"/>
    <col min="8720" max="8726" width="10.42578125" style="303" bestFit="1" customWidth="1"/>
    <col min="8727" max="8960" width="9.140625" style="303"/>
    <col min="8961" max="8961" width="6.5703125" style="303" customWidth="1"/>
    <col min="8962" max="8962" width="44.140625" style="303" customWidth="1"/>
    <col min="8963" max="8964" width="10.85546875" style="303" customWidth="1"/>
    <col min="8965" max="8965" width="39.7109375" style="303" customWidth="1"/>
    <col min="8966" max="8966" width="8.7109375" style="303" customWidth="1"/>
    <col min="8967" max="8967" width="15.42578125" style="303" customWidth="1"/>
    <col min="8968" max="8968" width="17.85546875" style="303" customWidth="1"/>
    <col min="8969" max="8972" width="18.5703125" style="303" bestFit="1" customWidth="1"/>
    <col min="8973" max="8974" width="12.85546875" style="303" bestFit="1" customWidth="1"/>
    <col min="8975" max="8975" width="16.28515625" style="303" bestFit="1" customWidth="1"/>
    <col min="8976" max="8982" width="10.42578125" style="303" bestFit="1" customWidth="1"/>
    <col min="8983" max="9216" width="9.140625" style="303"/>
    <col min="9217" max="9217" width="6.5703125" style="303" customWidth="1"/>
    <col min="9218" max="9218" width="44.140625" style="303" customWidth="1"/>
    <col min="9219" max="9220" width="10.85546875" style="303" customWidth="1"/>
    <col min="9221" max="9221" width="39.7109375" style="303" customWidth="1"/>
    <col min="9222" max="9222" width="8.7109375" style="303" customWidth="1"/>
    <col min="9223" max="9223" width="15.42578125" style="303" customWidth="1"/>
    <col min="9224" max="9224" width="17.85546875" style="303" customWidth="1"/>
    <col min="9225" max="9228" width="18.5703125" style="303" bestFit="1" customWidth="1"/>
    <col min="9229" max="9230" width="12.85546875" style="303" bestFit="1" customWidth="1"/>
    <col min="9231" max="9231" width="16.28515625" style="303" bestFit="1" customWidth="1"/>
    <col min="9232" max="9238" width="10.42578125" style="303" bestFit="1" customWidth="1"/>
    <col min="9239" max="9472" width="9.140625" style="303"/>
    <col min="9473" max="9473" width="6.5703125" style="303" customWidth="1"/>
    <col min="9474" max="9474" width="44.140625" style="303" customWidth="1"/>
    <col min="9475" max="9476" width="10.85546875" style="303" customWidth="1"/>
    <col min="9477" max="9477" width="39.7109375" style="303" customWidth="1"/>
    <col min="9478" max="9478" width="8.7109375" style="303" customWidth="1"/>
    <col min="9479" max="9479" width="15.42578125" style="303" customWidth="1"/>
    <col min="9480" max="9480" width="17.85546875" style="303" customWidth="1"/>
    <col min="9481" max="9484" width="18.5703125" style="303" bestFit="1" customWidth="1"/>
    <col min="9485" max="9486" width="12.85546875" style="303" bestFit="1" customWidth="1"/>
    <col min="9487" max="9487" width="16.28515625" style="303" bestFit="1" customWidth="1"/>
    <col min="9488" max="9494" width="10.42578125" style="303" bestFit="1" customWidth="1"/>
    <col min="9495" max="9728" width="9.140625" style="303"/>
    <col min="9729" max="9729" width="6.5703125" style="303" customWidth="1"/>
    <col min="9730" max="9730" width="44.140625" style="303" customWidth="1"/>
    <col min="9731" max="9732" width="10.85546875" style="303" customWidth="1"/>
    <col min="9733" max="9733" width="39.7109375" style="303" customWidth="1"/>
    <col min="9734" max="9734" width="8.7109375" style="303" customWidth="1"/>
    <col min="9735" max="9735" width="15.42578125" style="303" customWidth="1"/>
    <col min="9736" max="9736" width="17.85546875" style="303" customWidth="1"/>
    <col min="9737" max="9740" width="18.5703125" style="303" bestFit="1" customWidth="1"/>
    <col min="9741" max="9742" width="12.85546875" style="303" bestFit="1" customWidth="1"/>
    <col min="9743" max="9743" width="16.28515625" style="303" bestFit="1" customWidth="1"/>
    <col min="9744" max="9750" width="10.42578125" style="303" bestFit="1" customWidth="1"/>
    <col min="9751" max="9984" width="9.140625" style="303"/>
    <col min="9985" max="9985" width="6.5703125" style="303" customWidth="1"/>
    <col min="9986" max="9986" width="44.140625" style="303" customWidth="1"/>
    <col min="9987" max="9988" width="10.85546875" style="303" customWidth="1"/>
    <col min="9989" max="9989" width="39.7109375" style="303" customWidth="1"/>
    <col min="9990" max="9990" width="8.7109375" style="303" customWidth="1"/>
    <col min="9991" max="9991" width="15.42578125" style="303" customWidth="1"/>
    <col min="9992" max="9992" width="17.85546875" style="303" customWidth="1"/>
    <col min="9993" max="9996" width="18.5703125" style="303" bestFit="1" customWidth="1"/>
    <col min="9997" max="9998" width="12.85546875" style="303" bestFit="1" customWidth="1"/>
    <col min="9999" max="9999" width="16.28515625" style="303" bestFit="1" customWidth="1"/>
    <col min="10000" max="10006" width="10.42578125" style="303" bestFit="1" customWidth="1"/>
    <col min="10007" max="10240" width="9.140625" style="303"/>
    <col min="10241" max="10241" width="6.5703125" style="303" customWidth="1"/>
    <col min="10242" max="10242" width="44.140625" style="303" customWidth="1"/>
    <col min="10243" max="10244" width="10.85546875" style="303" customWidth="1"/>
    <col min="10245" max="10245" width="39.7109375" style="303" customWidth="1"/>
    <col min="10246" max="10246" width="8.7109375" style="303" customWidth="1"/>
    <col min="10247" max="10247" width="15.42578125" style="303" customWidth="1"/>
    <col min="10248" max="10248" width="17.85546875" style="303" customWidth="1"/>
    <col min="10249" max="10252" width="18.5703125" style="303" bestFit="1" customWidth="1"/>
    <col min="10253" max="10254" width="12.85546875" style="303" bestFit="1" customWidth="1"/>
    <col min="10255" max="10255" width="16.28515625" style="303" bestFit="1" customWidth="1"/>
    <col min="10256" max="10262" width="10.42578125" style="303" bestFit="1" customWidth="1"/>
    <col min="10263" max="10496" width="9.140625" style="303"/>
    <col min="10497" max="10497" width="6.5703125" style="303" customWidth="1"/>
    <col min="10498" max="10498" width="44.140625" style="303" customWidth="1"/>
    <col min="10499" max="10500" width="10.85546875" style="303" customWidth="1"/>
    <col min="10501" max="10501" width="39.7109375" style="303" customWidth="1"/>
    <col min="10502" max="10502" width="8.7109375" style="303" customWidth="1"/>
    <col min="10503" max="10503" width="15.42578125" style="303" customWidth="1"/>
    <col min="10504" max="10504" width="17.85546875" style="303" customWidth="1"/>
    <col min="10505" max="10508" width="18.5703125" style="303" bestFit="1" customWidth="1"/>
    <col min="10509" max="10510" width="12.85546875" style="303" bestFit="1" customWidth="1"/>
    <col min="10511" max="10511" width="16.28515625" style="303" bestFit="1" customWidth="1"/>
    <col min="10512" max="10518" width="10.42578125" style="303" bestFit="1" customWidth="1"/>
    <col min="10519" max="10752" width="9.140625" style="303"/>
    <col min="10753" max="10753" width="6.5703125" style="303" customWidth="1"/>
    <col min="10754" max="10754" width="44.140625" style="303" customWidth="1"/>
    <col min="10755" max="10756" width="10.85546875" style="303" customWidth="1"/>
    <col min="10757" max="10757" width="39.7109375" style="303" customWidth="1"/>
    <col min="10758" max="10758" width="8.7109375" style="303" customWidth="1"/>
    <col min="10759" max="10759" width="15.42578125" style="303" customWidth="1"/>
    <col min="10760" max="10760" width="17.85546875" style="303" customWidth="1"/>
    <col min="10761" max="10764" width="18.5703125" style="303" bestFit="1" customWidth="1"/>
    <col min="10765" max="10766" width="12.85546875" style="303" bestFit="1" customWidth="1"/>
    <col min="10767" max="10767" width="16.28515625" style="303" bestFit="1" customWidth="1"/>
    <col min="10768" max="10774" width="10.42578125" style="303" bestFit="1" customWidth="1"/>
    <col min="10775" max="11008" width="9.140625" style="303"/>
    <col min="11009" max="11009" width="6.5703125" style="303" customWidth="1"/>
    <col min="11010" max="11010" width="44.140625" style="303" customWidth="1"/>
    <col min="11011" max="11012" width="10.85546875" style="303" customWidth="1"/>
    <col min="11013" max="11013" width="39.7109375" style="303" customWidth="1"/>
    <col min="11014" max="11014" width="8.7109375" style="303" customWidth="1"/>
    <col min="11015" max="11015" width="15.42578125" style="303" customWidth="1"/>
    <col min="11016" max="11016" width="17.85546875" style="303" customWidth="1"/>
    <col min="11017" max="11020" width="18.5703125" style="303" bestFit="1" customWidth="1"/>
    <col min="11021" max="11022" width="12.85546875" style="303" bestFit="1" customWidth="1"/>
    <col min="11023" max="11023" width="16.28515625" style="303" bestFit="1" customWidth="1"/>
    <col min="11024" max="11030" width="10.42578125" style="303" bestFit="1" customWidth="1"/>
    <col min="11031" max="11264" width="9.140625" style="303"/>
    <col min="11265" max="11265" width="6.5703125" style="303" customWidth="1"/>
    <col min="11266" max="11266" width="44.140625" style="303" customWidth="1"/>
    <col min="11267" max="11268" width="10.85546875" style="303" customWidth="1"/>
    <col min="11269" max="11269" width="39.7109375" style="303" customWidth="1"/>
    <col min="11270" max="11270" width="8.7109375" style="303" customWidth="1"/>
    <col min="11271" max="11271" width="15.42578125" style="303" customWidth="1"/>
    <col min="11272" max="11272" width="17.85546875" style="303" customWidth="1"/>
    <col min="11273" max="11276" width="18.5703125" style="303" bestFit="1" customWidth="1"/>
    <col min="11277" max="11278" width="12.85546875" style="303" bestFit="1" customWidth="1"/>
    <col min="11279" max="11279" width="16.28515625" style="303" bestFit="1" customWidth="1"/>
    <col min="11280" max="11286" width="10.42578125" style="303" bestFit="1" customWidth="1"/>
    <col min="11287" max="11520" width="9.140625" style="303"/>
    <col min="11521" max="11521" width="6.5703125" style="303" customWidth="1"/>
    <col min="11522" max="11522" width="44.140625" style="303" customWidth="1"/>
    <col min="11523" max="11524" width="10.85546875" style="303" customWidth="1"/>
    <col min="11525" max="11525" width="39.7109375" style="303" customWidth="1"/>
    <col min="11526" max="11526" width="8.7109375" style="303" customWidth="1"/>
    <col min="11527" max="11527" width="15.42578125" style="303" customWidth="1"/>
    <col min="11528" max="11528" width="17.85546875" style="303" customWidth="1"/>
    <col min="11529" max="11532" width="18.5703125" style="303" bestFit="1" customWidth="1"/>
    <col min="11533" max="11534" width="12.85546875" style="303" bestFit="1" customWidth="1"/>
    <col min="11535" max="11535" width="16.28515625" style="303" bestFit="1" customWidth="1"/>
    <col min="11536" max="11542" width="10.42578125" style="303" bestFit="1" customWidth="1"/>
    <col min="11543" max="11776" width="9.140625" style="303"/>
    <col min="11777" max="11777" width="6.5703125" style="303" customWidth="1"/>
    <col min="11778" max="11778" width="44.140625" style="303" customWidth="1"/>
    <col min="11779" max="11780" width="10.85546875" style="303" customWidth="1"/>
    <col min="11781" max="11781" width="39.7109375" style="303" customWidth="1"/>
    <col min="11782" max="11782" width="8.7109375" style="303" customWidth="1"/>
    <col min="11783" max="11783" width="15.42578125" style="303" customWidth="1"/>
    <col min="11784" max="11784" width="17.85546875" style="303" customWidth="1"/>
    <col min="11785" max="11788" width="18.5703125" style="303" bestFit="1" customWidth="1"/>
    <col min="11789" max="11790" width="12.85546875" style="303" bestFit="1" customWidth="1"/>
    <col min="11791" max="11791" width="16.28515625" style="303" bestFit="1" customWidth="1"/>
    <col min="11792" max="11798" width="10.42578125" style="303" bestFit="1" customWidth="1"/>
    <col min="11799" max="12032" width="9.140625" style="303"/>
    <col min="12033" max="12033" width="6.5703125" style="303" customWidth="1"/>
    <col min="12034" max="12034" width="44.140625" style="303" customWidth="1"/>
    <col min="12035" max="12036" width="10.85546875" style="303" customWidth="1"/>
    <col min="12037" max="12037" width="39.7109375" style="303" customWidth="1"/>
    <col min="12038" max="12038" width="8.7109375" style="303" customWidth="1"/>
    <col min="12039" max="12039" width="15.42578125" style="303" customWidth="1"/>
    <col min="12040" max="12040" width="17.85546875" style="303" customWidth="1"/>
    <col min="12041" max="12044" width="18.5703125" style="303" bestFit="1" customWidth="1"/>
    <col min="12045" max="12046" width="12.85546875" style="303" bestFit="1" customWidth="1"/>
    <col min="12047" max="12047" width="16.28515625" style="303" bestFit="1" customWidth="1"/>
    <col min="12048" max="12054" width="10.42578125" style="303" bestFit="1" customWidth="1"/>
    <col min="12055" max="12288" width="9.140625" style="303"/>
    <col min="12289" max="12289" width="6.5703125" style="303" customWidth="1"/>
    <col min="12290" max="12290" width="44.140625" style="303" customWidth="1"/>
    <col min="12291" max="12292" width="10.85546875" style="303" customWidth="1"/>
    <col min="12293" max="12293" width="39.7109375" style="303" customWidth="1"/>
    <col min="12294" max="12294" width="8.7109375" style="303" customWidth="1"/>
    <col min="12295" max="12295" width="15.42578125" style="303" customWidth="1"/>
    <col min="12296" max="12296" width="17.85546875" style="303" customWidth="1"/>
    <col min="12297" max="12300" width="18.5703125" style="303" bestFit="1" customWidth="1"/>
    <col min="12301" max="12302" width="12.85546875" style="303" bestFit="1" customWidth="1"/>
    <col min="12303" max="12303" width="16.28515625" style="303" bestFit="1" customWidth="1"/>
    <col min="12304" max="12310" width="10.42578125" style="303" bestFit="1" customWidth="1"/>
    <col min="12311" max="12544" width="9.140625" style="303"/>
    <col min="12545" max="12545" width="6.5703125" style="303" customWidth="1"/>
    <col min="12546" max="12546" width="44.140625" style="303" customWidth="1"/>
    <col min="12547" max="12548" width="10.85546875" style="303" customWidth="1"/>
    <col min="12549" max="12549" width="39.7109375" style="303" customWidth="1"/>
    <col min="12550" max="12550" width="8.7109375" style="303" customWidth="1"/>
    <col min="12551" max="12551" width="15.42578125" style="303" customWidth="1"/>
    <col min="12552" max="12552" width="17.85546875" style="303" customWidth="1"/>
    <col min="12553" max="12556" width="18.5703125" style="303" bestFit="1" customWidth="1"/>
    <col min="12557" max="12558" width="12.85546875" style="303" bestFit="1" customWidth="1"/>
    <col min="12559" max="12559" width="16.28515625" style="303" bestFit="1" customWidth="1"/>
    <col min="12560" max="12566" width="10.42578125" style="303" bestFit="1" customWidth="1"/>
    <col min="12567" max="12800" width="9.140625" style="303"/>
    <col min="12801" max="12801" width="6.5703125" style="303" customWidth="1"/>
    <col min="12802" max="12802" width="44.140625" style="303" customWidth="1"/>
    <col min="12803" max="12804" width="10.85546875" style="303" customWidth="1"/>
    <col min="12805" max="12805" width="39.7109375" style="303" customWidth="1"/>
    <col min="12806" max="12806" width="8.7109375" style="303" customWidth="1"/>
    <col min="12807" max="12807" width="15.42578125" style="303" customWidth="1"/>
    <col min="12808" max="12808" width="17.85546875" style="303" customWidth="1"/>
    <col min="12809" max="12812" width="18.5703125" style="303" bestFit="1" customWidth="1"/>
    <col min="12813" max="12814" width="12.85546875" style="303" bestFit="1" customWidth="1"/>
    <col min="12815" max="12815" width="16.28515625" style="303" bestFit="1" customWidth="1"/>
    <col min="12816" max="12822" width="10.42578125" style="303" bestFit="1" customWidth="1"/>
    <col min="12823" max="13056" width="9.140625" style="303"/>
    <col min="13057" max="13057" width="6.5703125" style="303" customWidth="1"/>
    <col min="13058" max="13058" width="44.140625" style="303" customWidth="1"/>
    <col min="13059" max="13060" width="10.85546875" style="303" customWidth="1"/>
    <col min="13061" max="13061" width="39.7109375" style="303" customWidth="1"/>
    <col min="13062" max="13062" width="8.7109375" style="303" customWidth="1"/>
    <col min="13063" max="13063" width="15.42578125" style="303" customWidth="1"/>
    <col min="13064" max="13064" width="17.85546875" style="303" customWidth="1"/>
    <col min="13065" max="13068" width="18.5703125" style="303" bestFit="1" customWidth="1"/>
    <col min="13069" max="13070" width="12.85546875" style="303" bestFit="1" customWidth="1"/>
    <col min="13071" max="13071" width="16.28515625" style="303" bestFit="1" customWidth="1"/>
    <col min="13072" max="13078" width="10.42578125" style="303" bestFit="1" customWidth="1"/>
    <col min="13079" max="13312" width="9.140625" style="303"/>
    <col min="13313" max="13313" width="6.5703125" style="303" customWidth="1"/>
    <col min="13314" max="13314" width="44.140625" style="303" customWidth="1"/>
    <col min="13315" max="13316" width="10.85546875" style="303" customWidth="1"/>
    <col min="13317" max="13317" width="39.7109375" style="303" customWidth="1"/>
    <col min="13318" max="13318" width="8.7109375" style="303" customWidth="1"/>
    <col min="13319" max="13319" width="15.42578125" style="303" customWidth="1"/>
    <col min="13320" max="13320" width="17.85546875" style="303" customWidth="1"/>
    <col min="13321" max="13324" width="18.5703125" style="303" bestFit="1" customWidth="1"/>
    <col min="13325" max="13326" width="12.85546875" style="303" bestFit="1" customWidth="1"/>
    <col min="13327" max="13327" width="16.28515625" style="303" bestFit="1" customWidth="1"/>
    <col min="13328" max="13334" width="10.42578125" style="303" bestFit="1" customWidth="1"/>
    <col min="13335" max="13568" width="9.140625" style="303"/>
    <col min="13569" max="13569" width="6.5703125" style="303" customWidth="1"/>
    <col min="13570" max="13570" width="44.140625" style="303" customWidth="1"/>
    <col min="13571" max="13572" width="10.85546875" style="303" customWidth="1"/>
    <col min="13573" max="13573" width="39.7109375" style="303" customWidth="1"/>
    <col min="13574" max="13574" width="8.7109375" style="303" customWidth="1"/>
    <col min="13575" max="13575" width="15.42578125" style="303" customWidth="1"/>
    <col min="13576" max="13576" width="17.85546875" style="303" customWidth="1"/>
    <col min="13577" max="13580" width="18.5703125" style="303" bestFit="1" customWidth="1"/>
    <col min="13581" max="13582" width="12.85546875" style="303" bestFit="1" customWidth="1"/>
    <col min="13583" max="13583" width="16.28515625" style="303" bestFit="1" customWidth="1"/>
    <col min="13584" max="13590" width="10.42578125" style="303" bestFit="1" customWidth="1"/>
    <col min="13591" max="13824" width="9.140625" style="303"/>
    <col min="13825" max="13825" width="6.5703125" style="303" customWidth="1"/>
    <col min="13826" max="13826" width="44.140625" style="303" customWidth="1"/>
    <col min="13827" max="13828" width="10.85546875" style="303" customWidth="1"/>
    <col min="13829" max="13829" width="39.7109375" style="303" customWidth="1"/>
    <col min="13830" max="13830" width="8.7109375" style="303" customWidth="1"/>
    <col min="13831" max="13831" width="15.42578125" style="303" customWidth="1"/>
    <col min="13832" max="13832" width="17.85546875" style="303" customWidth="1"/>
    <col min="13833" max="13836" width="18.5703125" style="303" bestFit="1" customWidth="1"/>
    <col min="13837" max="13838" width="12.85546875" style="303" bestFit="1" customWidth="1"/>
    <col min="13839" max="13839" width="16.28515625" style="303" bestFit="1" customWidth="1"/>
    <col min="13840" max="13846" width="10.42578125" style="303" bestFit="1" customWidth="1"/>
    <col min="13847" max="14080" width="9.140625" style="303"/>
    <col min="14081" max="14081" width="6.5703125" style="303" customWidth="1"/>
    <col min="14082" max="14082" width="44.140625" style="303" customWidth="1"/>
    <col min="14083" max="14084" width="10.85546875" style="303" customWidth="1"/>
    <col min="14085" max="14085" width="39.7109375" style="303" customWidth="1"/>
    <col min="14086" max="14086" width="8.7109375" style="303" customWidth="1"/>
    <col min="14087" max="14087" width="15.42578125" style="303" customWidth="1"/>
    <col min="14088" max="14088" width="17.85546875" style="303" customWidth="1"/>
    <col min="14089" max="14092" width="18.5703125" style="303" bestFit="1" customWidth="1"/>
    <col min="14093" max="14094" width="12.85546875" style="303" bestFit="1" customWidth="1"/>
    <col min="14095" max="14095" width="16.28515625" style="303" bestFit="1" customWidth="1"/>
    <col min="14096" max="14102" width="10.42578125" style="303" bestFit="1" customWidth="1"/>
    <col min="14103" max="14336" width="9.140625" style="303"/>
    <col min="14337" max="14337" width="6.5703125" style="303" customWidth="1"/>
    <col min="14338" max="14338" width="44.140625" style="303" customWidth="1"/>
    <col min="14339" max="14340" width="10.85546875" style="303" customWidth="1"/>
    <col min="14341" max="14341" width="39.7109375" style="303" customWidth="1"/>
    <col min="14342" max="14342" width="8.7109375" style="303" customWidth="1"/>
    <col min="14343" max="14343" width="15.42578125" style="303" customWidth="1"/>
    <col min="14344" max="14344" width="17.85546875" style="303" customWidth="1"/>
    <col min="14345" max="14348" width="18.5703125" style="303" bestFit="1" customWidth="1"/>
    <col min="14349" max="14350" width="12.85546875" style="303" bestFit="1" customWidth="1"/>
    <col min="14351" max="14351" width="16.28515625" style="303" bestFit="1" customWidth="1"/>
    <col min="14352" max="14358" width="10.42578125" style="303" bestFit="1" customWidth="1"/>
    <col min="14359" max="14592" width="9.140625" style="303"/>
    <col min="14593" max="14593" width="6.5703125" style="303" customWidth="1"/>
    <col min="14594" max="14594" width="44.140625" style="303" customWidth="1"/>
    <col min="14595" max="14596" width="10.85546875" style="303" customWidth="1"/>
    <col min="14597" max="14597" width="39.7109375" style="303" customWidth="1"/>
    <col min="14598" max="14598" width="8.7109375" style="303" customWidth="1"/>
    <col min="14599" max="14599" width="15.42578125" style="303" customWidth="1"/>
    <col min="14600" max="14600" width="17.85546875" style="303" customWidth="1"/>
    <col min="14601" max="14604" width="18.5703125" style="303" bestFit="1" customWidth="1"/>
    <col min="14605" max="14606" width="12.85546875" style="303" bestFit="1" customWidth="1"/>
    <col min="14607" max="14607" width="16.28515625" style="303" bestFit="1" customWidth="1"/>
    <col min="14608" max="14614" width="10.42578125" style="303" bestFit="1" customWidth="1"/>
    <col min="14615" max="14848" width="9.140625" style="303"/>
    <col min="14849" max="14849" width="6.5703125" style="303" customWidth="1"/>
    <col min="14850" max="14850" width="44.140625" style="303" customWidth="1"/>
    <col min="14851" max="14852" width="10.85546875" style="303" customWidth="1"/>
    <col min="14853" max="14853" width="39.7109375" style="303" customWidth="1"/>
    <col min="14854" max="14854" width="8.7109375" style="303" customWidth="1"/>
    <col min="14855" max="14855" width="15.42578125" style="303" customWidth="1"/>
    <col min="14856" max="14856" width="17.85546875" style="303" customWidth="1"/>
    <col min="14857" max="14860" width="18.5703125" style="303" bestFit="1" customWidth="1"/>
    <col min="14861" max="14862" width="12.85546875" style="303" bestFit="1" customWidth="1"/>
    <col min="14863" max="14863" width="16.28515625" style="303" bestFit="1" customWidth="1"/>
    <col min="14864" max="14870" width="10.42578125" style="303" bestFit="1" customWidth="1"/>
    <col min="14871" max="15104" width="9.140625" style="303"/>
    <col min="15105" max="15105" width="6.5703125" style="303" customWidth="1"/>
    <col min="15106" max="15106" width="44.140625" style="303" customWidth="1"/>
    <col min="15107" max="15108" width="10.85546875" style="303" customWidth="1"/>
    <col min="15109" max="15109" width="39.7109375" style="303" customWidth="1"/>
    <col min="15110" max="15110" width="8.7109375" style="303" customWidth="1"/>
    <col min="15111" max="15111" width="15.42578125" style="303" customWidth="1"/>
    <col min="15112" max="15112" width="17.85546875" style="303" customWidth="1"/>
    <col min="15113" max="15116" width="18.5703125" style="303" bestFit="1" customWidth="1"/>
    <col min="15117" max="15118" width="12.85546875" style="303" bestFit="1" customWidth="1"/>
    <col min="15119" max="15119" width="16.28515625" style="303" bestFit="1" customWidth="1"/>
    <col min="15120" max="15126" width="10.42578125" style="303" bestFit="1" customWidth="1"/>
    <col min="15127" max="15360" width="9.140625" style="303"/>
    <col min="15361" max="15361" width="6.5703125" style="303" customWidth="1"/>
    <col min="15362" max="15362" width="44.140625" style="303" customWidth="1"/>
    <col min="15363" max="15364" width="10.85546875" style="303" customWidth="1"/>
    <col min="15365" max="15365" width="39.7109375" style="303" customWidth="1"/>
    <col min="15366" max="15366" width="8.7109375" style="303" customWidth="1"/>
    <col min="15367" max="15367" width="15.42578125" style="303" customWidth="1"/>
    <col min="15368" max="15368" width="17.85546875" style="303" customWidth="1"/>
    <col min="15369" max="15372" width="18.5703125" style="303" bestFit="1" customWidth="1"/>
    <col min="15373" max="15374" width="12.85546875" style="303" bestFit="1" customWidth="1"/>
    <col min="15375" max="15375" width="16.28515625" style="303" bestFit="1" customWidth="1"/>
    <col min="15376" max="15382" width="10.42578125" style="303" bestFit="1" customWidth="1"/>
    <col min="15383" max="15616" width="9.140625" style="303"/>
    <col min="15617" max="15617" width="6.5703125" style="303" customWidth="1"/>
    <col min="15618" max="15618" width="44.140625" style="303" customWidth="1"/>
    <col min="15619" max="15620" width="10.85546875" style="303" customWidth="1"/>
    <col min="15621" max="15621" width="39.7109375" style="303" customWidth="1"/>
    <col min="15622" max="15622" width="8.7109375" style="303" customWidth="1"/>
    <col min="15623" max="15623" width="15.42578125" style="303" customWidth="1"/>
    <col min="15624" max="15624" width="17.85546875" style="303" customWidth="1"/>
    <col min="15625" max="15628" width="18.5703125" style="303" bestFit="1" customWidth="1"/>
    <col min="15629" max="15630" width="12.85546875" style="303" bestFit="1" customWidth="1"/>
    <col min="15631" max="15631" width="16.28515625" style="303" bestFit="1" customWidth="1"/>
    <col min="15632" max="15638" width="10.42578125" style="303" bestFit="1" customWidth="1"/>
    <col min="15639" max="15872" width="9.140625" style="303"/>
    <col min="15873" max="15873" width="6.5703125" style="303" customWidth="1"/>
    <col min="15874" max="15874" width="44.140625" style="303" customWidth="1"/>
    <col min="15875" max="15876" width="10.85546875" style="303" customWidth="1"/>
    <col min="15877" max="15877" width="39.7109375" style="303" customWidth="1"/>
    <col min="15878" max="15878" width="8.7109375" style="303" customWidth="1"/>
    <col min="15879" max="15879" width="15.42578125" style="303" customWidth="1"/>
    <col min="15880" max="15880" width="17.85546875" style="303" customWidth="1"/>
    <col min="15881" max="15884" width="18.5703125" style="303" bestFit="1" customWidth="1"/>
    <col min="15885" max="15886" width="12.85546875" style="303" bestFit="1" customWidth="1"/>
    <col min="15887" max="15887" width="16.28515625" style="303" bestFit="1" customWidth="1"/>
    <col min="15888" max="15894" width="10.42578125" style="303" bestFit="1" customWidth="1"/>
    <col min="15895" max="16128" width="9.140625" style="303"/>
    <col min="16129" max="16129" width="6.5703125" style="303" customWidth="1"/>
    <col min="16130" max="16130" width="44.140625" style="303" customWidth="1"/>
    <col min="16131" max="16132" width="10.85546875" style="303" customWidth="1"/>
    <col min="16133" max="16133" width="39.7109375" style="303" customWidth="1"/>
    <col min="16134" max="16134" width="8.7109375" style="303" customWidth="1"/>
    <col min="16135" max="16135" width="15.42578125" style="303" customWidth="1"/>
    <col min="16136" max="16136" width="17.85546875" style="303" customWidth="1"/>
    <col min="16137" max="16140" width="18.5703125" style="303" bestFit="1" customWidth="1"/>
    <col min="16141" max="16142" width="12.85546875" style="303" bestFit="1" customWidth="1"/>
    <col min="16143" max="16143" width="16.28515625" style="303" bestFit="1" customWidth="1"/>
    <col min="16144" max="16150" width="10.42578125" style="303" bestFit="1" customWidth="1"/>
    <col min="16151" max="16384" width="9.140625" style="303"/>
  </cols>
  <sheetData>
    <row r="1" spans="1:6">
      <c r="A1" s="300"/>
      <c r="B1" s="300"/>
      <c r="C1" s="301"/>
      <c r="D1" s="216" t="s">
        <v>2649</v>
      </c>
      <c r="E1" s="300"/>
      <c r="F1" s="302"/>
    </row>
    <row r="2" spans="1:6">
      <c r="D2" s="216" t="s">
        <v>2652</v>
      </c>
    </row>
    <row r="3" spans="1:6" ht="44.25" customHeight="1">
      <c r="A3" s="423" t="s">
        <v>2744</v>
      </c>
      <c r="B3" s="423"/>
      <c r="C3" s="423"/>
      <c r="D3" s="423"/>
      <c r="E3" s="322"/>
    </row>
    <row r="5" spans="1:6" ht="18.75" customHeight="1">
      <c r="A5" s="305" t="s">
        <v>1128</v>
      </c>
      <c r="B5" s="306" t="s">
        <v>2553</v>
      </c>
      <c r="C5" s="306" t="s">
        <v>511</v>
      </c>
      <c r="D5" s="306" t="s">
        <v>512</v>
      </c>
    </row>
    <row r="6" spans="1:6">
      <c r="A6" s="307">
        <v>1</v>
      </c>
      <c r="B6" s="326">
        <v>2</v>
      </c>
      <c r="C6" s="326">
        <v>3</v>
      </c>
      <c r="D6" s="327">
        <v>4</v>
      </c>
    </row>
    <row r="7" spans="1:6">
      <c r="A7" s="307">
        <v>1</v>
      </c>
      <c r="B7" s="228" t="s">
        <v>2493</v>
      </c>
      <c r="C7" s="235">
        <v>608.29999999999995</v>
      </c>
      <c r="D7" s="221">
        <v>608.29999999999995</v>
      </c>
    </row>
    <row r="8" spans="1:6">
      <c r="A8" s="307">
        <v>2</v>
      </c>
      <c r="B8" s="228" t="s">
        <v>2494</v>
      </c>
      <c r="C8" s="235">
        <v>30.1</v>
      </c>
      <c r="D8" s="221">
        <v>30.1</v>
      </c>
    </row>
    <row r="9" spans="1:6">
      <c r="A9" s="311"/>
      <c r="B9" s="220" t="s">
        <v>2558</v>
      </c>
      <c r="C9" s="235">
        <v>6</v>
      </c>
      <c r="D9" s="221">
        <v>6</v>
      </c>
    </row>
    <row r="10" spans="1:6">
      <c r="A10" s="311"/>
      <c r="B10" s="220" t="s">
        <v>520</v>
      </c>
      <c r="C10" s="235">
        <v>11.6</v>
      </c>
      <c r="D10" s="221">
        <v>11.6</v>
      </c>
    </row>
    <row r="11" spans="1:6">
      <c r="A11" s="311"/>
      <c r="B11" s="220" t="s">
        <v>521</v>
      </c>
      <c r="C11" s="235">
        <v>4.0999999999999996</v>
      </c>
      <c r="D11" s="221">
        <v>4.0999999999999996</v>
      </c>
    </row>
    <row r="12" spans="1:6">
      <c r="A12" s="311"/>
      <c r="B12" s="220" t="s">
        <v>522</v>
      </c>
      <c r="C12" s="235">
        <v>8.1999999999999993</v>
      </c>
      <c r="D12" s="221">
        <v>8.1999999999999993</v>
      </c>
    </row>
    <row r="13" spans="1:6">
      <c r="A13" s="311"/>
      <c r="B13" s="220" t="s">
        <v>523</v>
      </c>
      <c r="C13" s="235">
        <v>0.2</v>
      </c>
      <c r="D13" s="221">
        <v>0.2</v>
      </c>
    </row>
    <row r="14" spans="1:6">
      <c r="A14" s="307">
        <v>3</v>
      </c>
      <c r="B14" s="228" t="s">
        <v>2495</v>
      </c>
      <c r="C14" s="235">
        <v>153</v>
      </c>
      <c r="D14" s="221">
        <v>153</v>
      </c>
    </row>
    <row r="15" spans="1:6">
      <c r="A15" s="307">
        <v>4</v>
      </c>
      <c r="B15" s="228" t="s">
        <v>2496</v>
      </c>
      <c r="C15" s="235">
        <v>12.700000000000001</v>
      </c>
      <c r="D15" s="221">
        <v>12.700000000000001</v>
      </c>
    </row>
    <row r="16" spans="1:6">
      <c r="A16" s="311"/>
      <c r="B16" s="220" t="s">
        <v>2559</v>
      </c>
      <c r="C16" s="235">
        <v>2.5</v>
      </c>
      <c r="D16" s="221">
        <v>2.5</v>
      </c>
    </row>
    <row r="17" spans="1:4">
      <c r="A17" s="311"/>
      <c r="B17" s="220" t="s">
        <v>526</v>
      </c>
      <c r="C17" s="235">
        <v>7.9</v>
      </c>
      <c r="D17" s="221">
        <v>7.9</v>
      </c>
    </row>
    <row r="18" spans="1:4">
      <c r="A18" s="311"/>
      <c r="B18" s="220" t="s">
        <v>527</v>
      </c>
      <c r="C18" s="235">
        <v>0.4</v>
      </c>
      <c r="D18" s="221">
        <v>0.4</v>
      </c>
    </row>
    <row r="19" spans="1:4">
      <c r="A19" s="311"/>
      <c r="B19" s="220" t="s">
        <v>528</v>
      </c>
      <c r="C19" s="235">
        <v>0.9</v>
      </c>
      <c r="D19" s="221">
        <v>0.9</v>
      </c>
    </row>
    <row r="20" spans="1:4">
      <c r="A20" s="311"/>
      <c r="B20" s="220" t="s">
        <v>529</v>
      </c>
      <c r="C20" s="235">
        <v>1</v>
      </c>
      <c r="D20" s="221">
        <v>1</v>
      </c>
    </row>
    <row r="21" spans="1:4">
      <c r="A21" s="307">
        <v>5</v>
      </c>
      <c r="B21" s="228" t="s">
        <v>2497</v>
      </c>
      <c r="C21" s="235">
        <v>37.200000000000003</v>
      </c>
      <c r="D21" s="221">
        <v>37.200000000000003</v>
      </c>
    </row>
    <row r="22" spans="1:4">
      <c r="A22" s="307">
        <v>6</v>
      </c>
      <c r="B22" s="228" t="s">
        <v>2498</v>
      </c>
      <c r="C22" s="235">
        <v>57.000000000000007</v>
      </c>
      <c r="D22" s="221">
        <v>57.000000000000007</v>
      </c>
    </row>
    <row r="23" spans="1:4">
      <c r="A23" s="311"/>
      <c r="B23" s="220" t="s">
        <v>2560</v>
      </c>
      <c r="C23" s="235">
        <v>11.4</v>
      </c>
      <c r="D23" s="221">
        <v>11.4</v>
      </c>
    </row>
    <row r="24" spans="1:4">
      <c r="A24" s="311"/>
      <c r="B24" s="220" t="s">
        <v>532</v>
      </c>
      <c r="C24" s="235">
        <v>27.2</v>
      </c>
      <c r="D24" s="221">
        <v>27.2</v>
      </c>
    </row>
    <row r="25" spans="1:4">
      <c r="A25" s="311"/>
      <c r="B25" s="220" t="s">
        <v>533</v>
      </c>
      <c r="C25" s="235">
        <v>10.5</v>
      </c>
      <c r="D25" s="221">
        <v>10.5</v>
      </c>
    </row>
    <row r="26" spans="1:4">
      <c r="A26" s="311"/>
      <c r="B26" s="220" t="s">
        <v>534</v>
      </c>
      <c r="C26" s="235">
        <v>1.2</v>
      </c>
      <c r="D26" s="221">
        <v>1.2</v>
      </c>
    </row>
    <row r="27" spans="1:4">
      <c r="A27" s="311"/>
      <c r="B27" s="220" t="s">
        <v>535</v>
      </c>
      <c r="C27" s="235">
        <v>1</v>
      </c>
      <c r="D27" s="221">
        <v>1</v>
      </c>
    </row>
    <row r="28" spans="1:4">
      <c r="A28" s="311"/>
      <c r="B28" s="220" t="s">
        <v>536</v>
      </c>
      <c r="C28" s="235">
        <v>1.7</v>
      </c>
      <c r="D28" s="221">
        <v>1.7</v>
      </c>
    </row>
    <row r="29" spans="1:4">
      <c r="A29" s="311"/>
      <c r="B29" s="220" t="s">
        <v>537</v>
      </c>
      <c r="C29" s="235">
        <v>1.7</v>
      </c>
      <c r="D29" s="221">
        <v>1.7</v>
      </c>
    </row>
    <row r="30" spans="1:4">
      <c r="A30" s="311"/>
      <c r="B30" s="220" t="s">
        <v>538</v>
      </c>
      <c r="C30" s="235">
        <v>1.3</v>
      </c>
      <c r="D30" s="221">
        <v>1.3</v>
      </c>
    </row>
    <row r="31" spans="1:4">
      <c r="A31" s="311"/>
      <c r="B31" s="220" t="s">
        <v>539</v>
      </c>
      <c r="C31" s="235">
        <v>1</v>
      </c>
      <c r="D31" s="221">
        <v>1</v>
      </c>
    </row>
    <row r="32" spans="1:4">
      <c r="A32" s="307">
        <v>7</v>
      </c>
      <c r="B32" s="228" t="s">
        <v>2499</v>
      </c>
      <c r="C32" s="235">
        <v>23.1</v>
      </c>
      <c r="D32" s="221">
        <v>23.1</v>
      </c>
    </row>
    <row r="33" spans="1:4">
      <c r="A33" s="311"/>
      <c r="B33" s="220" t="s">
        <v>2561</v>
      </c>
      <c r="C33" s="235">
        <v>4.5999999999999996</v>
      </c>
      <c r="D33" s="221">
        <v>4.5999999999999996</v>
      </c>
    </row>
    <row r="34" spans="1:4">
      <c r="A34" s="311"/>
      <c r="B34" s="220" t="s">
        <v>541</v>
      </c>
      <c r="C34" s="235">
        <v>14.3</v>
      </c>
      <c r="D34" s="221">
        <v>14.3</v>
      </c>
    </row>
    <row r="35" spans="1:4">
      <c r="A35" s="311"/>
      <c r="B35" s="220" t="s">
        <v>542</v>
      </c>
      <c r="C35" s="235">
        <v>1.1000000000000001</v>
      </c>
      <c r="D35" s="221">
        <v>1.1000000000000001</v>
      </c>
    </row>
    <row r="36" spans="1:4">
      <c r="A36" s="311"/>
      <c r="B36" s="220" t="s">
        <v>543</v>
      </c>
      <c r="C36" s="235">
        <v>0.8</v>
      </c>
      <c r="D36" s="221">
        <v>0.8</v>
      </c>
    </row>
    <row r="37" spans="1:4">
      <c r="A37" s="311"/>
      <c r="B37" s="220" t="s">
        <v>544</v>
      </c>
      <c r="C37" s="235">
        <v>1.2</v>
      </c>
      <c r="D37" s="221">
        <v>1.2</v>
      </c>
    </row>
    <row r="38" spans="1:4">
      <c r="A38" s="311"/>
      <c r="B38" s="220" t="s">
        <v>545</v>
      </c>
      <c r="C38" s="235">
        <v>1.1000000000000001</v>
      </c>
      <c r="D38" s="221">
        <v>1.1000000000000001</v>
      </c>
    </row>
    <row r="39" spans="1:4">
      <c r="A39" s="307">
        <v>8</v>
      </c>
      <c r="B39" s="228" t="s">
        <v>2500</v>
      </c>
      <c r="C39" s="235">
        <v>71.7</v>
      </c>
      <c r="D39" s="221">
        <v>71.7</v>
      </c>
    </row>
    <row r="40" spans="1:4">
      <c r="A40" s="311"/>
      <c r="B40" s="220" t="s">
        <v>2562</v>
      </c>
      <c r="C40" s="235">
        <v>14.4</v>
      </c>
      <c r="D40" s="221">
        <v>14.4</v>
      </c>
    </row>
    <row r="41" spans="1:4">
      <c r="A41" s="311"/>
      <c r="B41" s="220" t="s">
        <v>547</v>
      </c>
      <c r="C41" s="235">
        <v>42.5</v>
      </c>
      <c r="D41" s="221">
        <v>42.5</v>
      </c>
    </row>
    <row r="42" spans="1:4">
      <c r="A42" s="311"/>
      <c r="B42" s="220" t="s">
        <v>548</v>
      </c>
      <c r="C42" s="235">
        <v>7.8</v>
      </c>
      <c r="D42" s="221">
        <v>7.8</v>
      </c>
    </row>
    <row r="43" spans="1:4">
      <c r="A43" s="311"/>
      <c r="B43" s="220" t="s">
        <v>549</v>
      </c>
      <c r="C43" s="235">
        <v>5.5</v>
      </c>
      <c r="D43" s="221">
        <v>5.5</v>
      </c>
    </row>
    <row r="44" spans="1:4">
      <c r="A44" s="311"/>
      <c r="B44" s="220" t="s">
        <v>550</v>
      </c>
      <c r="C44" s="235">
        <v>1.5</v>
      </c>
      <c r="D44" s="221">
        <v>1.5</v>
      </c>
    </row>
    <row r="45" spans="1:4">
      <c r="A45" s="307">
        <v>9</v>
      </c>
      <c r="B45" s="228" t="s">
        <v>2501</v>
      </c>
      <c r="C45" s="235">
        <v>66.5</v>
      </c>
      <c r="D45" s="221">
        <v>66.5</v>
      </c>
    </row>
    <row r="46" spans="1:4">
      <c r="A46" s="307">
        <v>10</v>
      </c>
      <c r="B46" s="228" t="s">
        <v>2502</v>
      </c>
      <c r="C46" s="235">
        <v>76.2</v>
      </c>
      <c r="D46" s="221">
        <v>76.2</v>
      </c>
    </row>
    <row r="47" spans="1:4">
      <c r="A47" s="307">
        <v>11</v>
      </c>
      <c r="B47" s="228" t="s">
        <v>2503</v>
      </c>
      <c r="C47" s="235">
        <v>96.3</v>
      </c>
      <c r="D47" s="221">
        <v>96.3</v>
      </c>
    </row>
    <row r="48" spans="1:4">
      <c r="A48" s="307">
        <v>12</v>
      </c>
      <c r="B48" s="228" t="s">
        <v>2504</v>
      </c>
      <c r="C48" s="235">
        <v>104.19999999999997</v>
      </c>
      <c r="D48" s="221">
        <v>104.19999999999997</v>
      </c>
    </row>
    <row r="49" spans="1:4">
      <c r="A49" s="311"/>
      <c r="B49" s="220" t="s">
        <v>2563</v>
      </c>
      <c r="C49" s="235">
        <v>20.8</v>
      </c>
      <c r="D49" s="221">
        <v>20.8</v>
      </c>
    </row>
    <row r="50" spans="1:4">
      <c r="A50" s="311"/>
      <c r="B50" s="220" t="s">
        <v>556</v>
      </c>
      <c r="C50" s="235">
        <v>66.3</v>
      </c>
      <c r="D50" s="221">
        <v>66.3</v>
      </c>
    </row>
    <row r="51" spans="1:4">
      <c r="A51" s="311"/>
      <c r="B51" s="220" t="s">
        <v>557</v>
      </c>
      <c r="C51" s="235">
        <v>1.1000000000000001</v>
      </c>
      <c r="D51" s="221">
        <v>1.1000000000000001</v>
      </c>
    </row>
    <row r="52" spans="1:4">
      <c r="A52" s="311"/>
      <c r="B52" s="220" t="s">
        <v>558</v>
      </c>
      <c r="C52" s="235">
        <v>1</v>
      </c>
      <c r="D52" s="221">
        <v>1</v>
      </c>
    </row>
    <row r="53" spans="1:4">
      <c r="A53" s="311"/>
      <c r="B53" s="220" t="s">
        <v>559</v>
      </c>
      <c r="C53" s="235">
        <v>1.8</v>
      </c>
      <c r="D53" s="221">
        <v>1.8</v>
      </c>
    </row>
    <row r="54" spans="1:4">
      <c r="A54" s="311"/>
      <c r="B54" s="220" t="s">
        <v>560</v>
      </c>
      <c r="C54" s="235">
        <v>1</v>
      </c>
      <c r="D54" s="221">
        <v>1</v>
      </c>
    </row>
    <row r="55" spans="1:4">
      <c r="A55" s="311"/>
      <c r="B55" s="220" t="s">
        <v>561</v>
      </c>
      <c r="C55" s="235">
        <v>2.7</v>
      </c>
      <c r="D55" s="221">
        <v>2.7</v>
      </c>
    </row>
    <row r="56" spans="1:4">
      <c r="A56" s="311"/>
      <c r="B56" s="220" t="s">
        <v>562</v>
      </c>
      <c r="C56" s="235">
        <v>2.8</v>
      </c>
      <c r="D56" s="221">
        <v>2.8</v>
      </c>
    </row>
    <row r="57" spans="1:4">
      <c r="A57" s="311"/>
      <c r="B57" s="220" t="s">
        <v>563</v>
      </c>
      <c r="C57" s="235">
        <v>1.3</v>
      </c>
      <c r="D57" s="221">
        <v>1.3</v>
      </c>
    </row>
    <row r="58" spans="1:4">
      <c r="A58" s="311"/>
      <c r="B58" s="220" t="s">
        <v>564</v>
      </c>
      <c r="C58" s="235">
        <v>0.8</v>
      </c>
      <c r="D58" s="221">
        <v>0.8</v>
      </c>
    </row>
    <row r="59" spans="1:4">
      <c r="A59" s="311"/>
      <c r="B59" s="220" t="s">
        <v>565</v>
      </c>
      <c r="C59" s="235">
        <v>4.5999999999999996</v>
      </c>
      <c r="D59" s="221">
        <v>4.5999999999999996</v>
      </c>
    </row>
    <row r="60" spans="1:4">
      <c r="A60" s="307">
        <v>13</v>
      </c>
      <c r="B60" s="228" t="s">
        <v>2505</v>
      </c>
      <c r="C60" s="235">
        <v>70.000000000000014</v>
      </c>
      <c r="D60" s="221">
        <v>70.000000000000014</v>
      </c>
    </row>
    <row r="61" spans="1:4">
      <c r="A61" s="311"/>
      <c r="B61" s="220" t="s">
        <v>2564</v>
      </c>
      <c r="C61" s="235">
        <v>14</v>
      </c>
      <c r="D61" s="221">
        <v>14</v>
      </c>
    </row>
    <row r="62" spans="1:4">
      <c r="A62" s="311"/>
      <c r="B62" s="220" t="s">
        <v>568</v>
      </c>
      <c r="C62" s="235">
        <v>40.5</v>
      </c>
      <c r="D62" s="221">
        <v>40.5</v>
      </c>
    </row>
    <row r="63" spans="1:4">
      <c r="A63" s="311"/>
      <c r="B63" s="220" t="s">
        <v>569</v>
      </c>
      <c r="C63" s="235">
        <v>2.1</v>
      </c>
      <c r="D63" s="221">
        <v>2.1</v>
      </c>
    </row>
    <row r="64" spans="1:4">
      <c r="A64" s="311"/>
      <c r="B64" s="220" t="s">
        <v>570</v>
      </c>
      <c r="C64" s="235">
        <v>2</v>
      </c>
      <c r="D64" s="221">
        <v>2</v>
      </c>
    </row>
    <row r="65" spans="1:4">
      <c r="A65" s="311"/>
      <c r="B65" s="220" t="s">
        <v>571</v>
      </c>
      <c r="C65" s="235">
        <v>5.7</v>
      </c>
      <c r="D65" s="221">
        <v>5.7</v>
      </c>
    </row>
    <row r="66" spans="1:4">
      <c r="A66" s="311"/>
      <c r="B66" s="220" t="s">
        <v>572</v>
      </c>
      <c r="C66" s="235">
        <v>1.9</v>
      </c>
      <c r="D66" s="221">
        <v>1.9</v>
      </c>
    </row>
    <row r="67" spans="1:4">
      <c r="A67" s="311"/>
      <c r="B67" s="220" t="s">
        <v>573</v>
      </c>
      <c r="C67" s="235">
        <v>1.9</v>
      </c>
      <c r="D67" s="221">
        <v>1.9</v>
      </c>
    </row>
    <row r="68" spans="1:4">
      <c r="A68" s="311"/>
      <c r="B68" s="220" t="s">
        <v>574</v>
      </c>
      <c r="C68" s="235">
        <v>0.9</v>
      </c>
      <c r="D68" s="221">
        <v>0.9</v>
      </c>
    </row>
    <row r="69" spans="1:4">
      <c r="A69" s="311"/>
      <c r="B69" s="220" t="s">
        <v>575</v>
      </c>
      <c r="C69" s="235">
        <v>1</v>
      </c>
      <c r="D69" s="221">
        <v>1</v>
      </c>
    </row>
    <row r="70" spans="1:4">
      <c r="A70" s="307">
        <v>14</v>
      </c>
      <c r="B70" s="228" t="s">
        <v>2506</v>
      </c>
      <c r="C70" s="235">
        <v>25.3</v>
      </c>
      <c r="D70" s="221">
        <v>25.3</v>
      </c>
    </row>
    <row r="71" spans="1:4">
      <c r="A71" s="311"/>
      <c r="B71" s="220" t="s">
        <v>2565</v>
      </c>
      <c r="C71" s="235">
        <v>5</v>
      </c>
      <c r="D71" s="221">
        <v>5</v>
      </c>
    </row>
    <row r="72" spans="1:4">
      <c r="A72" s="311"/>
      <c r="B72" s="220" t="s">
        <v>578</v>
      </c>
      <c r="C72" s="235">
        <v>7.6</v>
      </c>
      <c r="D72" s="221">
        <v>7.6</v>
      </c>
    </row>
    <row r="73" spans="1:4">
      <c r="A73" s="311"/>
      <c r="B73" s="220" t="s">
        <v>579</v>
      </c>
      <c r="C73" s="235">
        <v>0.9</v>
      </c>
      <c r="D73" s="221">
        <v>0.9</v>
      </c>
    </row>
    <row r="74" spans="1:4">
      <c r="A74" s="311"/>
      <c r="B74" s="220" t="s">
        <v>580</v>
      </c>
      <c r="C74" s="235">
        <v>1.4</v>
      </c>
      <c r="D74" s="221">
        <v>1.4</v>
      </c>
    </row>
    <row r="75" spans="1:4">
      <c r="A75" s="311"/>
      <c r="B75" s="220" t="s">
        <v>581</v>
      </c>
      <c r="C75" s="235">
        <v>0.7</v>
      </c>
      <c r="D75" s="221">
        <v>0.7</v>
      </c>
    </row>
    <row r="76" spans="1:4">
      <c r="A76" s="311"/>
      <c r="B76" s="220" t="s">
        <v>582</v>
      </c>
      <c r="C76" s="235">
        <v>1.6</v>
      </c>
      <c r="D76" s="221">
        <v>1.6</v>
      </c>
    </row>
    <row r="77" spans="1:4">
      <c r="A77" s="311"/>
      <c r="B77" s="220" t="s">
        <v>583</v>
      </c>
      <c r="C77" s="235">
        <v>1.8</v>
      </c>
      <c r="D77" s="221">
        <v>1.8</v>
      </c>
    </row>
    <row r="78" spans="1:4">
      <c r="A78" s="311"/>
      <c r="B78" s="220" t="s">
        <v>584</v>
      </c>
      <c r="C78" s="235">
        <v>0.4</v>
      </c>
      <c r="D78" s="221">
        <v>0.4</v>
      </c>
    </row>
    <row r="79" spans="1:4">
      <c r="A79" s="311"/>
      <c r="B79" s="220" t="s">
        <v>585</v>
      </c>
      <c r="C79" s="235">
        <v>1.3</v>
      </c>
      <c r="D79" s="221">
        <v>1.3</v>
      </c>
    </row>
    <row r="80" spans="1:4">
      <c r="A80" s="311"/>
      <c r="B80" s="220" t="s">
        <v>586</v>
      </c>
      <c r="C80" s="235">
        <v>2.1</v>
      </c>
      <c r="D80" s="221">
        <v>2.1</v>
      </c>
    </row>
    <row r="81" spans="1:4">
      <c r="A81" s="311"/>
      <c r="B81" s="220" t="s">
        <v>587</v>
      </c>
      <c r="C81" s="235">
        <v>1.1000000000000001</v>
      </c>
      <c r="D81" s="221">
        <v>1.1000000000000001</v>
      </c>
    </row>
    <row r="82" spans="1:4">
      <c r="A82" s="311"/>
      <c r="B82" s="220" t="s">
        <v>588</v>
      </c>
      <c r="C82" s="235">
        <v>1</v>
      </c>
      <c r="D82" s="221">
        <v>1</v>
      </c>
    </row>
    <row r="83" spans="1:4">
      <c r="A83" s="311"/>
      <c r="B83" s="220" t="s">
        <v>589</v>
      </c>
      <c r="C83" s="235">
        <v>0.4</v>
      </c>
      <c r="D83" s="221">
        <v>0.4</v>
      </c>
    </row>
    <row r="84" spans="1:4">
      <c r="A84" s="307">
        <v>15</v>
      </c>
      <c r="B84" s="228" t="s">
        <v>2507</v>
      </c>
      <c r="C84" s="235">
        <v>16.400000000000002</v>
      </c>
      <c r="D84" s="221">
        <v>16.400000000000002</v>
      </c>
    </row>
    <row r="85" spans="1:4">
      <c r="A85" s="311"/>
      <c r="B85" s="220" t="s">
        <v>2566</v>
      </c>
      <c r="C85" s="235">
        <v>3.3</v>
      </c>
      <c r="D85" s="221">
        <v>3.3</v>
      </c>
    </row>
    <row r="86" spans="1:4">
      <c r="A86" s="311"/>
      <c r="B86" s="220" t="s">
        <v>592</v>
      </c>
      <c r="C86" s="235">
        <v>6.1</v>
      </c>
      <c r="D86" s="221">
        <v>6.1</v>
      </c>
    </row>
    <row r="87" spans="1:4">
      <c r="A87" s="311"/>
      <c r="B87" s="220" t="s">
        <v>593</v>
      </c>
      <c r="C87" s="235">
        <v>1.8</v>
      </c>
      <c r="D87" s="221">
        <v>1.8</v>
      </c>
    </row>
    <row r="88" spans="1:4">
      <c r="A88" s="311"/>
      <c r="B88" s="220" t="s">
        <v>594</v>
      </c>
      <c r="C88" s="235">
        <v>0.9</v>
      </c>
      <c r="D88" s="221">
        <v>0.9</v>
      </c>
    </row>
    <row r="89" spans="1:4">
      <c r="A89" s="311"/>
      <c r="B89" s="220" t="s">
        <v>563</v>
      </c>
      <c r="C89" s="235">
        <v>0.8</v>
      </c>
      <c r="D89" s="221">
        <v>0.8</v>
      </c>
    </row>
    <row r="90" spans="1:4">
      <c r="A90" s="311"/>
      <c r="B90" s="220" t="s">
        <v>595</v>
      </c>
      <c r="C90" s="235">
        <v>0.9</v>
      </c>
      <c r="D90" s="221">
        <v>0.9</v>
      </c>
    </row>
    <row r="91" spans="1:4">
      <c r="A91" s="311"/>
      <c r="B91" s="220" t="s">
        <v>596</v>
      </c>
      <c r="C91" s="235">
        <v>1.3</v>
      </c>
      <c r="D91" s="221">
        <v>1.3</v>
      </c>
    </row>
    <row r="92" spans="1:4">
      <c r="A92" s="311"/>
      <c r="B92" s="220" t="s">
        <v>597</v>
      </c>
      <c r="C92" s="235">
        <v>1.3</v>
      </c>
      <c r="D92" s="221">
        <v>1.3</v>
      </c>
    </row>
    <row r="93" spans="1:4">
      <c r="A93" s="307">
        <v>16</v>
      </c>
      <c r="B93" s="228" t="s">
        <v>2508</v>
      </c>
      <c r="C93" s="235">
        <v>13.000000000000002</v>
      </c>
      <c r="D93" s="221">
        <v>13.000000000000002</v>
      </c>
    </row>
    <row r="94" spans="1:4">
      <c r="A94" s="311"/>
      <c r="B94" s="220" t="s">
        <v>2567</v>
      </c>
      <c r="C94" s="235">
        <v>2.6</v>
      </c>
      <c r="D94" s="221">
        <v>2.6</v>
      </c>
    </row>
    <row r="95" spans="1:4">
      <c r="A95" s="311"/>
      <c r="B95" s="220" t="s">
        <v>599</v>
      </c>
      <c r="C95" s="235">
        <v>4.8</v>
      </c>
      <c r="D95" s="221">
        <v>4.8</v>
      </c>
    </row>
    <row r="96" spans="1:4">
      <c r="A96" s="311"/>
      <c r="B96" s="220" t="s">
        <v>600</v>
      </c>
      <c r="C96" s="235">
        <v>0.6</v>
      </c>
      <c r="D96" s="221">
        <v>0.6</v>
      </c>
    </row>
    <row r="97" spans="1:4">
      <c r="A97" s="311"/>
      <c r="B97" s="220" t="s">
        <v>601</v>
      </c>
      <c r="C97" s="235">
        <v>0.4</v>
      </c>
      <c r="D97" s="221">
        <v>0.4</v>
      </c>
    </row>
    <row r="98" spans="1:4">
      <c r="A98" s="311"/>
      <c r="B98" s="220" t="s">
        <v>602</v>
      </c>
      <c r="C98" s="235">
        <v>0.8</v>
      </c>
      <c r="D98" s="221">
        <v>0.8</v>
      </c>
    </row>
    <row r="99" spans="1:4">
      <c r="A99" s="311"/>
      <c r="B99" s="220" t="s">
        <v>603</v>
      </c>
      <c r="C99" s="235">
        <v>1.5</v>
      </c>
      <c r="D99" s="221">
        <v>1.5</v>
      </c>
    </row>
    <row r="100" spans="1:4">
      <c r="A100" s="311"/>
      <c r="B100" s="220" t="s">
        <v>604</v>
      </c>
      <c r="C100" s="235">
        <v>0.5</v>
      </c>
      <c r="D100" s="221">
        <v>0.5</v>
      </c>
    </row>
    <row r="101" spans="1:4">
      <c r="A101" s="311"/>
      <c r="B101" s="220" t="s">
        <v>605</v>
      </c>
      <c r="C101" s="235">
        <v>1.8</v>
      </c>
      <c r="D101" s="221">
        <v>1.8</v>
      </c>
    </row>
    <row r="102" spans="1:4">
      <c r="A102" s="307">
        <v>17</v>
      </c>
      <c r="B102" s="228" t="s">
        <v>2509</v>
      </c>
      <c r="C102" s="235">
        <v>41.499999999999993</v>
      </c>
      <c r="D102" s="221">
        <v>41.499999999999993</v>
      </c>
    </row>
    <row r="103" spans="1:4">
      <c r="A103" s="311"/>
      <c r="B103" s="220" t="s">
        <v>2568</v>
      </c>
      <c r="C103" s="235">
        <v>8.3000000000000007</v>
      </c>
      <c r="D103" s="221">
        <v>8.3000000000000007</v>
      </c>
    </row>
    <row r="104" spans="1:4">
      <c r="A104" s="311"/>
      <c r="B104" s="220" t="s">
        <v>607</v>
      </c>
      <c r="C104" s="235">
        <v>19</v>
      </c>
      <c r="D104" s="221">
        <v>19</v>
      </c>
    </row>
    <row r="105" spans="1:4">
      <c r="A105" s="311"/>
      <c r="B105" s="220" t="s">
        <v>608</v>
      </c>
      <c r="C105" s="235">
        <v>1</v>
      </c>
      <c r="D105" s="221">
        <v>1</v>
      </c>
    </row>
    <row r="106" spans="1:4">
      <c r="A106" s="311"/>
      <c r="B106" s="220" t="s">
        <v>609</v>
      </c>
      <c r="C106" s="235">
        <v>2.7</v>
      </c>
      <c r="D106" s="221">
        <v>2.7</v>
      </c>
    </row>
    <row r="107" spans="1:4">
      <c r="A107" s="311"/>
      <c r="B107" s="220" t="s">
        <v>610</v>
      </c>
      <c r="C107" s="235">
        <v>4</v>
      </c>
      <c r="D107" s="221">
        <v>4</v>
      </c>
    </row>
    <row r="108" spans="1:4">
      <c r="A108" s="311"/>
      <c r="B108" s="220" t="s">
        <v>611</v>
      </c>
      <c r="C108" s="235">
        <v>1.4</v>
      </c>
      <c r="D108" s="221">
        <v>1.4</v>
      </c>
    </row>
    <row r="109" spans="1:4">
      <c r="A109" s="311"/>
      <c r="B109" s="220" t="s">
        <v>612</v>
      </c>
      <c r="C109" s="235">
        <v>2.2999999999999998</v>
      </c>
      <c r="D109" s="221">
        <v>2.2999999999999998</v>
      </c>
    </row>
    <row r="110" spans="1:4">
      <c r="A110" s="311"/>
      <c r="B110" s="220" t="s">
        <v>613</v>
      </c>
      <c r="C110" s="235">
        <v>2.8</v>
      </c>
      <c r="D110" s="221">
        <v>2.8</v>
      </c>
    </row>
    <row r="111" spans="1:4">
      <c r="A111" s="307">
        <v>18</v>
      </c>
      <c r="B111" s="228" t="s">
        <v>2510</v>
      </c>
      <c r="C111" s="235">
        <v>25.1</v>
      </c>
      <c r="D111" s="221">
        <v>25.1</v>
      </c>
    </row>
    <row r="112" spans="1:4">
      <c r="A112" s="311"/>
      <c r="B112" s="220" t="s">
        <v>2569</v>
      </c>
      <c r="C112" s="235">
        <v>5</v>
      </c>
      <c r="D112" s="221">
        <v>5</v>
      </c>
    </row>
    <row r="113" spans="1:4">
      <c r="A113" s="311"/>
      <c r="B113" s="220" t="s">
        <v>615</v>
      </c>
      <c r="C113" s="235">
        <v>9.6999999999999993</v>
      </c>
      <c r="D113" s="221">
        <v>9.6999999999999993</v>
      </c>
    </row>
    <row r="114" spans="1:4">
      <c r="A114" s="311"/>
      <c r="B114" s="220" t="s">
        <v>616</v>
      </c>
      <c r="C114" s="235">
        <v>1</v>
      </c>
      <c r="D114" s="221">
        <v>1</v>
      </c>
    </row>
    <row r="115" spans="1:4">
      <c r="A115" s="311"/>
      <c r="B115" s="220" t="s">
        <v>617</v>
      </c>
      <c r="C115" s="235">
        <v>1.6</v>
      </c>
      <c r="D115" s="221">
        <v>1.6</v>
      </c>
    </row>
    <row r="116" spans="1:4">
      <c r="A116" s="311"/>
      <c r="B116" s="220" t="s">
        <v>618</v>
      </c>
      <c r="C116" s="235">
        <v>3.3</v>
      </c>
      <c r="D116" s="221">
        <v>3.3</v>
      </c>
    </row>
    <row r="117" spans="1:4">
      <c r="A117" s="311"/>
      <c r="B117" s="220" t="s">
        <v>619</v>
      </c>
      <c r="C117" s="235">
        <v>0.8</v>
      </c>
      <c r="D117" s="221">
        <v>0.8</v>
      </c>
    </row>
    <row r="118" spans="1:4">
      <c r="A118" s="311"/>
      <c r="B118" s="220" t="s">
        <v>620</v>
      </c>
      <c r="C118" s="235">
        <v>2.9</v>
      </c>
      <c r="D118" s="221">
        <v>2.9</v>
      </c>
    </row>
    <row r="119" spans="1:4">
      <c r="A119" s="311"/>
      <c r="B119" s="220" t="s">
        <v>621</v>
      </c>
      <c r="C119" s="235">
        <v>0.8</v>
      </c>
      <c r="D119" s="221">
        <v>0.8</v>
      </c>
    </row>
    <row r="120" spans="1:4">
      <c r="A120" s="307">
        <v>19</v>
      </c>
      <c r="B120" s="228" t="s">
        <v>2511</v>
      </c>
      <c r="C120" s="235">
        <v>10</v>
      </c>
      <c r="D120" s="221">
        <v>10</v>
      </c>
    </row>
    <row r="121" spans="1:4">
      <c r="A121" s="311"/>
      <c r="B121" s="220" t="s">
        <v>2570</v>
      </c>
      <c r="C121" s="235">
        <v>2</v>
      </c>
      <c r="D121" s="221">
        <v>2</v>
      </c>
    </row>
    <row r="122" spans="1:4">
      <c r="A122" s="311"/>
      <c r="B122" s="220" t="s">
        <v>624</v>
      </c>
      <c r="C122" s="235">
        <v>5.0999999999999996</v>
      </c>
      <c r="D122" s="221">
        <v>5.0999999999999996</v>
      </c>
    </row>
    <row r="123" spans="1:4">
      <c r="A123" s="311"/>
      <c r="B123" s="220" t="s">
        <v>625</v>
      </c>
      <c r="C123" s="235">
        <v>1.2</v>
      </c>
      <c r="D123" s="221">
        <v>1.2</v>
      </c>
    </row>
    <row r="124" spans="1:4">
      <c r="A124" s="311"/>
      <c r="B124" s="220" t="s">
        <v>626</v>
      </c>
      <c r="C124" s="235">
        <v>0.8</v>
      </c>
      <c r="D124" s="221">
        <v>0.8</v>
      </c>
    </row>
    <row r="125" spans="1:4">
      <c r="A125" s="311"/>
      <c r="B125" s="220" t="s">
        <v>627</v>
      </c>
      <c r="C125" s="235">
        <v>0.6</v>
      </c>
      <c r="D125" s="221">
        <v>0.6</v>
      </c>
    </row>
    <row r="126" spans="1:4">
      <c r="A126" s="311"/>
      <c r="B126" s="220" t="s">
        <v>628</v>
      </c>
      <c r="C126" s="235">
        <v>0.3</v>
      </c>
      <c r="D126" s="221">
        <v>0.3</v>
      </c>
    </row>
    <row r="127" spans="1:4">
      <c r="A127" s="307">
        <v>20</v>
      </c>
      <c r="B127" s="228" t="s">
        <v>2512</v>
      </c>
      <c r="C127" s="235">
        <v>19.400000000000002</v>
      </c>
      <c r="D127" s="221">
        <v>19.400000000000002</v>
      </c>
    </row>
    <row r="128" spans="1:4">
      <c r="A128" s="311"/>
      <c r="B128" s="220" t="s">
        <v>2571</v>
      </c>
      <c r="C128" s="235">
        <v>3.9</v>
      </c>
      <c r="D128" s="221">
        <v>3.9</v>
      </c>
    </row>
    <row r="129" spans="1:4">
      <c r="A129" s="311"/>
      <c r="B129" s="220" t="s">
        <v>631</v>
      </c>
      <c r="C129" s="235">
        <v>6</v>
      </c>
      <c r="D129" s="221">
        <v>6</v>
      </c>
    </row>
    <row r="130" spans="1:4">
      <c r="A130" s="311"/>
      <c r="B130" s="220" t="s">
        <v>632</v>
      </c>
      <c r="C130" s="235">
        <v>3.3</v>
      </c>
      <c r="D130" s="221">
        <v>3.3</v>
      </c>
    </row>
    <row r="131" spans="1:4">
      <c r="A131" s="311"/>
      <c r="B131" s="220" t="s">
        <v>633</v>
      </c>
      <c r="C131" s="235">
        <v>0.8</v>
      </c>
      <c r="D131" s="221">
        <v>0.8</v>
      </c>
    </row>
    <row r="132" spans="1:4">
      <c r="A132" s="311"/>
      <c r="B132" s="220" t="s">
        <v>634</v>
      </c>
      <c r="C132" s="235">
        <v>1.4</v>
      </c>
      <c r="D132" s="221">
        <v>1.4</v>
      </c>
    </row>
    <row r="133" spans="1:4">
      <c r="A133" s="311"/>
      <c r="B133" s="220" t="s">
        <v>635</v>
      </c>
      <c r="C133" s="235">
        <v>0.9</v>
      </c>
      <c r="D133" s="221">
        <v>0.9</v>
      </c>
    </row>
    <row r="134" spans="1:4">
      <c r="A134" s="311"/>
      <c r="B134" s="220" t="s">
        <v>636</v>
      </c>
      <c r="C134" s="235">
        <v>2.5</v>
      </c>
      <c r="D134" s="221">
        <v>2.5</v>
      </c>
    </row>
    <row r="135" spans="1:4">
      <c r="A135" s="311"/>
      <c r="B135" s="220" t="s">
        <v>637</v>
      </c>
      <c r="C135" s="235">
        <v>0.6</v>
      </c>
      <c r="D135" s="221">
        <v>0.6</v>
      </c>
    </row>
    <row r="136" spans="1:4">
      <c r="A136" s="307">
        <v>21</v>
      </c>
      <c r="B136" s="228" t="s">
        <v>2513</v>
      </c>
      <c r="C136" s="235">
        <v>21.9</v>
      </c>
      <c r="D136" s="221">
        <v>21.9</v>
      </c>
    </row>
    <row r="137" spans="1:4">
      <c r="A137" s="311"/>
      <c r="B137" s="220" t="s">
        <v>2572</v>
      </c>
      <c r="C137" s="235">
        <v>4.4000000000000004</v>
      </c>
      <c r="D137" s="221">
        <v>4.4000000000000004</v>
      </c>
    </row>
    <row r="138" spans="1:4">
      <c r="A138" s="311"/>
      <c r="B138" s="220" t="s">
        <v>639</v>
      </c>
      <c r="C138" s="235">
        <v>6.8</v>
      </c>
      <c r="D138" s="221">
        <v>6.8</v>
      </c>
    </row>
    <row r="139" spans="1:4">
      <c r="A139" s="311"/>
      <c r="B139" s="220" t="s">
        <v>640</v>
      </c>
      <c r="C139" s="235">
        <v>0.8</v>
      </c>
      <c r="D139" s="221">
        <v>0.8</v>
      </c>
    </row>
    <row r="140" spans="1:4">
      <c r="A140" s="311"/>
      <c r="B140" s="220" t="s">
        <v>641</v>
      </c>
      <c r="C140" s="235">
        <v>4.7</v>
      </c>
      <c r="D140" s="221">
        <v>4.7</v>
      </c>
    </row>
    <row r="141" spans="1:4">
      <c r="A141" s="311"/>
      <c r="B141" s="220" t="s">
        <v>642</v>
      </c>
      <c r="C141" s="235">
        <v>1.8</v>
      </c>
      <c r="D141" s="221">
        <v>1.8</v>
      </c>
    </row>
    <row r="142" spans="1:4">
      <c r="A142" s="311"/>
      <c r="B142" s="220" t="s">
        <v>643</v>
      </c>
      <c r="C142" s="235">
        <v>1</v>
      </c>
      <c r="D142" s="221">
        <v>1</v>
      </c>
    </row>
    <row r="143" spans="1:4">
      <c r="A143" s="311"/>
      <c r="B143" s="220" t="s">
        <v>644</v>
      </c>
      <c r="C143" s="235">
        <v>1</v>
      </c>
      <c r="D143" s="221">
        <v>1</v>
      </c>
    </row>
    <row r="144" spans="1:4">
      <c r="A144" s="311"/>
      <c r="B144" s="220" t="s">
        <v>645</v>
      </c>
      <c r="C144" s="235">
        <v>1.4</v>
      </c>
      <c r="D144" s="221">
        <v>1.4</v>
      </c>
    </row>
    <row r="145" spans="1:4">
      <c r="A145" s="307">
        <v>22</v>
      </c>
      <c r="B145" s="228" t="s">
        <v>2514</v>
      </c>
      <c r="C145" s="235">
        <v>12.6</v>
      </c>
      <c r="D145" s="221">
        <v>12.6</v>
      </c>
    </row>
    <row r="146" spans="1:4">
      <c r="A146" s="311"/>
      <c r="B146" s="220" t="s">
        <v>2573</v>
      </c>
      <c r="C146" s="235">
        <v>2.5</v>
      </c>
      <c r="D146" s="221">
        <v>2.5</v>
      </c>
    </row>
    <row r="147" spans="1:4">
      <c r="A147" s="311"/>
      <c r="B147" s="220" t="s">
        <v>2515</v>
      </c>
      <c r="C147" s="235">
        <v>4.5</v>
      </c>
      <c r="D147" s="221">
        <v>4.5</v>
      </c>
    </row>
    <row r="148" spans="1:4">
      <c r="A148" s="311"/>
      <c r="B148" s="220" t="s">
        <v>648</v>
      </c>
      <c r="C148" s="235">
        <v>1.4</v>
      </c>
      <c r="D148" s="221">
        <v>1.4</v>
      </c>
    </row>
    <row r="149" spans="1:4">
      <c r="A149" s="311"/>
      <c r="B149" s="220" t="s">
        <v>2516</v>
      </c>
      <c r="C149" s="235">
        <v>1.2</v>
      </c>
      <c r="D149" s="221">
        <v>1.2</v>
      </c>
    </row>
    <row r="150" spans="1:4">
      <c r="A150" s="311"/>
      <c r="B150" s="220" t="s">
        <v>650</v>
      </c>
      <c r="C150" s="235">
        <v>1.7</v>
      </c>
      <c r="D150" s="221">
        <v>1.7</v>
      </c>
    </row>
    <row r="151" spans="1:4">
      <c r="A151" s="311"/>
      <c r="B151" s="220" t="s">
        <v>651</v>
      </c>
      <c r="C151" s="235">
        <v>1.3</v>
      </c>
      <c r="D151" s="221">
        <v>1.3</v>
      </c>
    </row>
    <row r="152" spans="1:4">
      <c r="A152" s="307">
        <v>23</v>
      </c>
      <c r="B152" s="228" t="s">
        <v>2517</v>
      </c>
      <c r="C152" s="235">
        <v>26.400000000000002</v>
      </c>
      <c r="D152" s="221">
        <v>26.400000000000002</v>
      </c>
    </row>
    <row r="153" spans="1:4">
      <c r="A153" s="311"/>
      <c r="B153" s="220" t="s">
        <v>2574</v>
      </c>
      <c r="C153" s="235">
        <v>5.3</v>
      </c>
      <c r="D153" s="221">
        <v>5.3</v>
      </c>
    </row>
    <row r="154" spans="1:4">
      <c r="A154" s="311"/>
      <c r="B154" s="220" t="s">
        <v>2518</v>
      </c>
      <c r="C154" s="235">
        <v>9.5</v>
      </c>
      <c r="D154" s="221">
        <v>9.5</v>
      </c>
    </row>
    <row r="155" spans="1:4">
      <c r="A155" s="311"/>
      <c r="B155" s="220" t="s">
        <v>654</v>
      </c>
      <c r="C155" s="235">
        <v>0.8</v>
      </c>
      <c r="D155" s="221">
        <v>0.8</v>
      </c>
    </row>
    <row r="156" spans="1:4">
      <c r="A156" s="311"/>
      <c r="B156" s="220" t="s">
        <v>655</v>
      </c>
      <c r="C156" s="235">
        <v>2.4</v>
      </c>
      <c r="D156" s="221">
        <v>2.4</v>
      </c>
    </row>
    <row r="157" spans="1:4">
      <c r="A157" s="311"/>
      <c r="B157" s="220" t="s">
        <v>656</v>
      </c>
      <c r="C157" s="235">
        <v>0.8</v>
      </c>
      <c r="D157" s="221">
        <v>0.8</v>
      </c>
    </row>
    <row r="158" spans="1:4">
      <c r="A158" s="311"/>
      <c r="B158" s="220" t="s">
        <v>657</v>
      </c>
      <c r="C158" s="235">
        <v>1.9</v>
      </c>
      <c r="D158" s="221">
        <v>1.9</v>
      </c>
    </row>
    <row r="159" spans="1:4">
      <c r="A159" s="311"/>
      <c r="B159" s="220" t="s">
        <v>658</v>
      </c>
      <c r="C159" s="235">
        <v>0.8</v>
      </c>
      <c r="D159" s="221">
        <v>0.8</v>
      </c>
    </row>
    <row r="160" spans="1:4">
      <c r="A160" s="311"/>
      <c r="B160" s="220" t="s">
        <v>659</v>
      </c>
      <c r="C160" s="235">
        <v>1.3</v>
      </c>
      <c r="D160" s="221">
        <v>1.3</v>
      </c>
    </row>
    <row r="161" spans="1:4">
      <c r="A161" s="311"/>
      <c r="B161" s="220" t="s">
        <v>660</v>
      </c>
      <c r="C161" s="235">
        <v>0.6</v>
      </c>
      <c r="D161" s="221">
        <v>0.6</v>
      </c>
    </row>
    <row r="162" spans="1:4">
      <c r="A162" s="311"/>
      <c r="B162" s="220" t="s">
        <v>661</v>
      </c>
      <c r="C162" s="235">
        <v>1.1000000000000001</v>
      </c>
      <c r="D162" s="221">
        <v>1.1000000000000001</v>
      </c>
    </row>
    <row r="163" spans="1:4">
      <c r="A163" s="311"/>
      <c r="B163" s="220" t="s">
        <v>662</v>
      </c>
      <c r="C163" s="235">
        <v>1.9</v>
      </c>
      <c r="D163" s="221">
        <v>1.9</v>
      </c>
    </row>
    <row r="164" spans="1:4">
      <c r="A164" s="307">
        <v>24</v>
      </c>
      <c r="B164" s="228" t="s">
        <v>2519</v>
      </c>
      <c r="C164" s="235">
        <v>43.29999999999999</v>
      </c>
      <c r="D164" s="221">
        <v>43.29999999999999</v>
      </c>
    </row>
    <row r="165" spans="1:4">
      <c r="A165" s="311"/>
      <c r="B165" s="220" t="s">
        <v>2575</v>
      </c>
      <c r="C165" s="235">
        <v>8.6</v>
      </c>
      <c r="D165" s="221">
        <v>8.6</v>
      </c>
    </row>
    <row r="166" spans="1:4">
      <c r="A166" s="311"/>
      <c r="B166" s="220" t="s">
        <v>664</v>
      </c>
      <c r="C166" s="235">
        <v>1.1000000000000001</v>
      </c>
      <c r="D166" s="221">
        <v>1.1000000000000001</v>
      </c>
    </row>
    <row r="167" spans="1:4">
      <c r="A167" s="311"/>
      <c r="B167" s="220" t="s">
        <v>665</v>
      </c>
      <c r="C167" s="235">
        <v>1.6</v>
      </c>
      <c r="D167" s="221">
        <v>1.6</v>
      </c>
    </row>
    <row r="168" spans="1:4">
      <c r="A168" s="311"/>
      <c r="B168" s="220" t="s">
        <v>666</v>
      </c>
      <c r="C168" s="235">
        <v>1.7</v>
      </c>
      <c r="D168" s="221">
        <v>1.7</v>
      </c>
    </row>
    <row r="169" spans="1:4">
      <c r="A169" s="311"/>
      <c r="B169" s="220" t="s">
        <v>667</v>
      </c>
      <c r="C169" s="235">
        <v>2.2999999999999998</v>
      </c>
      <c r="D169" s="221">
        <v>2.2999999999999998</v>
      </c>
    </row>
    <row r="170" spans="1:4">
      <c r="A170" s="311"/>
      <c r="B170" s="220" t="s">
        <v>668</v>
      </c>
      <c r="C170" s="235">
        <v>2.7</v>
      </c>
      <c r="D170" s="221">
        <v>2.7</v>
      </c>
    </row>
    <row r="171" spans="1:4">
      <c r="A171" s="311"/>
      <c r="B171" s="220" t="s">
        <v>669</v>
      </c>
      <c r="C171" s="235">
        <v>1.9</v>
      </c>
      <c r="D171" s="221">
        <v>1.9</v>
      </c>
    </row>
    <row r="172" spans="1:4">
      <c r="A172" s="311"/>
      <c r="B172" s="220" t="s">
        <v>670</v>
      </c>
      <c r="C172" s="235">
        <v>2.2999999999999998</v>
      </c>
      <c r="D172" s="221">
        <v>2.2999999999999998</v>
      </c>
    </row>
    <row r="173" spans="1:4">
      <c r="A173" s="311"/>
      <c r="B173" s="220" t="s">
        <v>671</v>
      </c>
      <c r="C173" s="235">
        <v>1.1000000000000001</v>
      </c>
      <c r="D173" s="221">
        <v>1.1000000000000001</v>
      </c>
    </row>
    <row r="174" spans="1:4">
      <c r="A174" s="311"/>
      <c r="B174" s="220" t="s">
        <v>672</v>
      </c>
      <c r="C174" s="235">
        <v>2.2000000000000002</v>
      </c>
      <c r="D174" s="221">
        <v>2.2000000000000002</v>
      </c>
    </row>
    <row r="175" spans="1:4">
      <c r="A175" s="311"/>
      <c r="B175" s="220" t="s">
        <v>673</v>
      </c>
      <c r="C175" s="235">
        <v>0.7</v>
      </c>
      <c r="D175" s="221">
        <v>0.7</v>
      </c>
    </row>
    <row r="176" spans="1:4">
      <c r="A176" s="311"/>
      <c r="B176" s="220" t="s">
        <v>674</v>
      </c>
      <c r="C176" s="235">
        <v>2</v>
      </c>
      <c r="D176" s="221">
        <v>2</v>
      </c>
    </row>
    <row r="177" spans="1:4">
      <c r="A177" s="311"/>
      <c r="B177" s="220" t="s">
        <v>675</v>
      </c>
      <c r="C177" s="235">
        <v>2.4</v>
      </c>
      <c r="D177" s="221">
        <v>2.4</v>
      </c>
    </row>
    <row r="178" spans="1:4">
      <c r="A178" s="311"/>
      <c r="B178" s="220" t="s">
        <v>676</v>
      </c>
      <c r="C178" s="235">
        <v>1.8</v>
      </c>
      <c r="D178" s="221">
        <v>1.8</v>
      </c>
    </row>
    <row r="179" spans="1:4">
      <c r="A179" s="311"/>
      <c r="B179" s="220" t="s">
        <v>677</v>
      </c>
      <c r="C179" s="235">
        <v>2</v>
      </c>
      <c r="D179" s="221">
        <v>2</v>
      </c>
    </row>
    <row r="180" spans="1:4">
      <c r="A180" s="311"/>
      <c r="B180" s="220" t="s">
        <v>678</v>
      </c>
      <c r="C180" s="235">
        <v>1.7</v>
      </c>
      <c r="D180" s="221">
        <v>1.7</v>
      </c>
    </row>
    <row r="181" spans="1:4">
      <c r="A181" s="311"/>
      <c r="B181" s="220" t="s">
        <v>679</v>
      </c>
      <c r="C181" s="235">
        <v>2.9</v>
      </c>
      <c r="D181" s="221">
        <v>2.9</v>
      </c>
    </row>
    <row r="182" spans="1:4">
      <c r="A182" s="311"/>
      <c r="B182" s="220" t="s">
        <v>680</v>
      </c>
      <c r="C182" s="235">
        <v>1.8</v>
      </c>
      <c r="D182" s="221">
        <v>1.8</v>
      </c>
    </row>
    <row r="183" spans="1:4">
      <c r="A183" s="311"/>
      <c r="B183" s="220" t="s">
        <v>681</v>
      </c>
      <c r="C183" s="235">
        <v>1.6</v>
      </c>
      <c r="D183" s="221">
        <v>1.6</v>
      </c>
    </row>
    <row r="184" spans="1:4">
      <c r="A184" s="311"/>
      <c r="B184" s="220" t="s">
        <v>682</v>
      </c>
      <c r="C184" s="235">
        <v>0.9</v>
      </c>
      <c r="D184" s="221">
        <v>0.9</v>
      </c>
    </row>
    <row r="185" spans="1:4">
      <c r="A185" s="307">
        <v>25</v>
      </c>
      <c r="B185" s="228" t="s">
        <v>2520</v>
      </c>
      <c r="C185" s="235">
        <v>21.900000000000006</v>
      </c>
      <c r="D185" s="221">
        <v>21.900000000000006</v>
      </c>
    </row>
    <row r="186" spans="1:4">
      <c r="A186" s="311"/>
      <c r="B186" s="220" t="s">
        <v>2576</v>
      </c>
      <c r="C186" s="235">
        <v>4.4000000000000004</v>
      </c>
      <c r="D186" s="221">
        <v>4.4000000000000004</v>
      </c>
    </row>
    <row r="187" spans="1:4">
      <c r="A187" s="311"/>
      <c r="B187" s="220" t="s">
        <v>684</v>
      </c>
      <c r="C187" s="235">
        <v>13.3</v>
      </c>
      <c r="D187" s="221">
        <v>13.3</v>
      </c>
    </row>
    <row r="188" spans="1:4">
      <c r="A188" s="311"/>
      <c r="B188" s="220" t="s">
        <v>685</v>
      </c>
      <c r="C188" s="235">
        <v>2.1</v>
      </c>
      <c r="D188" s="221">
        <v>2.1</v>
      </c>
    </row>
    <row r="189" spans="1:4">
      <c r="A189" s="311"/>
      <c r="B189" s="220" t="s">
        <v>686</v>
      </c>
      <c r="C189" s="235">
        <v>0.4</v>
      </c>
      <c r="D189" s="221">
        <v>0.4</v>
      </c>
    </row>
    <row r="190" spans="1:4">
      <c r="A190" s="311"/>
      <c r="B190" s="220" t="s">
        <v>687</v>
      </c>
      <c r="C190" s="235">
        <v>0.6</v>
      </c>
      <c r="D190" s="221">
        <v>0.6</v>
      </c>
    </row>
    <row r="191" spans="1:4">
      <c r="A191" s="311"/>
      <c r="B191" s="220" t="s">
        <v>688</v>
      </c>
      <c r="C191" s="235">
        <v>1.1000000000000001</v>
      </c>
      <c r="D191" s="221">
        <v>1.1000000000000001</v>
      </c>
    </row>
    <row r="192" spans="1:4">
      <c r="A192" s="307">
        <v>26</v>
      </c>
      <c r="B192" s="228" t="s">
        <v>2521</v>
      </c>
      <c r="C192" s="235">
        <v>42.899999999999991</v>
      </c>
      <c r="D192" s="221">
        <v>42.899999999999991</v>
      </c>
    </row>
    <row r="193" spans="1:4">
      <c r="A193" s="311"/>
      <c r="B193" s="220" t="s">
        <v>2577</v>
      </c>
      <c r="C193" s="235">
        <v>8.6</v>
      </c>
      <c r="D193" s="221">
        <v>8.6</v>
      </c>
    </row>
    <row r="194" spans="1:4">
      <c r="A194" s="311"/>
      <c r="B194" s="220" t="s">
        <v>690</v>
      </c>
      <c r="C194" s="235">
        <v>15.7</v>
      </c>
      <c r="D194" s="221">
        <v>15.7</v>
      </c>
    </row>
    <row r="195" spans="1:4">
      <c r="A195" s="311"/>
      <c r="B195" s="220" t="s">
        <v>691</v>
      </c>
      <c r="C195" s="235">
        <v>2.8</v>
      </c>
      <c r="D195" s="221">
        <v>2.8</v>
      </c>
    </row>
    <row r="196" spans="1:4">
      <c r="A196" s="311"/>
      <c r="B196" s="220" t="s">
        <v>692</v>
      </c>
      <c r="C196" s="235">
        <v>6.5</v>
      </c>
      <c r="D196" s="221">
        <v>6.5</v>
      </c>
    </row>
    <row r="197" spans="1:4">
      <c r="A197" s="311"/>
      <c r="B197" s="220" t="s">
        <v>693</v>
      </c>
      <c r="C197" s="235">
        <v>2.8</v>
      </c>
      <c r="D197" s="221">
        <v>2.8</v>
      </c>
    </row>
    <row r="198" spans="1:4">
      <c r="A198" s="311"/>
      <c r="B198" s="220" t="s">
        <v>694</v>
      </c>
      <c r="C198" s="235">
        <v>0.7</v>
      </c>
      <c r="D198" s="221">
        <v>0.7</v>
      </c>
    </row>
    <row r="199" spans="1:4">
      <c r="A199" s="311"/>
      <c r="B199" s="220" t="s">
        <v>695</v>
      </c>
      <c r="C199" s="235">
        <v>3</v>
      </c>
      <c r="D199" s="221">
        <v>3</v>
      </c>
    </row>
    <row r="200" spans="1:4">
      <c r="A200" s="311"/>
      <c r="B200" s="220" t="s">
        <v>696</v>
      </c>
      <c r="C200" s="235">
        <v>0.8</v>
      </c>
      <c r="D200" s="221">
        <v>0.8</v>
      </c>
    </row>
    <row r="201" spans="1:4">
      <c r="A201" s="311"/>
      <c r="B201" s="220" t="s">
        <v>697</v>
      </c>
      <c r="C201" s="235">
        <v>2</v>
      </c>
      <c r="D201" s="221">
        <v>2</v>
      </c>
    </row>
    <row r="202" spans="1:4">
      <c r="A202" s="307">
        <v>27</v>
      </c>
      <c r="B202" s="228" t="s">
        <v>2522</v>
      </c>
      <c r="C202" s="235">
        <v>29.3</v>
      </c>
      <c r="D202" s="221">
        <v>29.3</v>
      </c>
    </row>
    <row r="203" spans="1:4">
      <c r="A203" s="311"/>
      <c r="B203" s="220" t="s">
        <v>2578</v>
      </c>
      <c r="C203" s="235">
        <v>5.9</v>
      </c>
      <c r="D203" s="221">
        <v>5.9</v>
      </c>
    </row>
    <row r="204" spans="1:4">
      <c r="A204" s="311"/>
      <c r="B204" s="220" t="s">
        <v>699</v>
      </c>
      <c r="C204" s="235">
        <v>8.9</v>
      </c>
      <c r="D204" s="221">
        <v>8.9</v>
      </c>
    </row>
    <row r="205" spans="1:4">
      <c r="A205" s="311"/>
      <c r="B205" s="220" t="s">
        <v>700</v>
      </c>
      <c r="C205" s="235">
        <v>4.3</v>
      </c>
      <c r="D205" s="221">
        <v>4.3</v>
      </c>
    </row>
    <row r="206" spans="1:4">
      <c r="A206" s="311"/>
      <c r="B206" s="220" t="s">
        <v>701</v>
      </c>
      <c r="C206" s="235">
        <v>0.7</v>
      </c>
      <c r="D206" s="221">
        <v>0.7</v>
      </c>
    </row>
    <row r="207" spans="1:4">
      <c r="A207" s="311"/>
      <c r="B207" s="220" t="s">
        <v>702</v>
      </c>
      <c r="C207" s="235">
        <v>1.3</v>
      </c>
      <c r="D207" s="221">
        <v>1.3</v>
      </c>
    </row>
    <row r="208" spans="1:4">
      <c r="A208" s="311"/>
      <c r="B208" s="220" t="s">
        <v>703</v>
      </c>
      <c r="C208" s="235">
        <v>0.7</v>
      </c>
      <c r="D208" s="221">
        <v>0.7</v>
      </c>
    </row>
    <row r="209" spans="1:4">
      <c r="A209" s="311"/>
      <c r="B209" s="220" t="s">
        <v>704</v>
      </c>
      <c r="C209" s="235">
        <v>1.2</v>
      </c>
      <c r="D209" s="221">
        <v>1.2</v>
      </c>
    </row>
    <row r="210" spans="1:4">
      <c r="A210" s="311"/>
      <c r="B210" s="220" t="s">
        <v>705</v>
      </c>
      <c r="C210" s="235">
        <v>0.6</v>
      </c>
      <c r="D210" s="221">
        <v>0.6</v>
      </c>
    </row>
    <row r="211" spans="1:4">
      <c r="A211" s="311"/>
      <c r="B211" s="220" t="s">
        <v>706</v>
      </c>
      <c r="C211" s="235">
        <v>0.9</v>
      </c>
      <c r="D211" s="221">
        <v>0.9</v>
      </c>
    </row>
    <row r="212" spans="1:4">
      <c r="A212" s="311"/>
      <c r="B212" s="220" t="s">
        <v>707</v>
      </c>
      <c r="C212" s="235">
        <v>0.9</v>
      </c>
      <c r="D212" s="221">
        <v>0.9</v>
      </c>
    </row>
    <row r="213" spans="1:4">
      <c r="A213" s="311"/>
      <c r="B213" s="220" t="s">
        <v>708</v>
      </c>
      <c r="C213" s="235">
        <v>0.8</v>
      </c>
      <c r="D213" s="221">
        <v>0.8</v>
      </c>
    </row>
    <row r="214" spans="1:4">
      <c r="A214" s="311"/>
      <c r="B214" s="220" t="s">
        <v>602</v>
      </c>
      <c r="C214" s="235">
        <v>0.6</v>
      </c>
      <c r="D214" s="221">
        <v>0.6</v>
      </c>
    </row>
    <row r="215" spans="1:4">
      <c r="A215" s="311"/>
      <c r="B215" s="220" t="s">
        <v>709</v>
      </c>
      <c r="C215" s="235">
        <v>0.7</v>
      </c>
      <c r="D215" s="221">
        <v>0.7</v>
      </c>
    </row>
    <row r="216" spans="1:4">
      <c r="A216" s="311"/>
      <c r="B216" s="220" t="s">
        <v>2523</v>
      </c>
      <c r="C216" s="235">
        <v>1.8</v>
      </c>
      <c r="D216" s="221">
        <v>1.8</v>
      </c>
    </row>
    <row r="217" spans="1:4">
      <c r="A217" s="307">
        <v>28</v>
      </c>
      <c r="B217" s="228" t="s">
        <v>2524</v>
      </c>
      <c r="C217" s="235">
        <v>29.400000000000006</v>
      </c>
      <c r="D217" s="221">
        <v>29.400000000000006</v>
      </c>
    </row>
    <row r="218" spans="1:4">
      <c r="A218" s="311"/>
      <c r="B218" s="220" t="s">
        <v>2579</v>
      </c>
      <c r="C218" s="235">
        <v>5.9</v>
      </c>
      <c r="D218" s="221">
        <v>5.9</v>
      </c>
    </row>
    <row r="219" spans="1:4">
      <c r="A219" s="311"/>
      <c r="B219" s="220" t="s">
        <v>712</v>
      </c>
      <c r="C219" s="235">
        <v>17.3</v>
      </c>
      <c r="D219" s="221">
        <v>17.3</v>
      </c>
    </row>
    <row r="220" spans="1:4">
      <c r="A220" s="311"/>
      <c r="B220" s="220" t="s">
        <v>713</v>
      </c>
      <c r="C220" s="235">
        <v>0.6</v>
      </c>
      <c r="D220" s="221">
        <v>0.6</v>
      </c>
    </row>
    <row r="221" spans="1:4">
      <c r="A221" s="311"/>
      <c r="B221" s="220" t="s">
        <v>714</v>
      </c>
      <c r="C221" s="235">
        <v>0.6</v>
      </c>
      <c r="D221" s="221">
        <v>0.6</v>
      </c>
    </row>
    <row r="222" spans="1:4">
      <c r="A222" s="311"/>
      <c r="B222" s="220" t="s">
        <v>715</v>
      </c>
      <c r="C222" s="235">
        <v>0.8</v>
      </c>
      <c r="D222" s="221">
        <v>0.8</v>
      </c>
    </row>
    <row r="223" spans="1:4">
      <c r="A223" s="311"/>
      <c r="B223" s="220" t="s">
        <v>716</v>
      </c>
      <c r="C223" s="235">
        <v>0.7</v>
      </c>
      <c r="D223" s="221">
        <v>0.7</v>
      </c>
    </row>
    <row r="224" spans="1:4">
      <c r="A224" s="311"/>
      <c r="B224" s="220" t="s">
        <v>717</v>
      </c>
      <c r="C224" s="235">
        <v>1.4</v>
      </c>
      <c r="D224" s="221">
        <v>1.4</v>
      </c>
    </row>
    <row r="225" spans="1:4">
      <c r="A225" s="311"/>
      <c r="B225" s="220" t="s">
        <v>718</v>
      </c>
      <c r="C225" s="235">
        <v>0.6</v>
      </c>
      <c r="D225" s="221">
        <v>0.6</v>
      </c>
    </row>
    <row r="226" spans="1:4">
      <c r="A226" s="311"/>
      <c r="B226" s="220" t="s">
        <v>719</v>
      </c>
      <c r="C226" s="235">
        <v>0.9</v>
      </c>
      <c r="D226" s="221">
        <v>0.9</v>
      </c>
    </row>
    <row r="227" spans="1:4">
      <c r="A227" s="311"/>
      <c r="B227" s="220" t="s">
        <v>720</v>
      </c>
      <c r="C227" s="235">
        <v>0.6</v>
      </c>
      <c r="D227" s="221">
        <v>0.6</v>
      </c>
    </row>
    <row r="228" spans="1:4">
      <c r="A228" s="307">
        <v>29</v>
      </c>
      <c r="B228" s="228" t="s">
        <v>2525</v>
      </c>
      <c r="C228" s="235">
        <v>15.400000000000002</v>
      </c>
      <c r="D228" s="221">
        <v>15.400000000000002</v>
      </c>
    </row>
    <row r="229" spans="1:4">
      <c r="A229" s="311"/>
      <c r="B229" s="220" t="s">
        <v>2580</v>
      </c>
      <c r="C229" s="235">
        <v>3.1</v>
      </c>
      <c r="D229" s="221">
        <v>3.1</v>
      </c>
    </row>
    <row r="230" spans="1:4">
      <c r="A230" s="311"/>
      <c r="B230" s="220" t="s">
        <v>722</v>
      </c>
      <c r="C230" s="235">
        <v>4.8</v>
      </c>
      <c r="D230" s="221">
        <v>4.8</v>
      </c>
    </row>
    <row r="231" spans="1:4">
      <c r="A231" s="311"/>
      <c r="B231" s="220" t="s">
        <v>723</v>
      </c>
      <c r="C231" s="235">
        <v>1.8</v>
      </c>
      <c r="D231" s="221">
        <v>1.8</v>
      </c>
    </row>
    <row r="232" spans="1:4">
      <c r="A232" s="311"/>
      <c r="B232" s="220" t="s">
        <v>724</v>
      </c>
      <c r="C232" s="235">
        <v>1.5</v>
      </c>
      <c r="D232" s="221">
        <v>1.5</v>
      </c>
    </row>
    <row r="233" spans="1:4">
      <c r="A233" s="311"/>
      <c r="B233" s="220" t="s">
        <v>725</v>
      </c>
      <c r="C233" s="235">
        <v>1.5</v>
      </c>
      <c r="D233" s="221">
        <v>1.5</v>
      </c>
    </row>
    <row r="234" spans="1:4">
      <c r="A234" s="311"/>
      <c r="B234" s="220" t="s">
        <v>726</v>
      </c>
      <c r="C234" s="235">
        <v>2.7</v>
      </c>
      <c r="D234" s="221">
        <v>2.7</v>
      </c>
    </row>
    <row r="235" spans="1:4">
      <c r="A235" s="307">
        <v>30</v>
      </c>
      <c r="B235" s="228" t="s">
        <v>2526</v>
      </c>
      <c r="C235" s="235">
        <v>16.7</v>
      </c>
      <c r="D235" s="221">
        <v>16.7</v>
      </c>
    </row>
    <row r="236" spans="1:4">
      <c r="A236" s="311"/>
      <c r="B236" s="220" t="s">
        <v>2581</v>
      </c>
      <c r="C236" s="235">
        <v>3.3</v>
      </c>
      <c r="D236" s="221">
        <v>3.3</v>
      </c>
    </row>
    <row r="237" spans="1:4">
      <c r="A237" s="311"/>
      <c r="B237" s="220" t="s">
        <v>728</v>
      </c>
      <c r="C237" s="235">
        <v>5.8</v>
      </c>
      <c r="D237" s="221">
        <v>5.8</v>
      </c>
    </row>
    <row r="238" spans="1:4">
      <c r="A238" s="311"/>
      <c r="B238" s="220" t="s">
        <v>648</v>
      </c>
      <c r="C238" s="235">
        <v>0.7</v>
      </c>
      <c r="D238" s="221">
        <v>0.7</v>
      </c>
    </row>
    <row r="239" spans="1:4">
      <c r="A239" s="311"/>
      <c r="B239" s="220" t="s">
        <v>729</v>
      </c>
      <c r="C239" s="235">
        <v>0.7</v>
      </c>
      <c r="D239" s="221">
        <v>0.7</v>
      </c>
    </row>
    <row r="240" spans="1:4">
      <c r="A240" s="311"/>
      <c r="B240" s="220" t="s">
        <v>626</v>
      </c>
      <c r="C240" s="235">
        <v>1.7</v>
      </c>
      <c r="D240" s="221">
        <v>1.7</v>
      </c>
    </row>
    <row r="241" spans="1:4">
      <c r="A241" s="311"/>
      <c r="B241" s="220" t="s">
        <v>730</v>
      </c>
      <c r="C241" s="235">
        <v>0.8</v>
      </c>
      <c r="D241" s="221">
        <v>0.8</v>
      </c>
    </row>
    <row r="242" spans="1:4">
      <c r="A242" s="311"/>
      <c r="B242" s="220" t="s">
        <v>731</v>
      </c>
      <c r="C242" s="235">
        <v>1.4</v>
      </c>
      <c r="D242" s="221">
        <v>1.4</v>
      </c>
    </row>
    <row r="243" spans="1:4">
      <c r="A243" s="311"/>
      <c r="B243" s="220" t="s">
        <v>732</v>
      </c>
      <c r="C243" s="235">
        <v>1.3</v>
      </c>
      <c r="D243" s="221">
        <v>1.3</v>
      </c>
    </row>
    <row r="244" spans="1:4">
      <c r="A244" s="311"/>
      <c r="B244" s="220" t="s">
        <v>733</v>
      </c>
      <c r="C244" s="235">
        <v>1</v>
      </c>
      <c r="D244" s="221">
        <v>1</v>
      </c>
    </row>
    <row r="245" spans="1:4">
      <c r="A245" s="307">
        <v>31</v>
      </c>
      <c r="B245" s="228" t="s">
        <v>2527</v>
      </c>
      <c r="C245" s="235">
        <v>22.8</v>
      </c>
      <c r="D245" s="221">
        <v>22.8</v>
      </c>
    </row>
    <row r="246" spans="1:4">
      <c r="A246" s="311"/>
      <c r="B246" s="220" t="s">
        <v>2582</v>
      </c>
      <c r="C246" s="235">
        <v>4.5999999999999996</v>
      </c>
      <c r="D246" s="221">
        <v>4.5999999999999996</v>
      </c>
    </row>
    <row r="247" spans="1:4">
      <c r="A247" s="311"/>
      <c r="B247" s="220" t="s">
        <v>735</v>
      </c>
      <c r="C247" s="235">
        <v>11.3</v>
      </c>
      <c r="D247" s="221">
        <v>11.3</v>
      </c>
    </row>
    <row r="248" spans="1:4">
      <c r="A248" s="311"/>
      <c r="B248" s="220" t="s">
        <v>736</v>
      </c>
      <c r="C248" s="235">
        <v>3.7</v>
      </c>
      <c r="D248" s="221">
        <v>3.7</v>
      </c>
    </row>
    <row r="249" spans="1:4">
      <c r="A249" s="311"/>
      <c r="B249" s="220" t="s">
        <v>737</v>
      </c>
      <c r="C249" s="235">
        <v>0.7</v>
      </c>
      <c r="D249" s="221">
        <v>0.7</v>
      </c>
    </row>
    <row r="250" spans="1:4">
      <c r="A250" s="311"/>
      <c r="B250" s="220" t="s">
        <v>738</v>
      </c>
      <c r="C250" s="235">
        <v>0.9</v>
      </c>
      <c r="D250" s="221">
        <v>0.9</v>
      </c>
    </row>
    <row r="251" spans="1:4">
      <c r="A251" s="311"/>
      <c r="B251" s="220" t="s">
        <v>739</v>
      </c>
      <c r="C251" s="235">
        <v>1.6</v>
      </c>
      <c r="D251" s="221">
        <v>1.6</v>
      </c>
    </row>
    <row r="252" spans="1:4">
      <c r="A252" s="307">
        <v>32</v>
      </c>
      <c r="B252" s="228" t="s">
        <v>2528</v>
      </c>
      <c r="C252" s="235">
        <v>104.39999999999998</v>
      </c>
      <c r="D252" s="221">
        <v>104.39999999999998</v>
      </c>
    </row>
    <row r="253" spans="1:4">
      <c r="A253" s="311"/>
      <c r="B253" s="220" t="s">
        <v>2583</v>
      </c>
      <c r="C253" s="235">
        <v>20.9</v>
      </c>
      <c r="D253" s="221">
        <v>20.9</v>
      </c>
    </row>
    <row r="254" spans="1:4">
      <c r="A254" s="311"/>
      <c r="B254" s="220" t="s">
        <v>2529</v>
      </c>
      <c r="C254" s="235">
        <v>8.1999999999999993</v>
      </c>
      <c r="D254" s="221">
        <v>8.1999999999999993</v>
      </c>
    </row>
    <row r="255" spans="1:4">
      <c r="A255" s="311"/>
      <c r="B255" s="220" t="s">
        <v>742</v>
      </c>
      <c r="C255" s="235">
        <v>7.6</v>
      </c>
      <c r="D255" s="221">
        <v>7.6</v>
      </c>
    </row>
    <row r="256" spans="1:4">
      <c r="A256" s="311"/>
      <c r="B256" s="220" t="s">
        <v>743</v>
      </c>
      <c r="C256" s="235">
        <v>3.1</v>
      </c>
      <c r="D256" s="221">
        <v>3.1</v>
      </c>
    </row>
    <row r="257" spans="1:4">
      <c r="A257" s="311"/>
      <c r="B257" s="220" t="s">
        <v>744</v>
      </c>
      <c r="C257" s="235">
        <v>4.7</v>
      </c>
      <c r="D257" s="221">
        <v>4.7</v>
      </c>
    </row>
    <row r="258" spans="1:4">
      <c r="A258" s="311"/>
      <c r="B258" s="220" t="s">
        <v>745</v>
      </c>
      <c r="C258" s="235">
        <v>6.7</v>
      </c>
      <c r="D258" s="221">
        <v>6.7</v>
      </c>
    </row>
    <row r="259" spans="1:4">
      <c r="A259" s="311"/>
      <c r="B259" s="220" t="s">
        <v>746</v>
      </c>
      <c r="C259" s="235">
        <v>1.3</v>
      </c>
      <c r="D259" s="221">
        <v>1.3</v>
      </c>
    </row>
    <row r="260" spans="1:4">
      <c r="A260" s="311"/>
      <c r="B260" s="220" t="s">
        <v>747</v>
      </c>
      <c r="C260" s="235">
        <v>8.4</v>
      </c>
      <c r="D260" s="221">
        <v>8.4</v>
      </c>
    </row>
    <row r="261" spans="1:4">
      <c r="A261" s="311"/>
      <c r="B261" s="220" t="s">
        <v>748</v>
      </c>
      <c r="C261" s="235">
        <v>7.2</v>
      </c>
      <c r="D261" s="221">
        <v>7.2</v>
      </c>
    </row>
    <row r="262" spans="1:4">
      <c r="A262" s="311"/>
      <c r="B262" s="220" t="s">
        <v>749</v>
      </c>
      <c r="C262" s="235">
        <v>8.6</v>
      </c>
      <c r="D262" s="221">
        <v>8.6</v>
      </c>
    </row>
    <row r="263" spans="1:4">
      <c r="A263" s="311"/>
      <c r="B263" s="220" t="s">
        <v>750</v>
      </c>
      <c r="C263" s="235">
        <v>7.5</v>
      </c>
      <c r="D263" s="221">
        <v>7.5</v>
      </c>
    </row>
    <row r="264" spans="1:4">
      <c r="A264" s="311"/>
      <c r="B264" s="220" t="s">
        <v>751</v>
      </c>
      <c r="C264" s="235">
        <v>1.3</v>
      </c>
      <c r="D264" s="221">
        <v>1.3</v>
      </c>
    </row>
    <row r="265" spans="1:4">
      <c r="A265" s="311"/>
      <c r="B265" s="220" t="s">
        <v>752</v>
      </c>
      <c r="C265" s="235">
        <v>2</v>
      </c>
      <c r="D265" s="221">
        <v>2</v>
      </c>
    </row>
    <row r="266" spans="1:4">
      <c r="A266" s="311"/>
      <c r="B266" s="220" t="s">
        <v>753</v>
      </c>
      <c r="C266" s="235">
        <v>5.5</v>
      </c>
      <c r="D266" s="221">
        <v>5.5</v>
      </c>
    </row>
    <row r="267" spans="1:4">
      <c r="A267" s="311"/>
      <c r="B267" s="220" t="s">
        <v>754</v>
      </c>
      <c r="C267" s="235">
        <v>4.8</v>
      </c>
      <c r="D267" s="221">
        <v>4.8</v>
      </c>
    </row>
    <row r="268" spans="1:4">
      <c r="A268" s="311"/>
      <c r="B268" s="220" t="s">
        <v>755</v>
      </c>
      <c r="C268" s="235">
        <v>3.4</v>
      </c>
      <c r="D268" s="221">
        <v>3.4</v>
      </c>
    </row>
    <row r="269" spans="1:4">
      <c r="A269" s="311"/>
      <c r="B269" s="220" t="s">
        <v>756</v>
      </c>
      <c r="C269" s="235">
        <v>1.1000000000000001</v>
      </c>
      <c r="D269" s="221">
        <v>1.1000000000000001</v>
      </c>
    </row>
    <row r="270" spans="1:4">
      <c r="A270" s="311"/>
      <c r="B270" s="220" t="s">
        <v>757</v>
      </c>
      <c r="C270" s="235">
        <v>2.1</v>
      </c>
      <c r="D270" s="221">
        <v>2.1</v>
      </c>
    </row>
    <row r="271" spans="1:4">
      <c r="A271" s="307">
        <v>33</v>
      </c>
      <c r="B271" s="228" t="s">
        <v>2530</v>
      </c>
      <c r="C271" s="235">
        <v>14.5</v>
      </c>
      <c r="D271" s="221">
        <v>14.5</v>
      </c>
    </row>
    <row r="272" spans="1:4">
      <c r="A272" s="311"/>
      <c r="B272" s="220" t="s">
        <v>2584</v>
      </c>
      <c r="C272" s="235">
        <v>2.9</v>
      </c>
      <c r="D272" s="221">
        <v>2.9</v>
      </c>
    </row>
    <row r="273" spans="1:4">
      <c r="A273" s="311"/>
      <c r="B273" s="220" t="s">
        <v>759</v>
      </c>
      <c r="C273" s="235">
        <v>5.8</v>
      </c>
      <c r="D273" s="221">
        <v>5.8</v>
      </c>
    </row>
    <row r="274" spans="1:4">
      <c r="A274" s="311"/>
      <c r="B274" s="220" t="s">
        <v>760</v>
      </c>
      <c r="C274" s="235">
        <v>2.2999999999999998</v>
      </c>
      <c r="D274" s="221">
        <v>2.2999999999999998</v>
      </c>
    </row>
    <row r="275" spans="1:4">
      <c r="A275" s="311"/>
      <c r="B275" s="220" t="s">
        <v>761</v>
      </c>
      <c r="C275" s="235">
        <v>1.8</v>
      </c>
      <c r="D275" s="221">
        <v>1.8</v>
      </c>
    </row>
    <row r="276" spans="1:4">
      <c r="A276" s="311"/>
      <c r="B276" s="220" t="s">
        <v>762</v>
      </c>
      <c r="C276" s="235">
        <v>1.7</v>
      </c>
      <c r="D276" s="221">
        <v>1.7</v>
      </c>
    </row>
    <row r="277" spans="1:4">
      <c r="A277" s="307">
        <v>34</v>
      </c>
      <c r="B277" s="228" t="s">
        <v>2531</v>
      </c>
      <c r="C277" s="235">
        <v>17</v>
      </c>
      <c r="D277" s="221">
        <v>17</v>
      </c>
    </row>
    <row r="278" spans="1:4">
      <c r="A278" s="311"/>
      <c r="B278" s="220" t="s">
        <v>2585</v>
      </c>
      <c r="C278" s="235">
        <v>3.4</v>
      </c>
      <c r="D278" s="221">
        <v>3.4</v>
      </c>
    </row>
    <row r="279" spans="1:4">
      <c r="A279" s="311"/>
      <c r="B279" s="220" t="s">
        <v>764</v>
      </c>
      <c r="C279" s="235">
        <v>0.5</v>
      </c>
      <c r="D279" s="221">
        <v>0.5</v>
      </c>
    </row>
    <row r="280" spans="1:4">
      <c r="A280" s="311"/>
      <c r="B280" s="220" t="s">
        <v>765</v>
      </c>
      <c r="C280" s="235">
        <v>1</v>
      </c>
      <c r="D280" s="221">
        <v>1</v>
      </c>
    </row>
    <row r="281" spans="1:4">
      <c r="A281" s="311"/>
      <c r="B281" s="220" t="s">
        <v>766</v>
      </c>
      <c r="C281" s="235">
        <v>2.7</v>
      </c>
      <c r="D281" s="221">
        <v>2.7</v>
      </c>
    </row>
    <row r="282" spans="1:4">
      <c r="A282" s="311"/>
      <c r="B282" s="220" t="s">
        <v>767</v>
      </c>
      <c r="C282" s="235">
        <v>3</v>
      </c>
      <c r="D282" s="221">
        <v>3</v>
      </c>
    </row>
    <row r="283" spans="1:4">
      <c r="A283" s="311"/>
      <c r="B283" s="220" t="s">
        <v>768</v>
      </c>
      <c r="C283" s="235">
        <v>1.8</v>
      </c>
      <c r="D283" s="221">
        <v>1.8</v>
      </c>
    </row>
    <row r="284" spans="1:4">
      <c r="A284" s="311"/>
      <c r="B284" s="220" t="s">
        <v>769</v>
      </c>
      <c r="C284" s="235">
        <v>2.2000000000000002</v>
      </c>
      <c r="D284" s="221">
        <v>2.2000000000000002</v>
      </c>
    </row>
    <row r="285" spans="1:4">
      <c r="A285" s="311"/>
      <c r="B285" s="220" t="s">
        <v>770</v>
      </c>
      <c r="C285" s="235">
        <v>2.4</v>
      </c>
      <c r="D285" s="221">
        <v>2.4</v>
      </c>
    </row>
    <row r="286" spans="1:4">
      <c r="A286" s="307">
        <v>35</v>
      </c>
      <c r="B286" s="228" t="s">
        <v>2532</v>
      </c>
      <c r="C286" s="235">
        <v>19.8</v>
      </c>
      <c r="D286" s="221">
        <v>19.8</v>
      </c>
    </row>
    <row r="287" spans="1:4">
      <c r="A287" s="311"/>
      <c r="B287" s="220" t="s">
        <v>2586</v>
      </c>
      <c r="C287" s="235">
        <v>4</v>
      </c>
      <c r="D287" s="221">
        <v>4</v>
      </c>
    </row>
    <row r="288" spans="1:4">
      <c r="A288" s="311"/>
      <c r="B288" s="220" t="s">
        <v>772</v>
      </c>
      <c r="C288" s="235">
        <v>6.6</v>
      </c>
      <c r="D288" s="221">
        <v>6.6</v>
      </c>
    </row>
    <row r="289" spans="1:4">
      <c r="A289" s="311"/>
      <c r="B289" s="220" t="s">
        <v>773</v>
      </c>
      <c r="C289" s="235">
        <v>2.1</v>
      </c>
      <c r="D289" s="221">
        <v>2.1</v>
      </c>
    </row>
    <row r="290" spans="1:4">
      <c r="A290" s="311"/>
      <c r="B290" s="220" t="s">
        <v>774</v>
      </c>
      <c r="C290" s="235">
        <v>3.8</v>
      </c>
      <c r="D290" s="221">
        <v>3.8</v>
      </c>
    </row>
    <row r="291" spans="1:4">
      <c r="A291" s="311"/>
      <c r="B291" s="220" t="s">
        <v>775</v>
      </c>
      <c r="C291" s="235">
        <v>3.3</v>
      </c>
      <c r="D291" s="221">
        <v>3.3</v>
      </c>
    </row>
    <row r="292" spans="1:4">
      <c r="A292" s="307">
        <v>36</v>
      </c>
      <c r="B292" s="228" t="s">
        <v>2533</v>
      </c>
      <c r="C292" s="235">
        <v>14</v>
      </c>
      <c r="D292" s="221">
        <v>14</v>
      </c>
    </row>
    <row r="293" spans="1:4">
      <c r="A293" s="311"/>
      <c r="B293" s="220" t="s">
        <v>2587</v>
      </c>
      <c r="C293" s="235">
        <v>2.8</v>
      </c>
      <c r="D293" s="221">
        <v>2.8</v>
      </c>
    </row>
    <row r="294" spans="1:4">
      <c r="A294" s="311"/>
      <c r="B294" s="220" t="s">
        <v>777</v>
      </c>
      <c r="C294" s="235">
        <v>6.9</v>
      </c>
      <c r="D294" s="221">
        <v>6.9</v>
      </c>
    </row>
    <row r="295" spans="1:4">
      <c r="A295" s="311"/>
      <c r="B295" s="220" t="s">
        <v>778</v>
      </c>
      <c r="C295" s="235">
        <v>1.8</v>
      </c>
      <c r="D295" s="221">
        <v>1.8</v>
      </c>
    </row>
    <row r="296" spans="1:4">
      <c r="A296" s="311"/>
      <c r="B296" s="220" t="s">
        <v>779</v>
      </c>
      <c r="C296" s="235">
        <v>1</v>
      </c>
      <c r="D296" s="221">
        <v>1</v>
      </c>
    </row>
    <row r="297" spans="1:4">
      <c r="A297" s="311"/>
      <c r="B297" s="220" t="s">
        <v>780</v>
      </c>
      <c r="C297" s="235">
        <v>1.5</v>
      </c>
      <c r="D297" s="221">
        <v>1.5</v>
      </c>
    </row>
    <row r="298" spans="1:4">
      <c r="A298" s="307">
        <v>37</v>
      </c>
      <c r="B298" s="228" t="s">
        <v>2534</v>
      </c>
      <c r="C298" s="235">
        <v>10.599999999999998</v>
      </c>
      <c r="D298" s="221">
        <v>10.599999999999998</v>
      </c>
    </row>
    <row r="299" spans="1:4">
      <c r="A299" s="311"/>
      <c r="B299" s="220" t="s">
        <v>2588</v>
      </c>
      <c r="C299" s="235">
        <v>2.1</v>
      </c>
      <c r="D299" s="221">
        <v>2.1</v>
      </c>
    </row>
    <row r="300" spans="1:4">
      <c r="A300" s="311"/>
      <c r="B300" s="220" t="s">
        <v>782</v>
      </c>
      <c r="C300" s="235">
        <v>3.6</v>
      </c>
      <c r="D300" s="221">
        <v>3.6</v>
      </c>
    </row>
    <row r="301" spans="1:4">
      <c r="A301" s="311"/>
      <c r="B301" s="220" t="s">
        <v>783</v>
      </c>
      <c r="C301" s="235">
        <v>1.4</v>
      </c>
      <c r="D301" s="221">
        <v>1.4</v>
      </c>
    </row>
    <row r="302" spans="1:4">
      <c r="A302" s="311"/>
      <c r="B302" s="220" t="s">
        <v>784</v>
      </c>
      <c r="C302" s="235">
        <v>0.8</v>
      </c>
      <c r="D302" s="221">
        <v>0.8</v>
      </c>
    </row>
    <row r="303" spans="1:4">
      <c r="A303" s="311"/>
      <c r="B303" s="220" t="s">
        <v>785</v>
      </c>
      <c r="C303" s="235">
        <v>0.4</v>
      </c>
      <c r="D303" s="221">
        <v>0.4</v>
      </c>
    </row>
    <row r="304" spans="1:4">
      <c r="A304" s="311"/>
      <c r="B304" s="220" t="s">
        <v>786</v>
      </c>
      <c r="C304" s="235">
        <v>0.7</v>
      </c>
      <c r="D304" s="221">
        <v>0.7</v>
      </c>
    </row>
    <row r="305" spans="1:4">
      <c r="A305" s="311"/>
      <c r="B305" s="220" t="s">
        <v>787</v>
      </c>
      <c r="C305" s="235">
        <v>0.9</v>
      </c>
      <c r="D305" s="221">
        <v>0.9</v>
      </c>
    </row>
    <row r="306" spans="1:4">
      <c r="A306" s="311"/>
      <c r="B306" s="220" t="s">
        <v>788</v>
      </c>
      <c r="C306" s="235">
        <v>0.7</v>
      </c>
      <c r="D306" s="221">
        <v>0.7</v>
      </c>
    </row>
    <row r="307" spans="1:4">
      <c r="A307" s="307">
        <v>38</v>
      </c>
      <c r="B307" s="228" t="s">
        <v>2535</v>
      </c>
      <c r="C307" s="235">
        <v>12.9</v>
      </c>
      <c r="D307" s="221">
        <v>12.9</v>
      </c>
    </row>
    <row r="308" spans="1:4">
      <c r="A308" s="311"/>
      <c r="B308" s="220" t="s">
        <v>2589</v>
      </c>
      <c r="C308" s="235">
        <v>2.6</v>
      </c>
      <c r="D308" s="221">
        <v>2.6</v>
      </c>
    </row>
    <row r="309" spans="1:4">
      <c r="A309" s="311"/>
      <c r="B309" s="220" t="s">
        <v>790</v>
      </c>
      <c r="C309" s="235">
        <v>5.5</v>
      </c>
      <c r="D309" s="221">
        <v>5.5</v>
      </c>
    </row>
    <row r="310" spans="1:4">
      <c r="A310" s="311"/>
      <c r="B310" s="220" t="s">
        <v>791</v>
      </c>
      <c r="C310" s="235">
        <v>1.1000000000000001</v>
      </c>
      <c r="D310" s="221">
        <v>1.1000000000000001</v>
      </c>
    </row>
    <row r="311" spans="1:4">
      <c r="A311" s="311"/>
      <c r="B311" s="220" t="s">
        <v>792</v>
      </c>
      <c r="C311" s="235">
        <v>1.8</v>
      </c>
      <c r="D311" s="221">
        <v>1.8</v>
      </c>
    </row>
    <row r="312" spans="1:4">
      <c r="A312" s="311"/>
      <c r="B312" s="220" t="s">
        <v>793</v>
      </c>
      <c r="C312" s="235">
        <v>1.9</v>
      </c>
      <c r="D312" s="221">
        <v>1.9</v>
      </c>
    </row>
    <row r="313" spans="1:4">
      <c r="A313" s="307">
        <v>39</v>
      </c>
      <c r="B313" s="228" t="s">
        <v>2536</v>
      </c>
      <c r="C313" s="235">
        <v>23.000000000000004</v>
      </c>
      <c r="D313" s="221">
        <v>23.000000000000004</v>
      </c>
    </row>
    <row r="314" spans="1:4">
      <c r="A314" s="311"/>
      <c r="B314" s="220" t="s">
        <v>2590</v>
      </c>
      <c r="C314" s="235">
        <v>4.5999999999999996</v>
      </c>
      <c r="D314" s="221">
        <v>4.5999999999999996</v>
      </c>
    </row>
    <row r="315" spans="1:4">
      <c r="A315" s="311"/>
      <c r="B315" s="220" t="s">
        <v>796</v>
      </c>
      <c r="C315" s="235">
        <v>3.7</v>
      </c>
      <c r="D315" s="221">
        <v>3.7</v>
      </c>
    </row>
    <row r="316" spans="1:4">
      <c r="A316" s="311"/>
      <c r="B316" s="220" t="s">
        <v>797</v>
      </c>
      <c r="C316" s="235">
        <v>4.5999999999999996</v>
      </c>
      <c r="D316" s="221">
        <v>4.5999999999999996</v>
      </c>
    </row>
    <row r="317" spans="1:4">
      <c r="A317" s="311"/>
      <c r="B317" s="220" t="s">
        <v>798</v>
      </c>
      <c r="C317" s="235">
        <v>1</v>
      </c>
      <c r="D317" s="221">
        <v>1</v>
      </c>
    </row>
    <row r="318" spans="1:4">
      <c r="A318" s="311"/>
      <c r="B318" s="220" t="s">
        <v>799</v>
      </c>
      <c r="C318" s="235">
        <v>1</v>
      </c>
      <c r="D318" s="221">
        <v>1</v>
      </c>
    </row>
    <row r="319" spans="1:4">
      <c r="A319" s="311"/>
      <c r="B319" s="220" t="s">
        <v>800</v>
      </c>
      <c r="C319" s="235">
        <v>1</v>
      </c>
      <c r="D319" s="221">
        <v>1</v>
      </c>
    </row>
    <row r="320" spans="1:4">
      <c r="A320" s="311"/>
      <c r="B320" s="220" t="s">
        <v>801</v>
      </c>
      <c r="C320" s="235">
        <v>2.1</v>
      </c>
      <c r="D320" s="221">
        <v>2.1</v>
      </c>
    </row>
    <row r="321" spans="1:4">
      <c r="A321" s="311"/>
      <c r="B321" s="220" t="s">
        <v>802</v>
      </c>
      <c r="C321" s="235">
        <v>0.6</v>
      </c>
      <c r="D321" s="221">
        <v>0.6</v>
      </c>
    </row>
    <row r="322" spans="1:4">
      <c r="A322" s="311"/>
      <c r="B322" s="220" t="s">
        <v>803</v>
      </c>
      <c r="C322" s="235">
        <v>1.6</v>
      </c>
      <c r="D322" s="221">
        <v>1.6</v>
      </c>
    </row>
    <row r="323" spans="1:4">
      <c r="A323" s="311"/>
      <c r="B323" s="220" t="s">
        <v>804</v>
      </c>
      <c r="C323" s="235">
        <v>2.1</v>
      </c>
      <c r="D323" s="221">
        <v>2.1</v>
      </c>
    </row>
    <row r="324" spans="1:4">
      <c r="A324" s="311"/>
      <c r="B324" s="220" t="s">
        <v>805</v>
      </c>
      <c r="C324" s="235">
        <v>0.7</v>
      </c>
      <c r="D324" s="221">
        <v>0.7</v>
      </c>
    </row>
    <row r="325" spans="1:4">
      <c r="A325" s="307">
        <v>40</v>
      </c>
      <c r="B325" s="228" t="s">
        <v>2537</v>
      </c>
      <c r="C325" s="235">
        <v>50.399999999999991</v>
      </c>
      <c r="D325" s="221">
        <v>50.399999999999991</v>
      </c>
    </row>
    <row r="326" spans="1:4">
      <c r="A326" s="311"/>
      <c r="B326" s="220" t="s">
        <v>2591</v>
      </c>
      <c r="C326" s="235">
        <v>10.1</v>
      </c>
      <c r="D326" s="221">
        <v>10.1</v>
      </c>
    </row>
    <row r="327" spans="1:4">
      <c r="A327" s="311"/>
      <c r="B327" s="220" t="s">
        <v>2538</v>
      </c>
      <c r="C327" s="235">
        <v>27.4</v>
      </c>
      <c r="D327" s="221">
        <v>27.4</v>
      </c>
    </row>
    <row r="328" spans="1:4">
      <c r="A328" s="311"/>
      <c r="B328" s="220" t="s">
        <v>808</v>
      </c>
      <c r="C328" s="235">
        <v>0.8</v>
      </c>
      <c r="D328" s="221">
        <v>0.8</v>
      </c>
    </row>
    <row r="329" spans="1:4">
      <c r="A329" s="311"/>
      <c r="B329" s="220" t="s">
        <v>809</v>
      </c>
      <c r="C329" s="235">
        <v>0.6</v>
      </c>
      <c r="D329" s="221">
        <v>0.6</v>
      </c>
    </row>
    <row r="330" spans="1:4">
      <c r="A330" s="311"/>
      <c r="B330" s="220" t="s">
        <v>810</v>
      </c>
      <c r="C330" s="235">
        <v>0.9</v>
      </c>
      <c r="D330" s="221">
        <v>0.9</v>
      </c>
    </row>
    <row r="331" spans="1:4">
      <c r="A331" s="311"/>
      <c r="B331" s="220" t="s">
        <v>811</v>
      </c>
      <c r="C331" s="235">
        <v>0.8</v>
      </c>
      <c r="D331" s="221">
        <v>0.8</v>
      </c>
    </row>
    <row r="332" spans="1:4">
      <c r="A332" s="311"/>
      <c r="B332" s="220" t="s">
        <v>812</v>
      </c>
      <c r="C332" s="235">
        <v>0.5</v>
      </c>
      <c r="D332" s="221">
        <v>0.5</v>
      </c>
    </row>
    <row r="333" spans="1:4">
      <c r="A333" s="311"/>
      <c r="B333" s="220" t="s">
        <v>813</v>
      </c>
      <c r="C333" s="235">
        <v>0.6</v>
      </c>
      <c r="D333" s="221">
        <v>0.6</v>
      </c>
    </row>
    <row r="334" spans="1:4">
      <c r="A334" s="311"/>
      <c r="B334" s="220" t="s">
        <v>814</v>
      </c>
      <c r="C334" s="235">
        <v>1.4</v>
      </c>
      <c r="D334" s="221">
        <v>1.4</v>
      </c>
    </row>
    <row r="335" spans="1:4">
      <c r="A335" s="311"/>
      <c r="B335" s="220" t="s">
        <v>815</v>
      </c>
      <c r="C335" s="235">
        <v>1.7</v>
      </c>
      <c r="D335" s="221">
        <v>1.7</v>
      </c>
    </row>
    <row r="336" spans="1:4">
      <c r="A336" s="311"/>
      <c r="B336" s="220" t="s">
        <v>816</v>
      </c>
      <c r="C336" s="235">
        <v>1.1000000000000001</v>
      </c>
      <c r="D336" s="221">
        <v>1.1000000000000001</v>
      </c>
    </row>
    <row r="337" spans="1:4">
      <c r="A337" s="311"/>
      <c r="B337" s="220" t="s">
        <v>817</v>
      </c>
      <c r="C337" s="235">
        <v>1</v>
      </c>
      <c r="D337" s="221">
        <v>1</v>
      </c>
    </row>
    <row r="338" spans="1:4">
      <c r="A338" s="311"/>
      <c r="B338" s="220" t="s">
        <v>818</v>
      </c>
      <c r="C338" s="235">
        <v>1</v>
      </c>
      <c r="D338" s="221">
        <v>1</v>
      </c>
    </row>
    <row r="339" spans="1:4">
      <c r="A339" s="311"/>
      <c r="B339" s="220" t="s">
        <v>819</v>
      </c>
      <c r="C339" s="235">
        <v>0.9</v>
      </c>
      <c r="D339" s="221">
        <v>0.9</v>
      </c>
    </row>
    <row r="340" spans="1:4">
      <c r="A340" s="311"/>
      <c r="B340" s="220" t="s">
        <v>820</v>
      </c>
      <c r="C340" s="235">
        <v>0.8</v>
      </c>
      <c r="D340" s="221">
        <v>0.8</v>
      </c>
    </row>
    <row r="341" spans="1:4">
      <c r="A341" s="311"/>
      <c r="B341" s="220" t="s">
        <v>821</v>
      </c>
      <c r="C341" s="235">
        <v>0.8</v>
      </c>
      <c r="D341" s="221">
        <v>0.8</v>
      </c>
    </row>
    <row r="342" spans="1:4">
      <c r="A342" s="307">
        <v>41</v>
      </c>
      <c r="B342" s="228" t="s">
        <v>1115</v>
      </c>
      <c r="C342" s="235">
        <v>9.1</v>
      </c>
      <c r="D342" s="221">
        <v>9.1</v>
      </c>
    </row>
    <row r="343" spans="1:4">
      <c r="A343" s="307">
        <v>42</v>
      </c>
      <c r="B343" s="228" t="s">
        <v>2539</v>
      </c>
      <c r="C343" s="235">
        <v>30.2</v>
      </c>
      <c r="D343" s="221">
        <v>30.2</v>
      </c>
    </row>
    <row r="344" spans="1:4">
      <c r="A344" s="307">
        <v>43</v>
      </c>
      <c r="B344" s="228" t="s">
        <v>2540</v>
      </c>
      <c r="C344" s="235">
        <v>12.799999999999999</v>
      </c>
      <c r="D344" s="221">
        <v>12.799999999999999</v>
      </c>
    </row>
    <row r="345" spans="1:4">
      <c r="A345" s="311"/>
      <c r="B345" s="220" t="s">
        <v>2592</v>
      </c>
      <c r="C345" s="235">
        <v>2.6</v>
      </c>
      <c r="D345" s="221">
        <v>2.6</v>
      </c>
    </row>
    <row r="346" spans="1:4">
      <c r="A346" s="311"/>
      <c r="B346" s="220" t="s">
        <v>2541</v>
      </c>
      <c r="C346" s="235">
        <v>4.3</v>
      </c>
      <c r="D346" s="221">
        <v>4.3</v>
      </c>
    </row>
    <row r="347" spans="1:4">
      <c r="A347" s="311"/>
      <c r="B347" s="220" t="s">
        <v>826</v>
      </c>
      <c r="C347" s="235">
        <v>1.1000000000000001</v>
      </c>
      <c r="D347" s="221">
        <v>1.1000000000000001</v>
      </c>
    </row>
    <row r="348" spans="1:4">
      <c r="A348" s="311"/>
      <c r="B348" s="220" t="s">
        <v>827</v>
      </c>
      <c r="C348" s="235">
        <v>1.1000000000000001</v>
      </c>
      <c r="D348" s="221">
        <v>1.1000000000000001</v>
      </c>
    </row>
    <row r="349" spans="1:4">
      <c r="A349" s="311"/>
      <c r="B349" s="220" t="s">
        <v>828</v>
      </c>
      <c r="C349" s="235">
        <v>1.2</v>
      </c>
      <c r="D349" s="221">
        <v>1.2</v>
      </c>
    </row>
    <row r="350" spans="1:4">
      <c r="A350" s="311"/>
      <c r="B350" s="220" t="s">
        <v>829</v>
      </c>
      <c r="C350" s="235">
        <v>1</v>
      </c>
      <c r="D350" s="221">
        <v>1</v>
      </c>
    </row>
    <row r="351" spans="1:4">
      <c r="A351" s="311"/>
      <c r="B351" s="220" t="s">
        <v>830</v>
      </c>
      <c r="C351" s="235">
        <v>0.7</v>
      </c>
      <c r="D351" s="221">
        <v>0.7</v>
      </c>
    </row>
    <row r="352" spans="1:4">
      <c r="A352" s="311"/>
      <c r="B352" s="220" t="s">
        <v>831</v>
      </c>
      <c r="C352" s="235">
        <v>0.8</v>
      </c>
      <c r="D352" s="221">
        <v>0.8</v>
      </c>
    </row>
    <row r="353" spans="1:4">
      <c r="A353" s="307">
        <v>44</v>
      </c>
      <c r="B353" s="228" t="s">
        <v>2542</v>
      </c>
      <c r="C353" s="235">
        <v>6.8999999999999995</v>
      </c>
      <c r="D353" s="221">
        <v>6.8999999999999995</v>
      </c>
    </row>
    <row r="354" spans="1:4">
      <c r="A354" s="311"/>
      <c r="B354" s="220" t="s">
        <v>2593</v>
      </c>
      <c r="C354" s="235">
        <v>1.4</v>
      </c>
      <c r="D354" s="221">
        <v>1.4</v>
      </c>
    </row>
    <row r="355" spans="1:4">
      <c r="A355" s="311"/>
      <c r="B355" s="220" t="s">
        <v>833</v>
      </c>
      <c r="C355" s="235">
        <v>3.7</v>
      </c>
      <c r="D355" s="221">
        <v>3.7</v>
      </c>
    </row>
    <row r="356" spans="1:4">
      <c r="A356" s="311"/>
      <c r="B356" s="220" t="s">
        <v>834</v>
      </c>
      <c r="C356" s="235">
        <v>0.5</v>
      </c>
      <c r="D356" s="221">
        <v>0.5</v>
      </c>
    </row>
    <row r="357" spans="1:4">
      <c r="A357" s="311"/>
      <c r="B357" s="220" t="s">
        <v>835</v>
      </c>
      <c r="C357" s="235">
        <v>0.5</v>
      </c>
      <c r="D357" s="221">
        <v>0.5</v>
      </c>
    </row>
    <row r="358" spans="1:4">
      <c r="A358" s="311"/>
      <c r="B358" s="220" t="s">
        <v>836</v>
      </c>
      <c r="C358" s="235">
        <v>0.8</v>
      </c>
      <c r="D358" s="221">
        <v>0.8</v>
      </c>
    </row>
    <row r="359" spans="1:4">
      <c r="A359" s="307">
        <v>45</v>
      </c>
      <c r="B359" s="228" t="s">
        <v>2543</v>
      </c>
      <c r="C359" s="235">
        <v>10.8</v>
      </c>
      <c r="D359" s="221">
        <v>10.8</v>
      </c>
    </row>
    <row r="360" spans="1:4">
      <c r="A360" s="311"/>
      <c r="B360" s="220" t="s">
        <v>2594</v>
      </c>
      <c r="C360" s="235">
        <v>2.2000000000000002</v>
      </c>
      <c r="D360" s="221">
        <v>2.2000000000000002</v>
      </c>
    </row>
    <row r="361" spans="1:4">
      <c r="A361" s="311"/>
      <c r="B361" s="220" t="s">
        <v>838</v>
      </c>
      <c r="C361" s="235">
        <v>4.9000000000000004</v>
      </c>
      <c r="D361" s="221">
        <v>4.9000000000000004</v>
      </c>
    </row>
    <row r="362" spans="1:4">
      <c r="A362" s="311"/>
      <c r="B362" s="220" t="s">
        <v>839</v>
      </c>
      <c r="C362" s="235">
        <v>0.8</v>
      </c>
      <c r="D362" s="221">
        <v>0.8</v>
      </c>
    </row>
    <row r="363" spans="1:4">
      <c r="A363" s="311"/>
      <c r="B363" s="220" t="s">
        <v>840</v>
      </c>
      <c r="C363" s="235">
        <v>1.3</v>
      </c>
      <c r="D363" s="221">
        <v>1.3</v>
      </c>
    </row>
    <row r="364" spans="1:4">
      <c r="A364" s="311"/>
      <c r="B364" s="220" t="s">
        <v>841</v>
      </c>
      <c r="C364" s="235">
        <v>0.9</v>
      </c>
      <c r="D364" s="221">
        <v>0.9</v>
      </c>
    </row>
    <row r="365" spans="1:4">
      <c r="A365" s="311"/>
      <c r="B365" s="220" t="s">
        <v>842</v>
      </c>
      <c r="C365" s="235">
        <v>0.7</v>
      </c>
      <c r="D365" s="221">
        <v>0.7</v>
      </c>
    </row>
    <row r="366" spans="1:4">
      <c r="A366" s="307">
        <v>46</v>
      </c>
      <c r="B366" s="228" t="s">
        <v>2544</v>
      </c>
      <c r="C366" s="235">
        <v>24.599999999999998</v>
      </c>
      <c r="D366" s="221">
        <v>24.599999999999998</v>
      </c>
    </row>
    <row r="367" spans="1:4">
      <c r="A367" s="311"/>
      <c r="B367" s="220" t="s">
        <v>2595</v>
      </c>
      <c r="C367" s="235">
        <v>4.9000000000000004</v>
      </c>
      <c r="D367" s="221">
        <v>4.9000000000000004</v>
      </c>
    </row>
    <row r="368" spans="1:4">
      <c r="A368" s="311"/>
      <c r="B368" s="220" t="s">
        <v>844</v>
      </c>
      <c r="C368" s="235">
        <v>4</v>
      </c>
      <c r="D368" s="221">
        <v>4</v>
      </c>
    </row>
    <row r="369" spans="1:4">
      <c r="A369" s="311"/>
      <c r="B369" s="220" t="s">
        <v>845</v>
      </c>
      <c r="C369" s="235">
        <v>3.8</v>
      </c>
      <c r="D369" s="221">
        <v>3.8</v>
      </c>
    </row>
    <row r="370" spans="1:4">
      <c r="A370" s="311"/>
      <c r="B370" s="220" t="s">
        <v>846</v>
      </c>
      <c r="C370" s="235">
        <v>2.2999999999999998</v>
      </c>
      <c r="D370" s="221">
        <v>2.2999999999999998</v>
      </c>
    </row>
    <row r="371" spans="1:4">
      <c r="A371" s="311"/>
      <c r="B371" s="220" t="s">
        <v>847</v>
      </c>
      <c r="C371" s="235">
        <v>2.4</v>
      </c>
      <c r="D371" s="221">
        <v>2.4</v>
      </c>
    </row>
    <row r="372" spans="1:4">
      <c r="A372" s="311"/>
      <c r="B372" s="220" t="s">
        <v>848</v>
      </c>
      <c r="C372" s="235">
        <v>4.3</v>
      </c>
      <c r="D372" s="221">
        <v>4.3</v>
      </c>
    </row>
    <row r="373" spans="1:4">
      <c r="A373" s="311"/>
      <c r="B373" s="220" t="s">
        <v>849</v>
      </c>
      <c r="C373" s="235">
        <v>2.9</v>
      </c>
      <c r="D373" s="221">
        <v>2.9</v>
      </c>
    </row>
    <row r="374" spans="1:4">
      <c r="A374" s="307">
        <v>47</v>
      </c>
      <c r="B374" s="228" t="s">
        <v>2545</v>
      </c>
      <c r="C374" s="235">
        <v>8.9999999999999982</v>
      </c>
      <c r="D374" s="221">
        <v>8.9999999999999982</v>
      </c>
    </row>
    <row r="375" spans="1:4">
      <c r="A375" s="311"/>
      <c r="B375" s="220" t="s">
        <v>2596</v>
      </c>
      <c r="C375" s="235">
        <v>1.8</v>
      </c>
      <c r="D375" s="221">
        <v>1.8</v>
      </c>
    </row>
    <row r="376" spans="1:4">
      <c r="A376" s="311"/>
      <c r="B376" s="220" t="s">
        <v>851</v>
      </c>
      <c r="C376" s="235">
        <v>5.6</v>
      </c>
      <c r="D376" s="221">
        <v>5.6</v>
      </c>
    </row>
    <row r="377" spans="1:4">
      <c r="A377" s="311"/>
      <c r="B377" s="220" t="s">
        <v>852</v>
      </c>
      <c r="C377" s="235">
        <v>1</v>
      </c>
      <c r="D377" s="221">
        <v>1</v>
      </c>
    </row>
    <row r="378" spans="1:4">
      <c r="A378" s="311"/>
      <c r="B378" s="220" t="s">
        <v>853</v>
      </c>
      <c r="C378" s="235">
        <v>0.6</v>
      </c>
      <c r="D378" s="221">
        <v>0.6</v>
      </c>
    </row>
    <row r="379" spans="1:4">
      <c r="A379" s="307">
        <v>48</v>
      </c>
      <c r="B379" s="228" t="s">
        <v>2546</v>
      </c>
      <c r="C379" s="235">
        <v>19</v>
      </c>
      <c r="D379" s="221">
        <v>19</v>
      </c>
    </row>
    <row r="380" spans="1:4">
      <c r="A380" s="311"/>
      <c r="B380" s="220" t="s">
        <v>2597</v>
      </c>
      <c r="C380" s="235">
        <v>3.8</v>
      </c>
      <c r="D380" s="221">
        <v>3.8</v>
      </c>
    </row>
    <row r="381" spans="1:4">
      <c r="A381" s="311"/>
      <c r="B381" s="220" t="s">
        <v>855</v>
      </c>
      <c r="C381" s="235">
        <v>5.4</v>
      </c>
      <c r="D381" s="221">
        <v>5.4</v>
      </c>
    </row>
    <row r="382" spans="1:4">
      <c r="A382" s="311"/>
      <c r="B382" s="220" t="s">
        <v>856</v>
      </c>
      <c r="C382" s="235">
        <v>2.5</v>
      </c>
      <c r="D382" s="221">
        <v>2.5</v>
      </c>
    </row>
    <row r="383" spans="1:4">
      <c r="A383" s="311"/>
      <c r="B383" s="220" t="s">
        <v>857</v>
      </c>
      <c r="C383" s="235">
        <v>3.1</v>
      </c>
      <c r="D383" s="221">
        <v>3.1</v>
      </c>
    </row>
    <row r="384" spans="1:4">
      <c r="A384" s="311"/>
      <c r="B384" s="220" t="s">
        <v>858</v>
      </c>
      <c r="C384" s="235">
        <v>2.1</v>
      </c>
      <c r="D384" s="221">
        <v>2.1</v>
      </c>
    </row>
    <row r="385" spans="1:4">
      <c r="A385" s="311"/>
      <c r="B385" s="220" t="s">
        <v>859</v>
      </c>
      <c r="C385" s="235">
        <v>2.1</v>
      </c>
      <c r="D385" s="221">
        <v>2.1</v>
      </c>
    </row>
    <row r="386" spans="1:4">
      <c r="A386" s="323"/>
      <c r="B386" s="323" t="s">
        <v>860</v>
      </c>
      <c r="C386" s="324">
        <v>2228.6000000000008</v>
      </c>
      <c r="D386" s="325">
        <v>2228.6000000000008</v>
      </c>
    </row>
  </sheetData>
  <mergeCells count="1">
    <mergeCell ref="A3:D3"/>
  </mergeCells>
  <pageMargins left="0.70866141732283472" right="0.56000000000000005" top="0.34" bottom="0.31" header="0.31496062992125984" footer="0.31496062992125984"/>
  <pageSetup paperSize="9" firstPageNumber="83" fitToHeight="0" orientation="portrait" useFirstPageNumber="1" r:id="rId1"/>
  <drawing r:id="rId2"/>
</worksheet>
</file>

<file path=xl/worksheets/sheet55.xml><?xml version="1.0" encoding="utf-8"?>
<worksheet xmlns="http://schemas.openxmlformats.org/spreadsheetml/2006/main" xmlns:r="http://schemas.openxmlformats.org/officeDocument/2006/relationships">
  <dimension ref="A1:F52"/>
  <sheetViews>
    <sheetView topLeftCell="A24" zoomScaleNormal="100" workbookViewId="0">
      <selection activeCell="B14" sqref="B14"/>
    </sheetView>
  </sheetViews>
  <sheetFormatPr defaultRowHeight="12.75"/>
  <cols>
    <col min="1" max="1" width="6.5703125" style="303" customWidth="1"/>
    <col min="2" max="2" width="44.140625" style="303" customWidth="1"/>
    <col min="3" max="3" width="16.28515625" style="303" customWidth="1"/>
    <col min="4" max="4" width="16" style="303" customWidth="1"/>
    <col min="5" max="5" width="5.28515625" style="303" customWidth="1"/>
    <col min="6" max="6" width="8.7109375" style="303" customWidth="1"/>
    <col min="7" max="7" width="15.42578125" style="303" customWidth="1"/>
    <col min="8" max="8" width="17.85546875" style="303" customWidth="1"/>
    <col min="9" max="12" width="18.5703125" style="303" bestFit="1" customWidth="1"/>
    <col min="13" max="14" width="12.85546875" style="303" bestFit="1" customWidth="1"/>
    <col min="15" max="15" width="16.28515625" style="303" bestFit="1" customWidth="1"/>
    <col min="16" max="21" width="10.42578125" style="303" bestFit="1" customWidth="1"/>
    <col min="22" max="22" width="13" style="303" customWidth="1"/>
    <col min="23" max="256" width="9.140625" style="303"/>
    <col min="257" max="257" width="6.5703125" style="303" customWidth="1"/>
    <col min="258" max="258" width="44.140625" style="303" customWidth="1"/>
    <col min="259" max="260" width="10.85546875" style="303" customWidth="1"/>
    <col min="261" max="261" width="39.7109375" style="303" customWidth="1"/>
    <col min="262" max="262" width="8.7109375" style="303" customWidth="1"/>
    <col min="263" max="263" width="15.42578125" style="303" customWidth="1"/>
    <col min="264" max="264" width="17.85546875" style="303" customWidth="1"/>
    <col min="265" max="268" width="18.5703125" style="303" bestFit="1" customWidth="1"/>
    <col min="269" max="270" width="12.85546875" style="303" bestFit="1" customWidth="1"/>
    <col min="271" max="271" width="16.28515625" style="303" bestFit="1" customWidth="1"/>
    <col min="272" max="277" width="10.42578125" style="303" bestFit="1" customWidth="1"/>
    <col min="278" max="278" width="13" style="303" customWidth="1"/>
    <col min="279" max="512" width="9.140625" style="303"/>
    <col min="513" max="513" width="6.5703125" style="303" customWidth="1"/>
    <col min="514" max="514" width="44.140625" style="303" customWidth="1"/>
    <col min="515" max="516" width="10.85546875" style="303" customWidth="1"/>
    <col min="517" max="517" width="39.7109375" style="303" customWidth="1"/>
    <col min="518" max="518" width="8.7109375" style="303" customWidth="1"/>
    <col min="519" max="519" width="15.42578125" style="303" customWidth="1"/>
    <col min="520" max="520" width="17.85546875" style="303" customWidth="1"/>
    <col min="521" max="524" width="18.5703125" style="303" bestFit="1" customWidth="1"/>
    <col min="525" max="526" width="12.85546875" style="303" bestFit="1" customWidth="1"/>
    <col min="527" max="527" width="16.28515625" style="303" bestFit="1" customWidth="1"/>
    <col min="528" max="533" width="10.42578125" style="303" bestFit="1" customWidth="1"/>
    <col min="534" max="534" width="13" style="303" customWidth="1"/>
    <col min="535" max="768" width="9.140625" style="303"/>
    <col min="769" max="769" width="6.5703125" style="303" customWidth="1"/>
    <col min="770" max="770" width="44.140625" style="303" customWidth="1"/>
    <col min="771" max="772" width="10.85546875" style="303" customWidth="1"/>
    <col min="773" max="773" width="39.7109375" style="303" customWidth="1"/>
    <col min="774" max="774" width="8.7109375" style="303" customWidth="1"/>
    <col min="775" max="775" width="15.42578125" style="303" customWidth="1"/>
    <col min="776" max="776" width="17.85546875" style="303" customWidth="1"/>
    <col min="777" max="780" width="18.5703125" style="303" bestFit="1" customWidth="1"/>
    <col min="781" max="782" width="12.85546875" style="303" bestFit="1" customWidth="1"/>
    <col min="783" max="783" width="16.28515625" style="303" bestFit="1" customWidth="1"/>
    <col min="784" max="789" width="10.42578125" style="303" bestFit="1" customWidth="1"/>
    <col min="790" max="790" width="13" style="303" customWidth="1"/>
    <col min="791" max="1024" width="9.140625" style="303"/>
    <col min="1025" max="1025" width="6.5703125" style="303" customWidth="1"/>
    <col min="1026" max="1026" width="44.140625" style="303" customWidth="1"/>
    <col min="1027" max="1028" width="10.85546875" style="303" customWidth="1"/>
    <col min="1029" max="1029" width="39.7109375" style="303" customWidth="1"/>
    <col min="1030" max="1030" width="8.7109375" style="303" customWidth="1"/>
    <col min="1031" max="1031" width="15.42578125" style="303" customWidth="1"/>
    <col min="1032" max="1032" width="17.85546875" style="303" customWidth="1"/>
    <col min="1033" max="1036" width="18.5703125" style="303" bestFit="1" customWidth="1"/>
    <col min="1037" max="1038" width="12.85546875" style="303" bestFit="1" customWidth="1"/>
    <col min="1039" max="1039" width="16.28515625" style="303" bestFit="1" customWidth="1"/>
    <col min="1040" max="1045" width="10.42578125" style="303" bestFit="1" customWidth="1"/>
    <col min="1046" max="1046" width="13" style="303" customWidth="1"/>
    <col min="1047" max="1280" width="9.140625" style="303"/>
    <col min="1281" max="1281" width="6.5703125" style="303" customWidth="1"/>
    <col min="1282" max="1282" width="44.140625" style="303" customWidth="1"/>
    <col min="1283" max="1284" width="10.85546875" style="303" customWidth="1"/>
    <col min="1285" max="1285" width="39.7109375" style="303" customWidth="1"/>
    <col min="1286" max="1286" width="8.7109375" style="303" customWidth="1"/>
    <col min="1287" max="1287" width="15.42578125" style="303" customWidth="1"/>
    <col min="1288" max="1288" width="17.85546875" style="303" customWidth="1"/>
    <col min="1289" max="1292" width="18.5703125" style="303" bestFit="1" customWidth="1"/>
    <col min="1293" max="1294" width="12.85546875" style="303" bestFit="1" customWidth="1"/>
    <col min="1295" max="1295" width="16.28515625" style="303" bestFit="1" customWidth="1"/>
    <col min="1296" max="1301" width="10.42578125" style="303" bestFit="1" customWidth="1"/>
    <col min="1302" max="1302" width="13" style="303" customWidth="1"/>
    <col min="1303" max="1536" width="9.140625" style="303"/>
    <col min="1537" max="1537" width="6.5703125" style="303" customWidth="1"/>
    <col min="1538" max="1538" width="44.140625" style="303" customWidth="1"/>
    <col min="1539" max="1540" width="10.85546875" style="303" customWidth="1"/>
    <col min="1541" max="1541" width="39.7109375" style="303" customWidth="1"/>
    <col min="1542" max="1542" width="8.7109375" style="303" customWidth="1"/>
    <col min="1543" max="1543" width="15.42578125" style="303" customWidth="1"/>
    <col min="1544" max="1544" width="17.85546875" style="303" customWidth="1"/>
    <col min="1545" max="1548" width="18.5703125" style="303" bestFit="1" customWidth="1"/>
    <col min="1549" max="1550" width="12.85546875" style="303" bestFit="1" customWidth="1"/>
    <col min="1551" max="1551" width="16.28515625" style="303" bestFit="1" customWidth="1"/>
    <col min="1552" max="1557" width="10.42578125" style="303" bestFit="1" customWidth="1"/>
    <col min="1558" max="1558" width="13" style="303" customWidth="1"/>
    <col min="1559" max="1792" width="9.140625" style="303"/>
    <col min="1793" max="1793" width="6.5703125" style="303" customWidth="1"/>
    <col min="1794" max="1794" width="44.140625" style="303" customWidth="1"/>
    <col min="1795" max="1796" width="10.85546875" style="303" customWidth="1"/>
    <col min="1797" max="1797" width="39.7109375" style="303" customWidth="1"/>
    <col min="1798" max="1798" width="8.7109375" style="303" customWidth="1"/>
    <col min="1799" max="1799" width="15.42578125" style="303" customWidth="1"/>
    <col min="1800" max="1800" width="17.85546875" style="303" customWidth="1"/>
    <col min="1801" max="1804" width="18.5703125" style="303" bestFit="1" customWidth="1"/>
    <col min="1805" max="1806" width="12.85546875" style="303" bestFit="1" customWidth="1"/>
    <col min="1807" max="1807" width="16.28515625" style="303" bestFit="1" customWidth="1"/>
    <col min="1808" max="1813" width="10.42578125" style="303" bestFit="1" customWidth="1"/>
    <col min="1814" max="1814" width="13" style="303" customWidth="1"/>
    <col min="1815" max="2048" width="9.140625" style="303"/>
    <col min="2049" max="2049" width="6.5703125" style="303" customWidth="1"/>
    <col min="2050" max="2050" width="44.140625" style="303" customWidth="1"/>
    <col min="2051" max="2052" width="10.85546875" style="303" customWidth="1"/>
    <col min="2053" max="2053" width="39.7109375" style="303" customWidth="1"/>
    <col min="2054" max="2054" width="8.7109375" style="303" customWidth="1"/>
    <col min="2055" max="2055" width="15.42578125" style="303" customWidth="1"/>
    <col min="2056" max="2056" width="17.85546875" style="303" customWidth="1"/>
    <col min="2057" max="2060" width="18.5703125" style="303" bestFit="1" customWidth="1"/>
    <col min="2061" max="2062" width="12.85546875" style="303" bestFit="1" customWidth="1"/>
    <col min="2063" max="2063" width="16.28515625" style="303" bestFit="1" customWidth="1"/>
    <col min="2064" max="2069" width="10.42578125" style="303" bestFit="1" customWidth="1"/>
    <col min="2070" max="2070" width="13" style="303" customWidth="1"/>
    <col min="2071" max="2304" width="9.140625" style="303"/>
    <col min="2305" max="2305" width="6.5703125" style="303" customWidth="1"/>
    <col min="2306" max="2306" width="44.140625" style="303" customWidth="1"/>
    <col min="2307" max="2308" width="10.85546875" style="303" customWidth="1"/>
    <col min="2309" max="2309" width="39.7109375" style="303" customWidth="1"/>
    <col min="2310" max="2310" width="8.7109375" style="303" customWidth="1"/>
    <col min="2311" max="2311" width="15.42578125" style="303" customWidth="1"/>
    <col min="2312" max="2312" width="17.85546875" style="303" customWidth="1"/>
    <col min="2313" max="2316" width="18.5703125" style="303" bestFit="1" customWidth="1"/>
    <col min="2317" max="2318" width="12.85546875" style="303" bestFit="1" customWidth="1"/>
    <col min="2319" max="2319" width="16.28515625" style="303" bestFit="1" customWidth="1"/>
    <col min="2320" max="2325" width="10.42578125" style="303" bestFit="1" customWidth="1"/>
    <col min="2326" max="2326" width="13" style="303" customWidth="1"/>
    <col min="2327" max="2560" width="9.140625" style="303"/>
    <col min="2561" max="2561" width="6.5703125" style="303" customWidth="1"/>
    <col min="2562" max="2562" width="44.140625" style="303" customWidth="1"/>
    <col min="2563" max="2564" width="10.85546875" style="303" customWidth="1"/>
    <col min="2565" max="2565" width="39.7109375" style="303" customWidth="1"/>
    <col min="2566" max="2566" width="8.7109375" style="303" customWidth="1"/>
    <col min="2567" max="2567" width="15.42578125" style="303" customWidth="1"/>
    <col min="2568" max="2568" width="17.85546875" style="303" customWidth="1"/>
    <col min="2569" max="2572" width="18.5703125" style="303" bestFit="1" customWidth="1"/>
    <col min="2573" max="2574" width="12.85546875" style="303" bestFit="1" customWidth="1"/>
    <col min="2575" max="2575" width="16.28515625" style="303" bestFit="1" customWidth="1"/>
    <col min="2576" max="2581" width="10.42578125" style="303" bestFit="1" customWidth="1"/>
    <col min="2582" max="2582" width="13" style="303" customWidth="1"/>
    <col min="2583" max="2816" width="9.140625" style="303"/>
    <col min="2817" max="2817" width="6.5703125" style="303" customWidth="1"/>
    <col min="2818" max="2818" width="44.140625" style="303" customWidth="1"/>
    <col min="2819" max="2820" width="10.85546875" style="303" customWidth="1"/>
    <col min="2821" max="2821" width="39.7109375" style="303" customWidth="1"/>
    <col min="2822" max="2822" width="8.7109375" style="303" customWidth="1"/>
    <col min="2823" max="2823" width="15.42578125" style="303" customWidth="1"/>
    <col min="2824" max="2824" width="17.85546875" style="303" customWidth="1"/>
    <col min="2825" max="2828" width="18.5703125" style="303" bestFit="1" customWidth="1"/>
    <col min="2829" max="2830" width="12.85546875" style="303" bestFit="1" customWidth="1"/>
    <col min="2831" max="2831" width="16.28515625" style="303" bestFit="1" customWidth="1"/>
    <col min="2832" max="2837" width="10.42578125" style="303" bestFit="1" customWidth="1"/>
    <col min="2838" max="2838" width="13" style="303" customWidth="1"/>
    <col min="2839" max="3072" width="9.140625" style="303"/>
    <col min="3073" max="3073" width="6.5703125" style="303" customWidth="1"/>
    <col min="3074" max="3074" width="44.140625" style="303" customWidth="1"/>
    <col min="3075" max="3076" width="10.85546875" style="303" customWidth="1"/>
    <col min="3077" max="3077" width="39.7109375" style="303" customWidth="1"/>
    <col min="3078" max="3078" width="8.7109375" style="303" customWidth="1"/>
    <col min="3079" max="3079" width="15.42578125" style="303" customWidth="1"/>
    <col min="3080" max="3080" width="17.85546875" style="303" customWidth="1"/>
    <col min="3081" max="3084" width="18.5703125" style="303" bestFit="1" customWidth="1"/>
    <col min="3085" max="3086" width="12.85546875" style="303" bestFit="1" customWidth="1"/>
    <col min="3087" max="3087" width="16.28515625" style="303" bestFit="1" customWidth="1"/>
    <col min="3088" max="3093" width="10.42578125" style="303" bestFit="1" customWidth="1"/>
    <col min="3094" max="3094" width="13" style="303" customWidth="1"/>
    <col min="3095" max="3328" width="9.140625" style="303"/>
    <col min="3329" max="3329" width="6.5703125" style="303" customWidth="1"/>
    <col min="3330" max="3330" width="44.140625" style="303" customWidth="1"/>
    <col min="3331" max="3332" width="10.85546875" style="303" customWidth="1"/>
    <col min="3333" max="3333" width="39.7109375" style="303" customWidth="1"/>
    <col min="3334" max="3334" width="8.7109375" style="303" customWidth="1"/>
    <col min="3335" max="3335" width="15.42578125" style="303" customWidth="1"/>
    <col min="3336" max="3336" width="17.85546875" style="303" customWidth="1"/>
    <col min="3337" max="3340" width="18.5703125" style="303" bestFit="1" customWidth="1"/>
    <col min="3341" max="3342" width="12.85546875" style="303" bestFit="1" customWidth="1"/>
    <col min="3343" max="3343" width="16.28515625" style="303" bestFit="1" customWidth="1"/>
    <col min="3344" max="3349" width="10.42578125" style="303" bestFit="1" customWidth="1"/>
    <col min="3350" max="3350" width="13" style="303" customWidth="1"/>
    <col min="3351" max="3584" width="9.140625" style="303"/>
    <col min="3585" max="3585" width="6.5703125" style="303" customWidth="1"/>
    <col min="3586" max="3586" width="44.140625" style="303" customWidth="1"/>
    <col min="3587" max="3588" width="10.85546875" style="303" customWidth="1"/>
    <col min="3589" max="3589" width="39.7109375" style="303" customWidth="1"/>
    <col min="3590" max="3590" width="8.7109375" style="303" customWidth="1"/>
    <col min="3591" max="3591" width="15.42578125" style="303" customWidth="1"/>
    <col min="3592" max="3592" width="17.85546875" style="303" customWidth="1"/>
    <col min="3593" max="3596" width="18.5703125" style="303" bestFit="1" customWidth="1"/>
    <col min="3597" max="3598" width="12.85546875" style="303" bestFit="1" customWidth="1"/>
    <col min="3599" max="3599" width="16.28515625" style="303" bestFit="1" customWidth="1"/>
    <col min="3600" max="3605" width="10.42578125" style="303" bestFit="1" customWidth="1"/>
    <col min="3606" max="3606" width="13" style="303" customWidth="1"/>
    <col min="3607" max="3840" width="9.140625" style="303"/>
    <col min="3841" max="3841" width="6.5703125" style="303" customWidth="1"/>
    <col min="3842" max="3842" width="44.140625" style="303" customWidth="1"/>
    <col min="3843" max="3844" width="10.85546875" style="303" customWidth="1"/>
    <col min="3845" max="3845" width="39.7109375" style="303" customWidth="1"/>
    <col min="3846" max="3846" width="8.7109375" style="303" customWidth="1"/>
    <col min="3847" max="3847" width="15.42578125" style="303" customWidth="1"/>
    <col min="3848" max="3848" width="17.85546875" style="303" customWidth="1"/>
    <col min="3849" max="3852" width="18.5703125" style="303" bestFit="1" customWidth="1"/>
    <col min="3853" max="3854" width="12.85546875" style="303" bestFit="1" customWidth="1"/>
    <col min="3855" max="3855" width="16.28515625" style="303" bestFit="1" customWidth="1"/>
    <col min="3856" max="3861" width="10.42578125" style="303" bestFit="1" customWidth="1"/>
    <col min="3862" max="3862" width="13" style="303" customWidth="1"/>
    <col min="3863" max="4096" width="9.140625" style="303"/>
    <col min="4097" max="4097" width="6.5703125" style="303" customWidth="1"/>
    <col min="4098" max="4098" width="44.140625" style="303" customWidth="1"/>
    <col min="4099" max="4100" width="10.85546875" style="303" customWidth="1"/>
    <col min="4101" max="4101" width="39.7109375" style="303" customWidth="1"/>
    <col min="4102" max="4102" width="8.7109375" style="303" customWidth="1"/>
    <col min="4103" max="4103" width="15.42578125" style="303" customWidth="1"/>
    <col min="4104" max="4104" width="17.85546875" style="303" customWidth="1"/>
    <col min="4105" max="4108" width="18.5703125" style="303" bestFit="1" customWidth="1"/>
    <col min="4109" max="4110" width="12.85546875" style="303" bestFit="1" customWidth="1"/>
    <col min="4111" max="4111" width="16.28515625" style="303" bestFit="1" customWidth="1"/>
    <col min="4112" max="4117" width="10.42578125" style="303" bestFit="1" customWidth="1"/>
    <col min="4118" max="4118" width="13" style="303" customWidth="1"/>
    <col min="4119" max="4352" width="9.140625" style="303"/>
    <col min="4353" max="4353" width="6.5703125" style="303" customWidth="1"/>
    <col min="4354" max="4354" width="44.140625" style="303" customWidth="1"/>
    <col min="4355" max="4356" width="10.85546875" style="303" customWidth="1"/>
    <col min="4357" max="4357" width="39.7109375" style="303" customWidth="1"/>
    <col min="4358" max="4358" width="8.7109375" style="303" customWidth="1"/>
    <col min="4359" max="4359" width="15.42578125" style="303" customWidth="1"/>
    <col min="4360" max="4360" width="17.85546875" style="303" customWidth="1"/>
    <col min="4361" max="4364" width="18.5703125" style="303" bestFit="1" customWidth="1"/>
    <col min="4365" max="4366" width="12.85546875" style="303" bestFit="1" customWidth="1"/>
    <col min="4367" max="4367" width="16.28515625" style="303" bestFit="1" customWidth="1"/>
    <col min="4368" max="4373" width="10.42578125" style="303" bestFit="1" customWidth="1"/>
    <col min="4374" max="4374" width="13" style="303" customWidth="1"/>
    <col min="4375" max="4608" width="9.140625" style="303"/>
    <col min="4609" max="4609" width="6.5703125" style="303" customWidth="1"/>
    <col min="4610" max="4610" width="44.140625" style="303" customWidth="1"/>
    <col min="4611" max="4612" width="10.85546875" style="303" customWidth="1"/>
    <col min="4613" max="4613" width="39.7109375" style="303" customWidth="1"/>
    <col min="4614" max="4614" width="8.7109375" style="303" customWidth="1"/>
    <col min="4615" max="4615" width="15.42578125" style="303" customWidth="1"/>
    <col min="4616" max="4616" width="17.85546875" style="303" customWidth="1"/>
    <col min="4617" max="4620" width="18.5703125" style="303" bestFit="1" customWidth="1"/>
    <col min="4621" max="4622" width="12.85546875" style="303" bestFit="1" customWidth="1"/>
    <col min="4623" max="4623" width="16.28515625" style="303" bestFit="1" customWidth="1"/>
    <col min="4624" max="4629" width="10.42578125" style="303" bestFit="1" customWidth="1"/>
    <col min="4630" max="4630" width="13" style="303" customWidth="1"/>
    <col min="4631" max="4864" width="9.140625" style="303"/>
    <col min="4865" max="4865" width="6.5703125" style="303" customWidth="1"/>
    <col min="4866" max="4866" width="44.140625" style="303" customWidth="1"/>
    <col min="4867" max="4868" width="10.85546875" style="303" customWidth="1"/>
    <col min="4869" max="4869" width="39.7109375" style="303" customWidth="1"/>
    <col min="4870" max="4870" width="8.7109375" style="303" customWidth="1"/>
    <col min="4871" max="4871" width="15.42578125" style="303" customWidth="1"/>
    <col min="4872" max="4872" width="17.85546875" style="303" customWidth="1"/>
    <col min="4873" max="4876" width="18.5703125" style="303" bestFit="1" customWidth="1"/>
    <col min="4877" max="4878" width="12.85546875" style="303" bestFit="1" customWidth="1"/>
    <col min="4879" max="4879" width="16.28515625" style="303" bestFit="1" customWidth="1"/>
    <col min="4880" max="4885" width="10.42578125" style="303" bestFit="1" customWidth="1"/>
    <col min="4886" max="4886" width="13" style="303" customWidth="1"/>
    <col min="4887" max="5120" width="9.140625" style="303"/>
    <col min="5121" max="5121" width="6.5703125" style="303" customWidth="1"/>
    <col min="5122" max="5122" width="44.140625" style="303" customWidth="1"/>
    <col min="5123" max="5124" width="10.85546875" style="303" customWidth="1"/>
    <col min="5125" max="5125" width="39.7109375" style="303" customWidth="1"/>
    <col min="5126" max="5126" width="8.7109375" style="303" customWidth="1"/>
    <col min="5127" max="5127" width="15.42578125" style="303" customWidth="1"/>
    <col min="5128" max="5128" width="17.85546875" style="303" customWidth="1"/>
    <col min="5129" max="5132" width="18.5703125" style="303" bestFit="1" customWidth="1"/>
    <col min="5133" max="5134" width="12.85546875" style="303" bestFit="1" customWidth="1"/>
    <col min="5135" max="5135" width="16.28515625" style="303" bestFit="1" customWidth="1"/>
    <col min="5136" max="5141" width="10.42578125" style="303" bestFit="1" customWidth="1"/>
    <col min="5142" max="5142" width="13" style="303" customWidth="1"/>
    <col min="5143" max="5376" width="9.140625" style="303"/>
    <col min="5377" max="5377" width="6.5703125" style="303" customWidth="1"/>
    <col min="5378" max="5378" width="44.140625" style="303" customWidth="1"/>
    <col min="5379" max="5380" width="10.85546875" style="303" customWidth="1"/>
    <col min="5381" max="5381" width="39.7109375" style="303" customWidth="1"/>
    <col min="5382" max="5382" width="8.7109375" style="303" customWidth="1"/>
    <col min="5383" max="5383" width="15.42578125" style="303" customWidth="1"/>
    <col min="5384" max="5384" width="17.85546875" style="303" customWidth="1"/>
    <col min="5385" max="5388" width="18.5703125" style="303" bestFit="1" customWidth="1"/>
    <col min="5389" max="5390" width="12.85546875" style="303" bestFit="1" customWidth="1"/>
    <col min="5391" max="5391" width="16.28515625" style="303" bestFit="1" customWidth="1"/>
    <col min="5392" max="5397" width="10.42578125" style="303" bestFit="1" customWidth="1"/>
    <col min="5398" max="5398" width="13" style="303" customWidth="1"/>
    <col min="5399" max="5632" width="9.140625" style="303"/>
    <col min="5633" max="5633" width="6.5703125" style="303" customWidth="1"/>
    <col min="5634" max="5634" width="44.140625" style="303" customWidth="1"/>
    <col min="5635" max="5636" width="10.85546875" style="303" customWidth="1"/>
    <col min="5637" max="5637" width="39.7109375" style="303" customWidth="1"/>
    <col min="5638" max="5638" width="8.7109375" style="303" customWidth="1"/>
    <col min="5639" max="5639" width="15.42578125" style="303" customWidth="1"/>
    <col min="5640" max="5640" width="17.85546875" style="303" customWidth="1"/>
    <col min="5641" max="5644" width="18.5703125" style="303" bestFit="1" customWidth="1"/>
    <col min="5645" max="5646" width="12.85546875" style="303" bestFit="1" customWidth="1"/>
    <col min="5647" max="5647" width="16.28515625" style="303" bestFit="1" customWidth="1"/>
    <col min="5648" max="5653" width="10.42578125" style="303" bestFit="1" customWidth="1"/>
    <col min="5654" max="5654" width="13" style="303" customWidth="1"/>
    <col min="5655" max="5888" width="9.140625" style="303"/>
    <col min="5889" max="5889" width="6.5703125" style="303" customWidth="1"/>
    <col min="5890" max="5890" width="44.140625" style="303" customWidth="1"/>
    <col min="5891" max="5892" width="10.85546875" style="303" customWidth="1"/>
    <col min="5893" max="5893" width="39.7109375" style="303" customWidth="1"/>
    <col min="5894" max="5894" width="8.7109375" style="303" customWidth="1"/>
    <col min="5895" max="5895" width="15.42578125" style="303" customWidth="1"/>
    <col min="5896" max="5896" width="17.85546875" style="303" customWidth="1"/>
    <col min="5897" max="5900" width="18.5703125" style="303" bestFit="1" customWidth="1"/>
    <col min="5901" max="5902" width="12.85546875" style="303" bestFit="1" customWidth="1"/>
    <col min="5903" max="5903" width="16.28515625" style="303" bestFit="1" customWidth="1"/>
    <col min="5904" max="5909" width="10.42578125" style="303" bestFit="1" customWidth="1"/>
    <col min="5910" max="5910" width="13" style="303" customWidth="1"/>
    <col min="5911" max="6144" width="9.140625" style="303"/>
    <col min="6145" max="6145" width="6.5703125" style="303" customWidth="1"/>
    <col min="6146" max="6146" width="44.140625" style="303" customWidth="1"/>
    <col min="6147" max="6148" width="10.85546875" style="303" customWidth="1"/>
    <col min="6149" max="6149" width="39.7109375" style="303" customWidth="1"/>
    <col min="6150" max="6150" width="8.7109375" style="303" customWidth="1"/>
    <col min="6151" max="6151" width="15.42578125" style="303" customWidth="1"/>
    <col min="6152" max="6152" width="17.85546875" style="303" customWidth="1"/>
    <col min="6153" max="6156" width="18.5703125" style="303" bestFit="1" customWidth="1"/>
    <col min="6157" max="6158" width="12.85546875" style="303" bestFit="1" customWidth="1"/>
    <col min="6159" max="6159" width="16.28515625" style="303" bestFit="1" customWidth="1"/>
    <col min="6160" max="6165" width="10.42578125" style="303" bestFit="1" customWidth="1"/>
    <col min="6166" max="6166" width="13" style="303" customWidth="1"/>
    <col min="6167" max="6400" width="9.140625" style="303"/>
    <col min="6401" max="6401" width="6.5703125" style="303" customWidth="1"/>
    <col min="6402" max="6402" width="44.140625" style="303" customWidth="1"/>
    <col min="6403" max="6404" width="10.85546875" style="303" customWidth="1"/>
    <col min="6405" max="6405" width="39.7109375" style="303" customWidth="1"/>
    <col min="6406" max="6406" width="8.7109375" style="303" customWidth="1"/>
    <col min="6407" max="6407" width="15.42578125" style="303" customWidth="1"/>
    <col min="6408" max="6408" width="17.85546875" style="303" customWidth="1"/>
    <col min="6409" max="6412" width="18.5703125" style="303" bestFit="1" customWidth="1"/>
    <col min="6413" max="6414" width="12.85546875" style="303" bestFit="1" customWidth="1"/>
    <col min="6415" max="6415" width="16.28515625" style="303" bestFit="1" customWidth="1"/>
    <col min="6416" max="6421" width="10.42578125" style="303" bestFit="1" customWidth="1"/>
    <col min="6422" max="6422" width="13" style="303" customWidth="1"/>
    <col min="6423" max="6656" width="9.140625" style="303"/>
    <col min="6657" max="6657" width="6.5703125" style="303" customWidth="1"/>
    <col min="6658" max="6658" width="44.140625" style="303" customWidth="1"/>
    <col min="6659" max="6660" width="10.85546875" style="303" customWidth="1"/>
    <col min="6661" max="6661" width="39.7109375" style="303" customWidth="1"/>
    <col min="6662" max="6662" width="8.7109375" style="303" customWidth="1"/>
    <col min="6663" max="6663" width="15.42578125" style="303" customWidth="1"/>
    <col min="6664" max="6664" width="17.85546875" style="303" customWidth="1"/>
    <col min="6665" max="6668" width="18.5703125" style="303" bestFit="1" customWidth="1"/>
    <col min="6669" max="6670" width="12.85546875" style="303" bestFit="1" customWidth="1"/>
    <col min="6671" max="6671" width="16.28515625" style="303" bestFit="1" customWidth="1"/>
    <col min="6672" max="6677" width="10.42578125" style="303" bestFit="1" customWidth="1"/>
    <col min="6678" max="6678" width="13" style="303" customWidth="1"/>
    <col min="6679" max="6912" width="9.140625" style="303"/>
    <col min="6913" max="6913" width="6.5703125" style="303" customWidth="1"/>
    <col min="6914" max="6914" width="44.140625" style="303" customWidth="1"/>
    <col min="6915" max="6916" width="10.85546875" style="303" customWidth="1"/>
    <col min="6917" max="6917" width="39.7109375" style="303" customWidth="1"/>
    <col min="6918" max="6918" width="8.7109375" style="303" customWidth="1"/>
    <col min="6919" max="6919" width="15.42578125" style="303" customWidth="1"/>
    <col min="6920" max="6920" width="17.85546875" style="303" customWidth="1"/>
    <col min="6921" max="6924" width="18.5703125" style="303" bestFit="1" customWidth="1"/>
    <col min="6925" max="6926" width="12.85546875" style="303" bestFit="1" customWidth="1"/>
    <col min="6927" max="6927" width="16.28515625" style="303" bestFit="1" customWidth="1"/>
    <col min="6928" max="6933" width="10.42578125" style="303" bestFit="1" customWidth="1"/>
    <col min="6934" max="6934" width="13" style="303" customWidth="1"/>
    <col min="6935" max="7168" width="9.140625" style="303"/>
    <col min="7169" max="7169" width="6.5703125" style="303" customWidth="1"/>
    <col min="7170" max="7170" width="44.140625" style="303" customWidth="1"/>
    <col min="7171" max="7172" width="10.85546875" style="303" customWidth="1"/>
    <col min="7173" max="7173" width="39.7109375" style="303" customWidth="1"/>
    <col min="7174" max="7174" width="8.7109375" style="303" customWidth="1"/>
    <col min="7175" max="7175" width="15.42578125" style="303" customWidth="1"/>
    <col min="7176" max="7176" width="17.85546875" style="303" customWidth="1"/>
    <col min="7177" max="7180" width="18.5703125" style="303" bestFit="1" customWidth="1"/>
    <col min="7181" max="7182" width="12.85546875" style="303" bestFit="1" customWidth="1"/>
    <col min="7183" max="7183" width="16.28515625" style="303" bestFit="1" customWidth="1"/>
    <col min="7184" max="7189" width="10.42578125" style="303" bestFit="1" customWidth="1"/>
    <col min="7190" max="7190" width="13" style="303" customWidth="1"/>
    <col min="7191" max="7424" width="9.140625" style="303"/>
    <col min="7425" max="7425" width="6.5703125" style="303" customWidth="1"/>
    <col min="7426" max="7426" width="44.140625" style="303" customWidth="1"/>
    <col min="7427" max="7428" width="10.85546875" style="303" customWidth="1"/>
    <col min="7429" max="7429" width="39.7109375" style="303" customWidth="1"/>
    <col min="7430" max="7430" width="8.7109375" style="303" customWidth="1"/>
    <col min="7431" max="7431" width="15.42578125" style="303" customWidth="1"/>
    <col min="7432" max="7432" width="17.85546875" style="303" customWidth="1"/>
    <col min="7433" max="7436" width="18.5703125" style="303" bestFit="1" customWidth="1"/>
    <col min="7437" max="7438" width="12.85546875" style="303" bestFit="1" customWidth="1"/>
    <col min="7439" max="7439" width="16.28515625" style="303" bestFit="1" customWidth="1"/>
    <col min="7440" max="7445" width="10.42578125" style="303" bestFit="1" customWidth="1"/>
    <col min="7446" max="7446" width="13" style="303" customWidth="1"/>
    <col min="7447" max="7680" width="9.140625" style="303"/>
    <col min="7681" max="7681" width="6.5703125" style="303" customWidth="1"/>
    <col min="7682" max="7682" width="44.140625" style="303" customWidth="1"/>
    <col min="7683" max="7684" width="10.85546875" style="303" customWidth="1"/>
    <col min="7685" max="7685" width="39.7109375" style="303" customWidth="1"/>
    <col min="7686" max="7686" width="8.7109375" style="303" customWidth="1"/>
    <col min="7687" max="7687" width="15.42578125" style="303" customWidth="1"/>
    <col min="7688" max="7688" width="17.85546875" style="303" customWidth="1"/>
    <col min="7689" max="7692" width="18.5703125" style="303" bestFit="1" customWidth="1"/>
    <col min="7693" max="7694" width="12.85546875" style="303" bestFit="1" customWidth="1"/>
    <col min="7695" max="7695" width="16.28515625" style="303" bestFit="1" customWidth="1"/>
    <col min="7696" max="7701" width="10.42578125" style="303" bestFit="1" customWidth="1"/>
    <col min="7702" max="7702" width="13" style="303" customWidth="1"/>
    <col min="7703" max="7936" width="9.140625" style="303"/>
    <col min="7937" max="7937" width="6.5703125" style="303" customWidth="1"/>
    <col min="7938" max="7938" width="44.140625" style="303" customWidth="1"/>
    <col min="7939" max="7940" width="10.85546875" style="303" customWidth="1"/>
    <col min="7941" max="7941" width="39.7109375" style="303" customWidth="1"/>
    <col min="7942" max="7942" width="8.7109375" style="303" customWidth="1"/>
    <col min="7943" max="7943" width="15.42578125" style="303" customWidth="1"/>
    <col min="7944" max="7944" width="17.85546875" style="303" customWidth="1"/>
    <col min="7945" max="7948" width="18.5703125" style="303" bestFit="1" customWidth="1"/>
    <col min="7949" max="7950" width="12.85546875" style="303" bestFit="1" customWidth="1"/>
    <col min="7951" max="7951" width="16.28515625" style="303" bestFit="1" customWidth="1"/>
    <col min="7952" max="7957" width="10.42578125" style="303" bestFit="1" customWidth="1"/>
    <col min="7958" max="7958" width="13" style="303" customWidth="1"/>
    <col min="7959" max="8192" width="9.140625" style="303"/>
    <col min="8193" max="8193" width="6.5703125" style="303" customWidth="1"/>
    <col min="8194" max="8194" width="44.140625" style="303" customWidth="1"/>
    <col min="8195" max="8196" width="10.85546875" style="303" customWidth="1"/>
    <col min="8197" max="8197" width="39.7109375" style="303" customWidth="1"/>
    <col min="8198" max="8198" width="8.7109375" style="303" customWidth="1"/>
    <col min="8199" max="8199" width="15.42578125" style="303" customWidth="1"/>
    <col min="8200" max="8200" width="17.85546875" style="303" customWidth="1"/>
    <col min="8201" max="8204" width="18.5703125" style="303" bestFit="1" customWidth="1"/>
    <col min="8205" max="8206" width="12.85546875" style="303" bestFit="1" customWidth="1"/>
    <col min="8207" max="8207" width="16.28515625" style="303" bestFit="1" customWidth="1"/>
    <col min="8208" max="8213" width="10.42578125" style="303" bestFit="1" customWidth="1"/>
    <col min="8214" max="8214" width="13" style="303" customWidth="1"/>
    <col min="8215" max="8448" width="9.140625" style="303"/>
    <col min="8449" max="8449" width="6.5703125" style="303" customWidth="1"/>
    <col min="8450" max="8450" width="44.140625" style="303" customWidth="1"/>
    <col min="8451" max="8452" width="10.85546875" style="303" customWidth="1"/>
    <col min="8453" max="8453" width="39.7109375" style="303" customWidth="1"/>
    <col min="8454" max="8454" width="8.7109375" style="303" customWidth="1"/>
    <col min="8455" max="8455" width="15.42578125" style="303" customWidth="1"/>
    <col min="8456" max="8456" width="17.85546875" style="303" customWidth="1"/>
    <col min="8457" max="8460" width="18.5703125" style="303" bestFit="1" customWidth="1"/>
    <col min="8461" max="8462" width="12.85546875" style="303" bestFit="1" customWidth="1"/>
    <col min="8463" max="8463" width="16.28515625" style="303" bestFit="1" customWidth="1"/>
    <col min="8464" max="8469" width="10.42578125" style="303" bestFit="1" customWidth="1"/>
    <col min="8470" max="8470" width="13" style="303" customWidth="1"/>
    <col min="8471" max="8704" width="9.140625" style="303"/>
    <col min="8705" max="8705" width="6.5703125" style="303" customWidth="1"/>
    <col min="8706" max="8706" width="44.140625" style="303" customWidth="1"/>
    <col min="8707" max="8708" width="10.85546875" style="303" customWidth="1"/>
    <col min="8709" max="8709" width="39.7109375" style="303" customWidth="1"/>
    <col min="8710" max="8710" width="8.7109375" style="303" customWidth="1"/>
    <col min="8711" max="8711" width="15.42578125" style="303" customWidth="1"/>
    <col min="8712" max="8712" width="17.85546875" style="303" customWidth="1"/>
    <col min="8713" max="8716" width="18.5703125" style="303" bestFit="1" customWidth="1"/>
    <col min="8717" max="8718" width="12.85546875" style="303" bestFit="1" customWidth="1"/>
    <col min="8719" max="8719" width="16.28515625" style="303" bestFit="1" customWidth="1"/>
    <col min="8720" max="8725" width="10.42578125" style="303" bestFit="1" customWidth="1"/>
    <col min="8726" max="8726" width="13" style="303" customWidth="1"/>
    <col min="8727" max="8960" width="9.140625" style="303"/>
    <col min="8961" max="8961" width="6.5703125" style="303" customWidth="1"/>
    <col min="8962" max="8962" width="44.140625" style="303" customWidth="1"/>
    <col min="8963" max="8964" width="10.85546875" style="303" customWidth="1"/>
    <col min="8965" max="8965" width="39.7109375" style="303" customWidth="1"/>
    <col min="8966" max="8966" width="8.7109375" style="303" customWidth="1"/>
    <col min="8967" max="8967" width="15.42578125" style="303" customWidth="1"/>
    <col min="8968" max="8968" width="17.85546875" style="303" customWidth="1"/>
    <col min="8969" max="8972" width="18.5703125" style="303" bestFit="1" customWidth="1"/>
    <col min="8973" max="8974" width="12.85546875" style="303" bestFit="1" customWidth="1"/>
    <col min="8975" max="8975" width="16.28515625" style="303" bestFit="1" customWidth="1"/>
    <col min="8976" max="8981" width="10.42578125" style="303" bestFit="1" customWidth="1"/>
    <col min="8982" max="8982" width="13" style="303" customWidth="1"/>
    <col min="8983" max="9216" width="9.140625" style="303"/>
    <col min="9217" max="9217" width="6.5703125" style="303" customWidth="1"/>
    <col min="9218" max="9218" width="44.140625" style="303" customWidth="1"/>
    <col min="9219" max="9220" width="10.85546875" style="303" customWidth="1"/>
    <col min="9221" max="9221" width="39.7109375" style="303" customWidth="1"/>
    <col min="9222" max="9222" width="8.7109375" style="303" customWidth="1"/>
    <col min="9223" max="9223" width="15.42578125" style="303" customWidth="1"/>
    <col min="9224" max="9224" width="17.85546875" style="303" customWidth="1"/>
    <col min="9225" max="9228" width="18.5703125" style="303" bestFit="1" customWidth="1"/>
    <col min="9229" max="9230" width="12.85546875" style="303" bestFit="1" customWidth="1"/>
    <col min="9231" max="9231" width="16.28515625" style="303" bestFit="1" customWidth="1"/>
    <col min="9232" max="9237" width="10.42578125" style="303" bestFit="1" customWidth="1"/>
    <col min="9238" max="9238" width="13" style="303" customWidth="1"/>
    <col min="9239" max="9472" width="9.140625" style="303"/>
    <col min="9473" max="9473" width="6.5703125" style="303" customWidth="1"/>
    <col min="9474" max="9474" width="44.140625" style="303" customWidth="1"/>
    <col min="9475" max="9476" width="10.85546875" style="303" customWidth="1"/>
    <col min="9477" max="9477" width="39.7109375" style="303" customWidth="1"/>
    <col min="9478" max="9478" width="8.7109375" style="303" customWidth="1"/>
    <col min="9479" max="9479" width="15.42578125" style="303" customWidth="1"/>
    <col min="9480" max="9480" width="17.85546875" style="303" customWidth="1"/>
    <col min="9481" max="9484" width="18.5703125" style="303" bestFit="1" customWidth="1"/>
    <col min="9485" max="9486" width="12.85546875" style="303" bestFit="1" customWidth="1"/>
    <col min="9487" max="9487" width="16.28515625" style="303" bestFit="1" customWidth="1"/>
    <col min="9488" max="9493" width="10.42578125" style="303" bestFit="1" customWidth="1"/>
    <col min="9494" max="9494" width="13" style="303" customWidth="1"/>
    <col min="9495" max="9728" width="9.140625" style="303"/>
    <col min="9729" max="9729" width="6.5703125" style="303" customWidth="1"/>
    <col min="9730" max="9730" width="44.140625" style="303" customWidth="1"/>
    <col min="9731" max="9732" width="10.85546875" style="303" customWidth="1"/>
    <col min="9733" max="9733" width="39.7109375" style="303" customWidth="1"/>
    <col min="9734" max="9734" width="8.7109375" style="303" customWidth="1"/>
    <col min="9735" max="9735" width="15.42578125" style="303" customWidth="1"/>
    <col min="9736" max="9736" width="17.85546875" style="303" customWidth="1"/>
    <col min="9737" max="9740" width="18.5703125" style="303" bestFit="1" customWidth="1"/>
    <col min="9741" max="9742" width="12.85546875" style="303" bestFit="1" customWidth="1"/>
    <col min="9743" max="9743" width="16.28515625" style="303" bestFit="1" customWidth="1"/>
    <col min="9744" max="9749" width="10.42578125" style="303" bestFit="1" customWidth="1"/>
    <col min="9750" max="9750" width="13" style="303" customWidth="1"/>
    <col min="9751" max="9984" width="9.140625" style="303"/>
    <col min="9985" max="9985" width="6.5703125" style="303" customWidth="1"/>
    <col min="9986" max="9986" width="44.140625" style="303" customWidth="1"/>
    <col min="9987" max="9988" width="10.85546875" style="303" customWidth="1"/>
    <col min="9989" max="9989" width="39.7109375" style="303" customWidth="1"/>
    <col min="9990" max="9990" width="8.7109375" style="303" customWidth="1"/>
    <col min="9991" max="9991" width="15.42578125" style="303" customWidth="1"/>
    <col min="9992" max="9992" width="17.85546875" style="303" customWidth="1"/>
    <col min="9993" max="9996" width="18.5703125" style="303" bestFit="1" customWidth="1"/>
    <col min="9997" max="9998" width="12.85546875" style="303" bestFit="1" customWidth="1"/>
    <col min="9999" max="9999" width="16.28515625" style="303" bestFit="1" customWidth="1"/>
    <col min="10000" max="10005" width="10.42578125" style="303" bestFit="1" customWidth="1"/>
    <col min="10006" max="10006" width="13" style="303" customWidth="1"/>
    <col min="10007" max="10240" width="9.140625" style="303"/>
    <col min="10241" max="10241" width="6.5703125" style="303" customWidth="1"/>
    <col min="10242" max="10242" width="44.140625" style="303" customWidth="1"/>
    <col min="10243" max="10244" width="10.85546875" style="303" customWidth="1"/>
    <col min="10245" max="10245" width="39.7109375" style="303" customWidth="1"/>
    <col min="10246" max="10246" width="8.7109375" style="303" customWidth="1"/>
    <col min="10247" max="10247" width="15.42578125" style="303" customWidth="1"/>
    <col min="10248" max="10248" width="17.85546875" style="303" customWidth="1"/>
    <col min="10249" max="10252" width="18.5703125" style="303" bestFit="1" customWidth="1"/>
    <col min="10253" max="10254" width="12.85546875" style="303" bestFit="1" customWidth="1"/>
    <col min="10255" max="10255" width="16.28515625" style="303" bestFit="1" customWidth="1"/>
    <col min="10256" max="10261" width="10.42578125" style="303" bestFit="1" customWidth="1"/>
    <col min="10262" max="10262" width="13" style="303" customWidth="1"/>
    <col min="10263" max="10496" width="9.140625" style="303"/>
    <col min="10497" max="10497" width="6.5703125" style="303" customWidth="1"/>
    <col min="10498" max="10498" width="44.140625" style="303" customWidth="1"/>
    <col min="10499" max="10500" width="10.85546875" style="303" customWidth="1"/>
    <col min="10501" max="10501" width="39.7109375" style="303" customWidth="1"/>
    <col min="10502" max="10502" width="8.7109375" style="303" customWidth="1"/>
    <col min="10503" max="10503" width="15.42578125" style="303" customWidth="1"/>
    <col min="10504" max="10504" width="17.85546875" style="303" customWidth="1"/>
    <col min="10505" max="10508" width="18.5703125" style="303" bestFit="1" customWidth="1"/>
    <col min="10509" max="10510" width="12.85546875" style="303" bestFit="1" customWidth="1"/>
    <col min="10511" max="10511" width="16.28515625" style="303" bestFit="1" customWidth="1"/>
    <col min="10512" max="10517" width="10.42578125" style="303" bestFit="1" customWidth="1"/>
    <col min="10518" max="10518" width="13" style="303" customWidth="1"/>
    <col min="10519" max="10752" width="9.140625" style="303"/>
    <col min="10753" max="10753" width="6.5703125" style="303" customWidth="1"/>
    <col min="10754" max="10754" width="44.140625" style="303" customWidth="1"/>
    <col min="10755" max="10756" width="10.85546875" style="303" customWidth="1"/>
    <col min="10757" max="10757" width="39.7109375" style="303" customWidth="1"/>
    <col min="10758" max="10758" width="8.7109375" style="303" customWidth="1"/>
    <col min="10759" max="10759" width="15.42578125" style="303" customWidth="1"/>
    <col min="10760" max="10760" width="17.85546875" style="303" customWidth="1"/>
    <col min="10761" max="10764" width="18.5703125" style="303" bestFit="1" customWidth="1"/>
    <col min="10765" max="10766" width="12.85546875" style="303" bestFit="1" customWidth="1"/>
    <col min="10767" max="10767" width="16.28515625" style="303" bestFit="1" customWidth="1"/>
    <col min="10768" max="10773" width="10.42578125" style="303" bestFit="1" customWidth="1"/>
    <col min="10774" max="10774" width="13" style="303" customWidth="1"/>
    <col min="10775" max="11008" width="9.140625" style="303"/>
    <col min="11009" max="11009" width="6.5703125" style="303" customWidth="1"/>
    <col min="11010" max="11010" width="44.140625" style="303" customWidth="1"/>
    <col min="11011" max="11012" width="10.85546875" style="303" customWidth="1"/>
    <col min="11013" max="11013" width="39.7109375" style="303" customWidth="1"/>
    <col min="11014" max="11014" width="8.7109375" style="303" customWidth="1"/>
    <col min="11015" max="11015" width="15.42578125" style="303" customWidth="1"/>
    <col min="11016" max="11016" width="17.85546875" style="303" customWidth="1"/>
    <col min="11017" max="11020" width="18.5703125" style="303" bestFit="1" customWidth="1"/>
    <col min="11021" max="11022" width="12.85546875" style="303" bestFit="1" customWidth="1"/>
    <col min="11023" max="11023" width="16.28515625" style="303" bestFit="1" customWidth="1"/>
    <col min="11024" max="11029" width="10.42578125" style="303" bestFit="1" customWidth="1"/>
    <col min="11030" max="11030" width="13" style="303" customWidth="1"/>
    <col min="11031" max="11264" width="9.140625" style="303"/>
    <col min="11265" max="11265" width="6.5703125" style="303" customWidth="1"/>
    <col min="11266" max="11266" width="44.140625" style="303" customWidth="1"/>
    <col min="11267" max="11268" width="10.85546875" style="303" customWidth="1"/>
    <col min="11269" max="11269" width="39.7109375" style="303" customWidth="1"/>
    <col min="11270" max="11270" width="8.7109375" style="303" customWidth="1"/>
    <col min="11271" max="11271" width="15.42578125" style="303" customWidth="1"/>
    <col min="11272" max="11272" width="17.85546875" style="303" customWidth="1"/>
    <col min="11273" max="11276" width="18.5703125" style="303" bestFit="1" customWidth="1"/>
    <col min="11277" max="11278" width="12.85546875" style="303" bestFit="1" customWidth="1"/>
    <col min="11279" max="11279" width="16.28515625" style="303" bestFit="1" customWidth="1"/>
    <col min="11280" max="11285" width="10.42578125" style="303" bestFit="1" customWidth="1"/>
    <col min="11286" max="11286" width="13" style="303" customWidth="1"/>
    <col min="11287" max="11520" width="9.140625" style="303"/>
    <col min="11521" max="11521" width="6.5703125" style="303" customWidth="1"/>
    <col min="11522" max="11522" width="44.140625" style="303" customWidth="1"/>
    <col min="11523" max="11524" width="10.85546875" style="303" customWidth="1"/>
    <col min="11525" max="11525" width="39.7109375" style="303" customWidth="1"/>
    <col min="11526" max="11526" width="8.7109375" style="303" customWidth="1"/>
    <col min="11527" max="11527" width="15.42578125" style="303" customWidth="1"/>
    <col min="11528" max="11528" width="17.85546875" style="303" customWidth="1"/>
    <col min="11529" max="11532" width="18.5703125" style="303" bestFit="1" customWidth="1"/>
    <col min="11533" max="11534" width="12.85546875" style="303" bestFit="1" customWidth="1"/>
    <col min="11535" max="11535" width="16.28515625" style="303" bestFit="1" customWidth="1"/>
    <col min="11536" max="11541" width="10.42578125" style="303" bestFit="1" customWidth="1"/>
    <col min="11542" max="11542" width="13" style="303" customWidth="1"/>
    <col min="11543" max="11776" width="9.140625" style="303"/>
    <col min="11777" max="11777" width="6.5703125" style="303" customWidth="1"/>
    <col min="11778" max="11778" width="44.140625" style="303" customWidth="1"/>
    <col min="11779" max="11780" width="10.85546875" style="303" customWidth="1"/>
    <col min="11781" max="11781" width="39.7109375" style="303" customWidth="1"/>
    <col min="11782" max="11782" width="8.7109375" style="303" customWidth="1"/>
    <col min="11783" max="11783" width="15.42578125" style="303" customWidth="1"/>
    <col min="11784" max="11784" width="17.85546875" style="303" customWidth="1"/>
    <col min="11785" max="11788" width="18.5703125" style="303" bestFit="1" customWidth="1"/>
    <col min="11789" max="11790" width="12.85546875" style="303" bestFit="1" customWidth="1"/>
    <col min="11791" max="11791" width="16.28515625" style="303" bestFit="1" customWidth="1"/>
    <col min="11792" max="11797" width="10.42578125" style="303" bestFit="1" customWidth="1"/>
    <col min="11798" max="11798" width="13" style="303" customWidth="1"/>
    <col min="11799" max="12032" width="9.140625" style="303"/>
    <col min="12033" max="12033" width="6.5703125" style="303" customWidth="1"/>
    <col min="12034" max="12034" width="44.140625" style="303" customWidth="1"/>
    <col min="12035" max="12036" width="10.85546875" style="303" customWidth="1"/>
    <col min="12037" max="12037" width="39.7109375" style="303" customWidth="1"/>
    <col min="12038" max="12038" width="8.7109375" style="303" customWidth="1"/>
    <col min="12039" max="12039" width="15.42578125" style="303" customWidth="1"/>
    <col min="12040" max="12040" width="17.85546875" style="303" customWidth="1"/>
    <col min="12041" max="12044" width="18.5703125" style="303" bestFit="1" customWidth="1"/>
    <col min="12045" max="12046" width="12.85546875" style="303" bestFit="1" customWidth="1"/>
    <col min="12047" max="12047" width="16.28515625" style="303" bestFit="1" customWidth="1"/>
    <col min="12048" max="12053" width="10.42578125" style="303" bestFit="1" customWidth="1"/>
    <col min="12054" max="12054" width="13" style="303" customWidth="1"/>
    <col min="12055" max="12288" width="9.140625" style="303"/>
    <col min="12289" max="12289" width="6.5703125" style="303" customWidth="1"/>
    <col min="12290" max="12290" width="44.140625" style="303" customWidth="1"/>
    <col min="12291" max="12292" width="10.85546875" style="303" customWidth="1"/>
    <col min="12293" max="12293" width="39.7109375" style="303" customWidth="1"/>
    <col min="12294" max="12294" width="8.7109375" style="303" customWidth="1"/>
    <col min="12295" max="12295" width="15.42578125" style="303" customWidth="1"/>
    <col min="12296" max="12296" width="17.85546875" style="303" customWidth="1"/>
    <col min="12297" max="12300" width="18.5703125" style="303" bestFit="1" customWidth="1"/>
    <col min="12301" max="12302" width="12.85546875" style="303" bestFit="1" customWidth="1"/>
    <col min="12303" max="12303" width="16.28515625" style="303" bestFit="1" customWidth="1"/>
    <col min="12304" max="12309" width="10.42578125" style="303" bestFit="1" customWidth="1"/>
    <col min="12310" max="12310" width="13" style="303" customWidth="1"/>
    <col min="12311" max="12544" width="9.140625" style="303"/>
    <col min="12545" max="12545" width="6.5703125" style="303" customWidth="1"/>
    <col min="12546" max="12546" width="44.140625" style="303" customWidth="1"/>
    <col min="12547" max="12548" width="10.85546875" style="303" customWidth="1"/>
    <col min="12549" max="12549" width="39.7109375" style="303" customWidth="1"/>
    <col min="12550" max="12550" width="8.7109375" style="303" customWidth="1"/>
    <col min="12551" max="12551" width="15.42578125" style="303" customWidth="1"/>
    <col min="12552" max="12552" width="17.85546875" style="303" customWidth="1"/>
    <col min="12553" max="12556" width="18.5703125" style="303" bestFit="1" customWidth="1"/>
    <col min="12557" max="12558" width="12.85546875" style="303" bestFit="1" customWidth="1"/>
    <col min="12559" max="12559" width="16.28515625" style="303" bestFit="1" customWidth="1"/>
    <col min="12560" max="12565" width="10.42578125" style="303" bestFit="1" customWidth="1"/>
    <col min="12566" max="12566" width="13" style="303" customWidth="1"/>
    <col min="12567" max="12800" width="9.140625" style="303"/>
    <col min="12801" max="12801" width="6.5703125" style="303" customWidth="1"/>
    <col min="12802" max="12802" width="44.140625" style="303" customWidth="1"/>
    <col min="12803" max="12804" width="10.85546875" style="303" customWidth="1"/>
    <col min="12805" max="12805" width="39.7109375" style="303" customWidth="1"/>
    <col min="12806" max="12806" width="8.7109375" style="303" customWidth="1"/>
    <col min="12807" max="12807" width="15.42578125" style="303" customWidth="1"/>
    <col min="12808" max="12808" width="17.85546875" style="303" customWidth="1"/>
    <col min="12809" max="12812" width="18.5703125" style="303" bestFit="1" customWidth="1"/>
    <col min="12813" max="12814" width="12.85546875" style="303" bestFit="1" customWidth="1"/>
    <col min="12815" max="12815" width="16.28515625" style="303" bestFit="1" customWidth="1"/>
    <col min="12816" max="12821" width="10.42578125" style="303" bestFit="1" customWidth="1"/>
    <col min="12822" max="12822" width="13" style="303" customWidth="1"/>
    <col min="12823" max="13056" width="9.140625" style="303"/>
    <col min="13057" max="13057" width="6.5703125" style="303" customWidth="1"/>
    <col min="13058" max="13058" width="44.140625" style="303" customWidth="1"/>
    <col min="13059" max="13060" width="10.85546875" style="303" customWidth="1"/>
    <col min="13061" max="13061" width="39.7109375" style="303" customWidth="1"/>
    <col min="13062" max="13062" width="8.7109375" style="303" customWidth="1"/>
    <col min="13063" max="13063" width="15.42578125" style="303" customWidth="1"/>
    <col min="13064" max="13064" width="17.85546875" style="303" customWidth="1"/>
    <col min="13065" max="13068" width="18.5703125" style="303" bestFit="1" customWidth="1"/>
    <col min="13069" max="13070" width="12.85546875" style="303" bestFit="1" customWidth="1"/>
    <col min="13071" max="13071" width="16.28515625" style="303" bestFit="1" customWidth="1"/>
    <col min="13072" max="13077" width="10.42578125" style="303" bestFit="1" customWidth="1"/>
    <col min="13078" max="13078" width="13" style="303" customWidth="1"/>
    <col min="13079" max="13312" width="9.140625" style="303"/>
    <col min="13313" max="13313" width="6.5703125" style="303" customWidth="1"/>
    <col min="13314" max="13314" width="44.140625" style="303" customWidth="1"/>
    <col min="13315" max="13316" width="10.85546875" style="303" customWidth="1"/>
    <col min="13317" max="13317" width="39.7109375" style="303" customWidth="1"/>
    <col min="13318" max="13318" width="8.7109375" style="303" customWidth="1"/>
    <col min="13319" max="13319" width="15.42578125" style="303" customWidth="1"/>
    <col min="13320" max="13320" width="17.85546875" style="303" customWidth="1"/>
    <col min="13321" max="13324" width="18.5703125" style="303" bestFit="1" customWidth="1"/>
    <col min="13325" max="13326" width="12.85546875" style="303" bestFit="1" customWidth="1"/>
    <col min="13327" max="13327" width="16.28515625" style="303" bestFit="1" customWidth="1"/>
    <col min="13328" max="13333" width="10.42578125" style="303" bestFit="1" customWidth="1"/>
    <col min="13334" max="13334" width="13" style="303" customWidth="1"/>
    <col min="13335" max="13568" width="9.140625" style="303"/>
    <col min="13569" max="13569" width="6.5703125" style="303" customWidth="1"/>
    <col min="13570" max="13570" width="44.140625" style="303" customWidth="1"/>
    <col min="13571" max="13572" width="10.85546875" style="303" customWidth="1"/>
    <col min="13573" max="13573" width="39.7109375" style="303" customWidth="1"/>
    <col min="13574" max="13574" width="8.7109375" style="303" customWidth="1"/>
    <col min="13575" max="13575" width="15.42578125" style="303" customWidth="1"/>
    <col min="13576" max="13576" width="17.85546875" style="303" customWidth="1"/>
    <col min="13577" max="13580" width="18.5703125" style="303" bestFit="1" customWidth="1"/>
    <col min="13581" max="13582" width="12.85546875" style="303" bestFit="1" customWidth="1"/>
    <col min="13583" max="13583" width="16.28515625" style="303" bestFit="1" customWidth="1"/>
    <col min="13584" max="13589" width="10.42578125" style="303" bestFit="1" customWidth="1"/>
    <col min="13590" max="13590" width="13" style="303" customWidth="1"/>
    <col min="13591" max="13824" width="9.140625" style="303"/>
    <col min="13825" max="13825" width="6.5703125" style="303" customWidth="1"/>
    <col min="13826" max="13826" width="44.140625" style="303" customWidth="1"/>
    <col min="13827" max="13828" width="10.85546875" style="303" customWidth="1"/>
    <col min="13829" max="13829" width="39.7109375" style="303" customWidth="1"/>
    <col min="13830" max="13830" width="8.7109375" style="303" customWidth="1"/>
    <col min="13831" max="13831" width="15.42578125" style="303" customWidth="1"/>
    <col min="13832" max="13832" width="17.85546875" style="303" customWidth="1"/>
    <col min="13833" max="13836" width="18.5703125" style="303" bestFit="1" customWidth="1"/>
    <col min="13837" max="13838" width="12.85546875" style="303" bestFit="1" customWidth="1"/>
    <col min="13839" max="13839" width="16.28515625" style="303" bestFit="1" customWidth="1"/>
    <col min="13840" max="13845" width="10.42578125" style="303" bestFit="1" customWidth="1"/>
    <col min="13846" max="13846" width="13" style="303" customWidth="1"/>
    <col min="13847" max="14080" width="9.140625" style="303"/>
    <col min="14081" max="14081" width="6.5703125" style="303" customWidth="1"/>
    <col min="14082" max="14082" width="44.140625" style="303" customWidth="1"/>
    <col min="14083" max="14084" width="10.85546875" style="303" customWidth="1"/>
    <col min="14085" max="14085" width="39.7109375" style="303" customWidth="1"/>
    <col min="14086" max="14086" width="8.7109375" style="303" customWidth="1"/>
    <col min="14087" max="14087" width="15.42578125" style="303" customWidth="1"/>
    <col min="14088" max="14088" width="17.85546875" style="303" customWidth="1"/>
    <col min="14089" max="14092" width="18.5703125" style="303" bestFit="1" customWidth="1"/>
    <col min="14093" max="14094" width="12.85546875" style="303" bestFit="1" customWidth="1"/>
    <col min="14095" max="14095" width="16.28515625" style="303" bestFit="1" customWidth="1"/>
    <col min="14096" max="14101" width="10.42578125" style="303" bestFit="1" customWidth="1"/>
    <col min="14102" max="14102" width="13" style="303" customWidth="1"/>
    <col min="14103" max="14336" width="9.140625" style="303"/>
    <col min="14337" max="14337" width="6.5703125" style="303" customWidth="1"/>
    <col min="14338" max="14338" width="44.140625" style="303" customWidth="1"/>
    <col min="14339" max="14340" width="10.85546875" style="303" customWidth="1"/>
    <col min="14341" max="14341" width="39.7109375" style="303" customWidth="1"/>
    <col min="14342" max="14342" width="8.7109375" style="303" customWidth="1"/>
    <col min="14343" max="14343" width="15.42578125" style="303" customWidth="1"/>
    <col min="14344" max="14344" width="17.85546875" style="303" customWidth="1"/>
    <col min="14345" max="14348" width="18.5703125" style="303" bestFit="1" customWidth="1"/>
    <col min="14349" max="14350" width="12.85546875" style="303" bestFit="1" customWidth="1"/>
    <col min="14351" max="14351" width="16.28515625" style="303" bestFit="1" customWidth="1"/>
    <col min="14352" max="14357" width="10.42578125" style="303" bestFit="1" customWidth="1"/>
    <col min="14358" max="14358" width="13" style="303" customWidth="1"/>
    <col min="14359" max="14592" width="9.140625" style="303"/>
    <col min="14593" max="14593" width="6.5703125" style="303" customWidth="1"/>
    <col min="14594" max="14594" width="44.140625" style="303" customWidth="1"/>
    <col min="14595" max="14596" width="10.85546875" style="303" customWidth="1"/>
    <col min="14597" max="14597" width="39.7109375" style="303" customWidth="1"/>
    <col min="14598" max="14598" width="8.7109375" style="303" customWidth="1"/>
    <col min="14599" max="14599" width="15.42578125" style="303" customWidth="1"/>
    <col min="14600" max="14600" width="17.85546875" style="303" customWidth="1"/>
    <col min="14601" max="14604" width="18.5703125" style="303" bestFit="1" customWidth="1"/>
    <col min="14605" max="14606" width="12.85546875" style="303" bestFit="1" customWidth="1"/>
    <col min="14607" max="14607" width="16.28515625" style="303" bestFit="1" customWidth="1"/>
    <col min="14608" max="14613" width="10.42578125" style="303" bestFit="1" customWidth="1"/>
    <col min="14614" max="14614" width="13" style="303" customWidth="1"/>
    <col min="14615" max="14848" width="9.140625" style="303"/>
    <col min="14849" max="14849" width="6.5703125" style="303" customWidth="1"/>
    <col min="14850" max="14850" width="44.140625" style="303" customWidth="1"/>
    <col min="14851" max="14852" width="10.85546875" style="303" customWidth="1"/>
    <col min="14853" max="14853" width="39.7109375" style="303" customWidth="1"/>
    <col min="14854" max="14854" width="8.7109375" style="303" customWidth="1"/>
    <col min="14855" max="14855" width="15.42578125" style="303" customWidth="1"/>
    <col min="14856" max="14856" width="17.85546875" style="303" customWidth="1"/>
    <col min="14857" max="14860" width="18.5703125" style="303" bestFit="1" customWidth="1"/>
    <col min="14861" max="14862" width="12.85546875" style="303" bestFit="1" customWidth="1"/>
    <col min="14863" max="14863" width="16.28515625" style="303" bestFit="1" customWidth="1"/>
    <col min="14864" max="14869" width="10.42578125" style="303" bestFit="1" customWidth="1"/>
    <col min="14870" max="14870" width="13" style="303" customWidth="1"/>
    <col min="14871" max="15104" width="9.140625" style="303"/>
    <col min="15105" max="15105" width="6.5703125" style="303" customWidth="1"/>
    <col min="15106" max="15106" width="44.140625" style="303" customWidth="1"/>
    <col min="15107" max="15108" width="10.85546875" style="303" customWidth="1"/>
    <col min="15109" max="15109" width="39.7109375" style="303" customWidth="1"/>
    <col min="15110" max="15110" width="8.7109375" style="303" customWidth="1"/>
    <col min="15111" max="15111" width="15.42578125" style="303" customWidth="1"/>
    <col min="15112" max="15112" width="17.85546875" style="303" customWidth="1"/>
    <col min="15113" max="15116" width="18.5703125" style="303" bestFit="1" customWidth="1"/>
    <col min="15117" max="15118" width="12.85546875" style="303" bestFit="1" customWidth="1"/>
    <col min="15119" max="15119" width="16.28515625" style="303" bestFit="1" customWidth="1"/>
    <col min="15120" max="15125" width="10.42578125" style="303" bestFit="1" customWidth="1"/>
    <col min="15126" max="15126" width="13" style="303" customWidth="1"/>
    <col min="15127" max="15360" width="9.140625" style="303"/>
    <col min="15361" max="15361" width="6.5703125" style="303" customWidth="1"/>
    <col min="15362" max="15362" width="44.140625" style="303" customWidth="1"/>
    <col min="15363" max="15364" width="10.85546875" style="303" customWidth="1"/>
    <col min="15365" max="15365" width="39.7109375" style="303" customWidth="1"/>
    <col min="15366" max="15366" width="8.7109375" style="303" customWidth="1"/>
    <col min="15367" max="15367" width="15.42578125" style="303" customWidth="1"/>
    <col min="15368" max="15368" width="17.85546875" style="303" customWidth="1"/>
    <col min="15369" max="15372" width="18.5703125" style="303" bestFit="1" customWidth="1"/>
    <col min="15373" max="15374" width="12.85546875" style="303" bestFit="1" customWidth="1"/>
    <col min="15375" max="15375" width="16.28515625" style="303" bestFit="1" customWidth="1"/>
    <col min="15376" max="15381" width="10.42578125" style="303" bestFit="1" customWidth="1"/>
    <col min="15382" max="15382" width="13" style="303" customWidth="1"/>
    <col min="15383" max="15616" width="9.140625" style="303"/>
    <col min="15617" max="15617" width="6.5703125" style="303" customWidth="1"/>
    <col min="15618" max="15618" width="44.140625" style="303" customWidth="1"/>
    <col min="15619" max="15620" width="10.85546875" style="303" customWidth="1"/>
    <col min="15621" max="15621" width="39.7109375" style="303" customWidth="1"/>
    <col min="15622" max="15622" width="8.7109375" style="303" customWidth="1"/>
    <col min="15623" max="15623" width="15.42578125" style="303" customWidth="1"/>
    <col min="15624" max="15624" width="17.85546875" style="303" customWidth="1"/>
    <col min="15625" max="15628" width="18.5703125" style="303" bestFit="1" customWidth="1"/>
    <col min="15629" max="15630" width="12.85546875" style="303" bestFit="1" customWidth="1"/>
    <col min="15631" max="15631" width="16.28515625" style="303" bestFit="1" customWidth="1"/>
    <col min="15632" max="15637" width="10.42578125" style="303" bestFit="1" customWidth="1"/>
    <col min="15638" max="15638" width="13" style="303" customWidth="1"/>
    <col min="15639" max="15872" width="9.140625" style="303"/>
    <col min="15873" max="15873" width="6.5703125" style="303" customWidth="1"/>
    <col min="15874" max="15874" width="44.140625" style="303" customWidth="1"/>
    <col min="15875" max="15876" width="10.85546875" style="303" customWidth="1"/>
    <col min="15877" max="15877" width="39.7109375" style="303" customWidth="1"/>
    <col min="15878" max="15878" width="8.7109375" style="303" customWidth="1"/>
    <col min="15879" max="15879" width="15.42578125" style="303" customWidth="1"/>
    <col min="15880" max="15880" width="17.85546875" style="303" customWidth="1"/>
    <col min="15881" max="15884" width="18.5703125" style="303" bestFit="1" customWidth="1"/>
    <col min="15885" max="15886" width="12.85546875" style="303" bestFit="1" customWidth="1"/>
    <col min="15887" max="15887" width="16.28515625" style="303" bestFit="1" customWidth="1"/>
    <col min="15888" max="15893" width="10.42578125" style="303" bestFit="1" customWidth="1"/>
    <col min="15894" max="15894" width="13" style="303" customWidth="1"/>
    <col min="15895" max="16128" width="9.140625" style="303"/>
    <col min="16129" max="16129" width="6.5703125" style="303" customWidth="1"/>
    <col min="16130" max="16130" width="44.140625" style="303" customWidth="1"/>
    <col min="16131" max="16132" width="10.85546875" style="303" customWidth="1"/>
    <col min="16133" max="16133" width="39.7109375" style="303" customWidth="1"/>
    <col min="16134" max="16134" width="8.7109375" style="303" customWidth="1"/>
    <col min="16135" max="16135" width="15.42578125" style="303" customWidth="1"/>
    <col min="16136" max="16136" width="17.85546875" style="303" customWidth="1"/>
    <col min="16137" max="16140" width="18.5703125" style="303" bestFit="1" customWidth="1"/>
    <col min="16141" max="16142" width="12.85546875" style="303" bestFit="1" customWidth="1"/>
    <col min="16143" max="16143" width="16.28515625" style="303" bestFit="1" customWidth="1"/>
    <col min="16144" max="16149" width="10.42578125" style="303" bestFit="1" customWidth="1"/>
    <col min="16150" max="16150" width="13" style="303" customWidth="1"/>
    <col min="16151" max="16384" width="9.140625" style="303"/>
  </cols>
  <sheetData>
    <row r="1" spans="1:6">
      <c r="A1" s="300"/>
      <c r="B1" s="300"/>
      <c r="C1" s="301"/>
      <c r="D1" s="216" t="s">
        <v>2658</v>
      </c>
      <c r="E1" s="300"/>
      <c r="F1" s="302"/>
    </row>
    <row r="2" spans="1:6">
      <c r="D2" s="216" t="s">
        <v>2652</v>
      </c>
    </row>
    <row r="3" spans="1:6">
      <c r="D3" s="216"/>
    </row>
    <row r="4" spans="1:6" ht="44.25" customHeight="1">
      <c r="A4" s="424" t="s">
        <v>2710</v>
      </c>
      <c r="B4" s="423"/>
      <c r="C4" s="423"/>
      <c r="D4" s="423"/>
      <c r="E4" s="304"/>
    </row>
    <row r="6" spans="1:6" ht="18.75" customHeight="1">
      <c r="A6" s="305" t="s">
        <v>1128</v>
      </c>
      <c r="B6" s="306" t="s">
        <v>2553</v>
      </c>
      <c r="C6" s="306" t="s">
        <v>511</v>
      </c>
      <c r="D6" s="306" t="s">
        <v>512</v>
      </c>
    </row>
    <row r="7" spans="1:6">
      <c r="A7" s="293">
        <v>1</v>
      </c>
      <c r="B7" s="245" t="s">
        <v>2558</v>
      </c>
      <c r="C7" s="235">
        <v>306.89999999999998</v>
      </c>
      <c r="D7" s="221">
        <v>308</v>
      </c>
    </row>
    <row r="8" spans="1:6">
      <c r="A8" s="293">
        <v>2</v>
      </c>
      <c r="B8" s="245" t="s">
        <v>2495</v>
      </c>
      <c r="C8" s="235">
        <v>291.89999999999998</v>
      </c>
      <c r="D8" s="221">
        <v>292.8</v>
      </c>
    </row>
    <row r="9" spans="1:6">
      <c r="A9" s="293">
        <v>3</v>
      </c>
      <c r="B9" s="245" t="s">
        <v>2559</v>
      </c>
      <c r="C9" s="235">
        <v>177.4</v>
      </c>
      <c r="D9" s="221">
        <v>178</v>
      </c>
    </row>
    <row r="10" spans="1:6">
      <c r="A10" s="293">
        <v>4</v>
      </c>
      <c r="B10" s="245" t="s">
        <v>2497</v>
      </c>
      <c r="C10" s="235">
        <v>296.89999999999998</v>
      </c>
      <c r="D10" s="221">
        <v>297.89999999999998</v>
      </c>
    </row>
    <row r="11" spans="1:6">
      <c r="A11" s="293">
        <v>5</v>
      </c>
      <c r="B11" s="245" t="s">
        <v>2560</v>
      </c>
      <c r="C11" s="235">
        <v>459.8</v>
      </c>
      <c r="D11" s="221">
        <v>461.3</v>
      </c>
    </row>
    <row r="12" spans="1:6">
      <c r="A12" s="293">
        <v>6</v>
      </c>
      <c r="B12" s="245" t="s">
        <v>2561</v>
      </c>
      <c r="C12" s="235">
        <v>444.2</v>
      </c>
      <c r="D12" s="221">
        <v>445.8</v>
      </c>
    </row>
    <row r="13" spans="1:6">
      <c r="A13" s="293">
        <v>7</v>
      </c>
      <c r="B13" s="245" t="s">
        <v>2562</v>
      </c>
      <c r="C13" s="235">
        <v>464.6</v>
      </c>
      <c r="D13" s="221">
        <v>466</v>
      </c>
    </row>
    <row r="14" spans="1:6">
      <c r="A14" s="293">
        <v>8</v>
      </c>
      <c r="B14" s="245" t="s">
        <v>2501</v>
      </c>
      <c r="C14" s="235">
        <v>1267.4000000000001</v>
      </c>
      <c r="D14" s="221">
        <v>1272</v>
      </c>
    </row>
    <row r="15" spans="1:6">
      <c r="A15" s="293">
        <v>9</v>
      </c>
      <c r="B15" s="245" t="s">
        <v>2502</v>
      </c>
      <c r="C15" s="235">
        <v>230.6</v>
      </c>
      <c r="D15" s="221">
        <v>231.4</v>
      </c>
    </row>
    <row r="16" spans="1:6">
      <c r="A16" s="293">
        <v>10</v>
      </c>
      <c r="B16" s="245" t="s">
        <v>2503</v>
      </c>
      <c r="C16" s="235">
        <v>638</v>
      </c>
      <c r="D16" s="221">
        <v>640.1</v>
      </c>
    </row>
    <row r="17" spans="1:4">
      <c r="A17" s="293">
        <v>11</v>
      </c>
      <c r="B17" s="245" t="s">
        <v>2563</v>
      </c>
      <c r="C17" s="235">
        <v>277.5</v>
      </c>
      <c r="D17" s="221">
        <v>278.5</v>
      </c>
    </row>
    <row r="18" spans="1:4">
      <c r="A18" s="293">
        <v>12</v>
      </c>
      <c r="B18" s="245" t="s">
        <v>2564</v>
      </c>
      <c r="C18" s="235">
        <v>294.8</v>
      </c>
      <c r="D18" s="221">
        <v>295.8</v>
      </c>
    </row>
    <row r="19" spans="1:4">
      <c r="A19" s="293">
        <v>13</v>
      </c>
      <c r="B19" s="245" t="s">
        <v>2565</v>
      </c>
      <c r="C19" s="235">
        <v>299.3</v>
      </c>
      <c r="D19" s="221">
        <v>300.2</v>
      </c>
    </row>
    <row r="20" spans="1:4">
      <c r="A20" s="293">
        <v>14</v>
      </c>
      <c r="B20" s="245" t="s">
        <v>2566</v>
      </c>
      <c r="C20" s="235">
        <v>317.89999999999998</v>
      </c>
      <c r="D20" s="221">
        <v>319.5</v>
      </c>
    </row>
    <row r="21" spans="1:4">
      <c r="A21" s="293">
        <v>15</v>
      </c>
      <c r="B21" s="245" t="s">
        <v>2567</v>
      </c>
      <c r="C21" s="235">
        <v>312.2</v>
      </c>
      <c r="D21" s="221">
        <v>313.3</v>
      </c>
    </row>
    <row r="22" spans="1:4">
      <c r="A22" s="293">
        <v>16</v>
      </c>
      <c r="B22" s="245" t="s">
        <v>2568</v>
      </c>
      <c r="C22" s="235">
        <v>340.1</v>
      </c>
      <c r="D22" s="221">
        <v>341.3</v>
      </c>
    </row>
    <row r="23" spans="1:4">
      <c r="A23" s="293">
        <v>17</v>
      </c>
      <c r="B23" s="245" t="s">
        <v>2569</v>
      </c>
      <c r="C23" s="235">
        <v>183.4</v>
      </c>
      <c r="D23" s="221">
        <v>183.9</v>
      </c>
    </row>
    <row r="24" spans="1:4">
      <c r="A24" s="293">
        <v>18</v>
      </c>
      <c r="B24" s="245" t="s">
        <v>2570</v>
      </c>
      <c r="C24" s="235">
        <v>480.8</v>
      </c>
      <c r="D24" s="221">
        <v>482.5</v>
      </c>
    </row>
    <row r="25" spans="1:4">
      <c r="A25" s="293">
        <v>19</v>
      </c>
      <c r="B25" s="245" t="s">
        <v>2571</v>
      </c>
      <c r="C25" s="235">
        <v>683.9</v>
      </c>
      <c r="D25" s="221">
        <v>687.4</v>
      </c>
    </row>
    <row r="26" spans="1:4">
      <c r="A26" s="293">
        <v>20</v>
      </c>
      <c r="B26" s="245" t="s">
        <v>2572</v>
      </c>
      <c r="C26" s="235">
        <v>319.2</v>
      </c>
      <c r="D26" s="221">
        <v>320.39999999999998</v>
      </c>
    </row>
    <row r="27" spans="1:4">
      <c r="A27" s="293">
        <v>21</v>
      </c>
      <c r="B27" s="245" t="s">
        <v>2573</v>
      </c>
      <c r="C27" s="235">
        <v>244.2</v>
      </c>
      <c r="D27" s="221">
        <v>245.1</v>
      </c>
    </row>
    <row r="28" spans="1:4">
      <c r="A28" s="293">
        <v>22</v>
      </c>
      <c r="B28" s="245" t="s">
        <v>2574</v>
      </c>
      <c r="C28" s="235">
        <v>328.5</v>
      </c>
      <c r="D28" s="221">
        <v>329.6</v>
      </c>
    </row>
    <row r="29" spans="1:4">
      <c r="A29" s="293">
        <v>23</v>
      </c>
      <c r="B29" s="245" t="s">
        <v>2575</v>
      </c>
      <c r="C29" s="235">
        <v>392.8</v>
      </c>
      <c r="D29" s="221">
        <v>394.2</v>
      </c>
    </row>
    <row r="30" spans="1:4">
      <c r="A30" s="293">
        <v>24</v>
      </c>
      <c r="B30" s="245" t="s">
        <v>2576</v>
      </c>
      <c r="C30" s="235">
        <v>452.7</v>
      </c>
      <c r="D30" s="221">
        <v>454.3</v>
      </c>
    </row>
    <row r="31" spans="1:4">
      <c r="A31" s="293">
        <v>25</v>
      </c>
      <c r="B31" s="245" t="s">
        <v>2577</v>
      </c>
      <c r="C31" s="235">
        <v>428.4</v>
      </c>
      <c r="D31" s="221">
        <v>429.9</v>
      </c>
    </row>
    <row r="32" spans="1:4">
      <c r="A32" s="293">
        <v>26</v>
      </c>
      <c r="B32" s="245" t="s">
        <v>2578</v>
      </c>
      <c r="C32" s="235">
        <v>157.69999999999999</v>
      </c>
      <c r="D32" s="221">
        <v>158.19999999999999</v>
      </c>
    </row>
    <row r="33" spans="1:4">
      <c r="A33" s="293">
        <v>27</v>
      </c>
      <c r="B33" s="245" t="s">
        <v>2579</v>
      </c>
      <c r="C33" s="235">
        <v>304.5</v>
      </c>
      <c r="D33" s="221">
        <v>305.5</v>
      </c>
    </row>
    <row r="34" spans="1:4">
      <c r="A34" s="293">
        <v>28</v>
      </c>
      <c r="B34" s="245" t="s">
        <v>2580</v>
      </c>
      <c r="C34" s="235">
        <v>244.6</v>
      </c>
      <c r="D34" s="221">
        <v>245.5</v>
      </c>
    </row>
    <row r="35" spans="1:4">
      <c r="A35" s="293">
        <v>29</v>
      </c>
      <c r="B35" s="245" t="s">
        <v>2581</v>
      </c>
      <c r="C35" s="235">
        <v>266</v>
      </c>
      <c r="D35" s="221">
        <v>266.89999999999998</v>
      </c>
    </row>
    <row r="36" spans="1:4">
      <c r="A36" s="293">
        <v>30</v>
      </c>
      <c r="B36" s="245" t="s">
        <v>2582</v>
      </c>
      <c r="C36" s="235">
        <v>314.8</v>
      </c>
      <c r="D36" s="221">
        <v>315.8</v>
      </c>
    </row>
    <row r="37" spans="1:4">
      <c r="A37" s="293">
        <v>31</v>
      </c>
      <c r="B37" s="245" t="s">
        <v>2583</v>
      </c>
      <c r="C37" s="235">
        <v>597.6</v>
      </c>
      <c r="D37" s="221">
        <v>599.6</v>
      </c>
    </row>
    <row r="38" spans="1:4">
      <c r="A38" s="293">
        <v>32</v>
      </c>
      <c r="B38" s="245" t="s">
        <v>2584</v>
      </c>
      <c r="C38" s="235">
        <v>257.3</v>
      </c>
      <c r="D38" s="221">
        <v>258.39999999999998</v>
      </c>
    </row>
    <row r="39" spans="1:4">
      <c r="A39" s="293">
        <v>33</v>
      </c>
      <c r="B39" s="245" t="s">
        <v>2585</v>
      </c>
      <c r="C39" s="235">
        <v>167.8</v>
      </c>
      <c r="D39" s="221">
        <v>168.2</v>
      </c>
    </row>
    <row r="40" spans="1:4">
      <c r="A40" s="293">
        <v>34</v>
      </c>
      <c r="B40" s="245" t="s">
        <v>2586</v>
      </c>
      <c r="C40" s="235">
        <v>376</v>
      </c>
      <c r="D40" s="221">
        <v>377.3</v>
      </c>
    </row>
    <row r="41" spans="1:4">
      <c r="A41" s="293">
        <v>35</v>
      </c>
      <c r="B41" s="245" t="s">
        <v>2587</v>
      </c>
      <c r="C41" s="235">
        <v>202.8</v>
      </c>
      <c r="D41" s="221">
        <v>203.4</v>
      </c>
    </row>
    <row r="42" spans="1:4">
      <c r="A42" s="293">
        <v>36</v>
      </c>
      <c r="B42" s="245" t="s">
        <v>2588</v>
      </c>
      <c r="C42" s="235">
        <v>158.80000000000001</v>
      </c>
      <c r="D42" s="221">
        <v>159.19999999999999</v>
      </c>
    </row>
    <row r="43" spans="1:4">
      <c r="A43" s="293">
        <v>37</v>
      </c>
      <c r="B43" s="245" t="s">
        <v>2589</v>
      </c>
      <c r="C43" s="235">
        <v>376.4</v>
      </c>
      <c r="D43" s="221">
        <v>377.7</v>
      </c>
    </row>
    <row r="44" spans="1:4">
      <c r="A44" s="293">
        <v>38</v>
      </c>
      <c r="B44" s="245" t="s">
        <v>2590</v>
      </c>
      <c r="C44" s="235">
        <v>324.89999999999998</v>
      </c>
      <c r="D44" s="221">
        <v>326.2</v>
      </c>
    </row>
    <row r="45" spans="1:4">
      <c r="A45" s="293">
        <v>39</v>
      </c>
      <c r="B45" s="245" t="s">
        <v>2591</v>
      </c>
      <c r="C45" s="235">
        <v>517</v>
      </c>
      <c r="D45" s="221">
        <v>519.6</v>
      </c>
    </row>
    <row r="46" spans="1:4">
      <c r="A46" s="293">
        <v>40</v>
      </c>
      <c r="B46" s="245" t="s">
        <v>2592</v>
      </c>
      <c r="C46" s="235">
        <v>286.2</v>
      </c>
      <c r="D46" s="221">
        <v>287</v>
      </c>
    </row>
    <row r="47" spans="1:4">
      <c r="A47" s="293">
        <v>41</v>
      </c>
      <c r="B47" s="245" t="s">
        <v>2593</v>
      </c>
      <c r="C47" s="235">
        <v>319.3</v>
      </c>
      <c r="D47" s="221">
        <v>320.10000000000002</v>
      </c>
    </row>
    <row r="48" spans="1:4">
      <c r="A48" s="293">
        <v>42</v>
      </c>
      <c r="B48" s="245" t="s">
        <v>2594</v>
      </c>
      <c r="C48" s="235">
        <v>308.89999999999998</v>
      </c>
      <c r="D48" s="221">
        <v>309.7</v>
      </c>
    </row>
    <row r="49" spans="1:4">
      <c r="A49" s="293">
        <v>43</v>
      </c>
      <c r="B49" s="245" t="s">
        <v>2595</v>
      </c>
      <c r="C49" s="235">
        <v>217.7</v>
      </c>
      <c r="D49" s="221">
        <v>218.5</v>
      </c>
    </row>
    <row r="50" spans="1:4">
      <c r="A50" s="293">
        <v>44</v>
      </c>
      <c r="B50" s="245" t="s">
        <v>2596</v>
      </c>
      <c r="C50" s="235">
        <v>170.6</v>
      </c>
      <c r="D50" s="221">
        <v>171.2</v>
      </c>
    </row>
    <row r="51" spans="1:4">
      <c r="A51" s="293">
        <v>45</v>
      </c>
      <c r="B51" s="245" t="s">
        <v>2597</v>
      </c>
      <c r="C51" s="235">
        <v>326.10000000000002</v>
      </c>
      <c r="D51" s="221">
        <v>327.39999999999998</v>
      </c>
    </row>
    <row r="52" spans="1:4" s="309" customFormat="1">
      <c r="A52" s="297"/>
      <c r="B52" s="252" t="s">
        <v>860</v>
      </c>
      <c r="C52" s="258">
        <v>15828.399999999998</v>
      </c>
      <c r="D52" s="253">
        <v>15884.600000000002</v>
      </c>
    </row>
  </sheetData>
  <mergeCells count="1">
    <mergeCell ref="A4:D4"/>
  </mergeCells>
  <pageMargins left="0.70866141732283472" right="0.56000000000000005" top="0.34" bottom="0.31" header="0.31496062992125984" footer="0.31496062992125984"/>
  <pageSetup paperSize="9" firstPageNumber="85" orientation="portrait" useFirstPageNumber="1" r:id="rId1"/>
  <drawing r:id="rId2"/>
</worksheet>
</file>

<file path=xl/worksheets/sheet56.xml><?xml version="1.0" encoding="utf-8"?>
<worksheet xmlns="http://schemas.openxmlformats.org/spreadsheetml/2006/main" xmlns:r="http://schemas.openxmlformats.org/officeDocument/2006/relationships">
  <dimension ref="A1:F54"/>
  <sheetViews>
    <sheetView topLeftCell="A22" zoomScaleNormal="100" workbookViewId="0">
      <selection activeCell="B16" sqref="B16"/>
    </sheetView>
  </sheetViews>
  <sheetFormatPr defaultRowHeight="12.75"/>
  <cols>
    <col min="1" max="1" width="6.5703125" style="215" customWidth="1"/>
    <col min="2" max="2" width="44.140625" style="215" customWidth="1"/>
    <col min="3" max="3" width="16.5703125" style="215" customWidth="1"/>
    <col min="4" max="4" width="15.85546875" style="215" customWidth="1"/>
    <col min="5" max="5" width="5" style="215" customWidth="1"/>
    <col min="6" max="6" width="8.7109375" style="215" customWidth="1"/>
    <col min="7" max="7" width="15.42578125" style="215" customWidth="1"/>
    <col min="8" max="8" width="17.85546875" style="215" customWidth="1"/>
    <col min="9" max="12" width="18.5703125" style="215" bestFit="1" customWidth="1"/>
    <col min="13" max="14" width="12.85546875" style="215" bestFit="1" customWidth="1"/>
    <col min="15" max="15" width="16.28515625" style="215" bestFit="1" customWidth="1"/>
    <col min="16" max="21" width="10.42578125" style="215" bestFit="1" customWidth="1"/>
    <col min="22" max="22" width="13" style="215" customWidth="1"/>
    <col min="23" max="256" width="9.140625" style="215"/>
    <col min="257" max="257" width="6.5703125" style="215" customWidth="1"/>
    <col min="258" max="258" width="44.140625" style="215" customWidth="1"/>
    <col min="259" max="260" width="10.85546875" style="215" customWidth="1"/>
    <col min="261" max="261" width="39.7109375" style="215" customWidth="1"/>
    <col min="262" max="262" width="8.7109375" style="215" customWidth="1"/>
    <col min="263" max="263" width="15.42578125" style="215" customWidth="1"/>
    <col min="264" max="264" width="17.85546875" style="215" customWidth="1"/>
    <col min="265" max="268" width="18.5703125" style="215" bestFit="1" customWidth="1"/>
    <col min="269" max="270" width="12.85546875" style="215" bestFit="1" customWidth="1"/>
    <col min="271" max="271" width="16.28515625" style="215" bestFit="1" customWidth="1"/>
    <col min="272" max="277" width="10.42578125" style="215" bestFit="1" customWidth="1"/>
    <col min="278" max="278" width="13" style="215" customWidth="1"/>
    <col min="279" max="512" width="9.140625" style="215"/>
    <col min="513" max="513" width="6.5703125" style="215" customWidth="1"/>
    <col min="514" max="514" width="44.140625" style="215" customWidth="1"/>
    <col min="515" max="516" width="10.85546875" style="215" customWidth="1"/>
    <col min="517" max="517" width="39.7109375" style="215" customWidth="1"/>
    <col min="518" max="518" width="8.7109375" style="215" customWidth="1"/>
    <col min="519" max="519" width="15.42578125" style="215" customWidth="1"/>
    <col min="520" max="520" width="17.85546875" style="215" customWidth="1"/>
    <col min="521" max="524" width="18.5703125" style="215" bestFit="1" customWidth="1"/>
    <col min="525" max="526" width="12.85546875" style="215" bestFit="1" customWidth="1"/>
    <col min="527" max="527" width="16.28515625" style="215" bestFit="1" customWidth="1"/>
    <col min="528" max="533" width="10.42578125" style="215" bestFit="1" customWidth="1"/>
    <col min="534" max="534" width="13" style="215" customWidth="1"/>
    <col min="535" max="768" width="9.140625" style="215"/>
    <col min="769" max="769" width="6.5703125" style="215" customWidth="1"/>
    <col min="770" max="770" width="44.140625" style="215" customWidth="1"/>
    <col min="771" max="772" width="10.85546875" style="215" customWidth="1"/>
    <col min="773" max="773" width="39.7109375" style="215" customWidth="1"/>
    <col min="774" max="774" width="8.7109375" style="215" customWidth="1"/>
    <col min="775" max="775" width="15.42578125" style="215" customWidth="1"/>
    <col min="776" max="776" width="17.85546875" style="215" customWidth="1"/>
    <col min="777" max="780" width="18.5703125" style="215" bestFit="1" customWidth="1"/>
    <col min="781" max="782" width="12.85546875" style="215" bestFit="1" customWidth="1"/>
    <col min="783" max="783" width="16.28515625" style="215" bestFit="1" customWidth="1"/>
    <col min="784" max="789" width="10.42578125" style="215" bestFit="1" customWidth="1"/>
    <col min="790" max="790" width="13" style="215" customWidth="1"/>
    <col min="791" max="1024" width="9.140625" style="215"/>
    <col min="1025" max="1025" width="6.5703125" style="215" customWidth="1"/>
    <col min="1026" max="1026" width="44.140625" style="215" customWidth="1"/>
    <col min="1027" max="1028" width="10.85546875" style="215" customWidth="1"/>
    <col min="1029" max="1029" width="39.7109375" style="215" customWidth="1"/>
    <col min="1030" max="1030" width="8.7109375" style="215" customWidth="1"/>
    <col min="1031" max="1031" width="15.42578125" style="215" customWidth="1"/>
    <col min="1032" max="1032" width="17.85546875" style="215" customWidth="1"/>
    <col min="1033" max="1036" width="18.5703125" style="215" bestFit="1" customWidth="1"/>
    <col min="1037" max="1038" width="12.85546875" style="215" bestFit="1" customWidth="1"/>
    <col min="1039" max="1039" width="16.28515625" style="215" bestFit="1" customWidth="1"/>
    <col min="1040" max="1045" width="10.42578125" style="215" bestFit="1" customWidth="1"/>
    <col min="1046" max="1046" width="13" style="215" customWidth="1"/>
    <col min="1047" max="1280" width="9.140625" style="215"/>
    <col min="1281" max="1281" width="6.5703125" style="215" customWidth="1"/>
    <col min="1282" max="1282" width="44.140625" style="215" customWidth="1"/>
    <col min="1283" max="1284" width="10.85546875" style="215" customWidth="1"/>
    <col min="1285" max="1285" width="39.7109375" style="215" customWidth="1"/>
    <col min="1286" max="1286" width="8.7109375" style="215" customWidth="1"/>
    <col min="1287" max="1287" width="15.42578125" style="215" customWidth="1"/>
    <col min="1288" max="1288" width="17.85546875" style="215" customWidth="1"/>
    <col min="1289" max="1292" width="18.5703125" style="215" bestFit="1" customWidth="1"/>
    <col min="1293" max="1294" width="12.85546875" style="215" bestFit="1" customWidth="1"/>
    <col min="1295" max="1295" width="16.28515625" style="215" bestFit="1" customWidth="1"/>
    <col min="1296" max="1301" width="10.42578125" style="215" bestFit="1" customWidth="1"/>
    <col min="1302" max="1302" width="13" style="215" customWidth="1"/>
    <col min="1303" max="1536" width="9.140625" style="215"/>
    <col min="1537" max="1537" width="6.5703125" style="215" customWidth="1"/>
    <col min="1538" max="1538" width="44.140625" style="215" customWidth="1"/>
    <col min="1539" max="1540" width="10.85546875" style="215" customWidth="1"/>
    <col min="1541" max="1541" width="39.7109375" style="215" customWidth="1"/>
    <col min="1542" max="1542" width="8.7109375" style="215" customWidth="1"/>
    <col min="1543" max="1543" width="15.42578125" style="215" customWidth="1"/>
    <col min="1544" max="1544" width="17.85546875" style="215" customWidth="1"/>
    <col min="1545" max="1548" width="18.5703125" style="215" bestFit="1" customWidth="1"/>
    <col min="1549" max="1550" width="12.85546875" style="215" bestFit="1" customWidth="1"/>
    <col min="1551" max="1551" width="16.28515625" style="215" bestFit="1" customWidth="1"/>
    <col min="1552" max="1557" width="10.42578125" style="215" bestFit="1" customWidth="1"/>
    <col min="1558" max="1558" width="13" style="215" customWidth="1"/>
    <col min="1559" max="1792" width="9.140625" style="215"/>
    <col min="1793" max="1793" width="6.5703125" style="215" customWidth="1"/>
    <col min="1794" max="1794" width="44.140625" style="215" customWidth="1"/>
    <col min="1795" max="1796" width="10.85546875" style="215" customWidth="1"/>
    <col min="1797" max="1797" width="39.7109375" style="215" customWidth="1"/>
    <col min="1798" max="1798" width="8.7109375" style="215" customWidth="1"/>
    <col min="1799" max="1799" width="15.42578125" style="215" customWidth="1"/>
    <col min="1800" max="1800" width="17.85546875" style="215" customWidth="1"/>
    <col min="1801" max="1804" width="18.5703125" style="215" bestFit="1" customWidth="1"/>
    <col min="1805" max="1806" width="12.85546875" style="215" bestFit="1" customWidth="1"/>
    <col min="1807" max="1807" width="16.28515625" style="215" bestFit="1" customWidth="1"/>
    <col min="1808" max="1813" width="10.42578125" style="215" bestFit="1" customWidth="1"/>
    <col min="1814" max="1814" width="13" style="215" customWidth="1"/>
    <col min="1815" max="2048" width="9.140625" style="215"/>
    <col min="2049" max="2049" width="6.5703125" style="215" customWidth="1"/>
    <col min="2050" max="2050" width="44.140625" style="215" customWidth="1"/>
    <col min="2051" max="2052" width="10.85546875" style="215" customWidth="1"/>
    <col min="2053" max="2053" width="39.7109375" style="215" customWidth="1"/>
    <col min="2054" max="2054" width="8.7109375" style="215" customWidth="1"/>
    <col min="2055" max="2055" width="15.42578125" style="215" customWidth="1"/>
    <col min="2056" max="2056" width="17.85546875" style="215" customWidth="1"/>
    <col min="2057" max="2060" width="18.5703125" style="215" bestFit="1" customWidth="1"/>
    <col min="2061" max="2062" width="12.85546875" style="215" bestFit="1" customWidth="1"/>
    <col min="2063" max="2063" width="16.28515625" style="215" bestFit="1" customWidth="1"/>
    <col min="2064" max="2069" width="10.42578125" style="215" bestFit="1" customWidth="1"/>
    <col min="2070" max="2070" width="13" style="215" customWidth="1"/>
    <col min="2071" max="2304" width="9.140625" style="215"/>
    <col min="2305" max="2305" width="6.5703125" style="215" customWidth="1"/>
    <col min="2306" max="2306" width="44.140625" style="215" customWidth="1"/>
    <col min="2307" max="2308" width="10.85546875" style="215" customWidth="1"/>
    <col min="2309" max="2309" width="39.7109375" style="215" customWidth="1"/>
    <col min="2310" max="2310" width="8.7109375" style="215" customWidth="1"/>
    <col min="2311" max="2311" width="15.42578125" style="215" customWidth="1"/>
    <col min="2312" max="2312" width="17.85546875" style="215" customWidth="1"/>
    <col min="2313" max="2316" width="18.5703125" style="215" bestFit="1" customWidth="1"/>
    <col min="2317" max="2318" width="12.85546875" style="215" bestFit="1" customWidth="1"/>
    <col min="2319" max="2319" width="16.28515625" style="215" bestFit="1" customWidth="1"/>
    <col min="2320" max="2325" width="10.42578125" style="215" bestFit="1" customWidth="1"/>
    <col min="2326" max="2326" width="13" style="215" customWidth="1"/>
    <col min="2327" max="2560" width="9.140625" style="215"/>
    <col min="2561" max="2561" width="6.5703125" style="215" customWidth="1"/>
    <col min="2562" max="2562" width="44.140625" style="215" customWidth="1"/>
    <col min="2563" max="2564" width="10.85546875" style="215" customWidth="1"/>
    <col min="2565" max="2565" width="39.7109375" style="215" customWidth="1"/>
    <col min="2566" max="2566" width="8.7109375" style="215" customWidth="1"/>
    <col min="2567" max="2567" width="15.42578125" style="215" customWidth="1"/>
    <col min="2568" max="2568" width="17.85546875" style="215" customWidth="1"/>
    <col min="2569" max="2572" width="18.5703125" style="215" bestFit="1" customWidth="1"/>
    <col min="2573" max="2574" width="12.85546875" style="215" bestFit="1" customWidth="1"/>
    <col min="2575" max="2575" width="16.28515625" style="215" bestFit="1" customWidth="1"/>
    <col min="2576" max="2581" width="10.42578125" style="215" bestFit="1" customWidth="1"/>
    <col min="2582" max="2582" width="13" style="215" customWidth="1"/>
    <col min="2583" max="2816" width="9.140625" style="215"/>
    <col min="2817" max="2817" width="6.5703125" style="215" customWidth="1"/>
    <col min="2818" max="2818" width="44.140625" style="215" customWidth="1"/>
    <col min="2819" max="2820" width="10.85546875" style="215" customWidth="1"/>
    <col min="2821" max="2821" width="39.7109375" style="215" customWidth="1"/>
    <col min="2822" max="2822" width="8.7109375" style="215" customWidth="1"/>
    <col min="2823" max="2823" width="15.42578125" style="215" customWidth="1"/>
    <col min="2824" max="2824" width="17.85546875" style="215" customWidth="1"/>
    <col min="2825" max="2828" width="18.5703125" style="215" bestFit="1" customWidth="1"/>
    <col min="2829" max="2830" width="12.85546875" style="215" bestFit="1" customWidth="1"/>
    <col min="2831" max="2831" width="16.28515625" style="215" bestFit="1" customWidth="1"/>
    <col min="2832" max="2837" width="10.42578125" style="215" bestFit="1" customWidth="1"/>
    <col min="2838" max="2838" width="13" style="215" customWidth="1"/>
    <col min="2839" max="3072" width="9.140625" style="215"/>
    <col min="3073" max="3073" width="6.5703125" style="215" customWidth="1"/>
    <col min="3074" max="3074" width="44.140625" style="215" customWidth="1"/>
    <col min="3075" max="3076" width="10.85546875" style="215" customWidth="1"/>
    <col min="3077" max="3077" width="39.7109375" style="215" customWidth="1"/>
    <col min="3078" max="3078" width="8.7109375" style="215" customWidth="1"/>
    <col min="3079" max="3079" width="15.42578125" style="215" customWidth="1"/>
    <col min="3080" max="3080" width="17.85546875" style="215" customWidth="1"/>
    <col min="3081" max="3084" width="18.5703125" style="215" bestFit="1" customWidth="1"/>
    <col min="3085" max="3086" width="12.85546875" style="215" bestFit="1" customWidth="1"/>
    <col min="3087" max="3087" width="16.28515625" style="215" bestFit="1" customWidth="1"/>
    <col min="3088" max="3093" width="10.42578125" style="215" bestFit="1" customWidth="1"/>
    <col min="3094" max="3094" width="13" style="215" customWidth="1"/>
    <col min="3095" max="3328" width="9.140625" style="215"/>
    <col min="3329" max="3329" width="6.5703125" style="215" customWidth="1"/>
    <col min="3330" max="3330" width="44.140625" style="215" customWidth="1"/>
    <col min="3331" max="3332" width="10.85546875" style="215" customWidth="1"/>
    <col min="3333" max="3333" width="39.7109375" style="215" customWidth="1"/>
    <col min="3334" max="3334" width="8.7109375" style="215" customWidth="1"/>
    <col min="3335" max="3335" width="15.42578125" style="215" customWidth="1"/>
    <col min="3336" max="3336" width="17.85546875" style="215" customWidth="1"/>
    <col min="3337" max="3340" width="18.5703125" style="215" bestFit="1" customWidth="1"/>
    <col min="3341" max="3342" width="12.85546875" style="215" bestFit="1" customWidth="1"/>
    <col min="3343" max="3343" width="16.28515625" style="215" bestFit="1" customWidth="1"/>
    <col min="3344" max="3349" width="10.42578125" style="215" bestFit="1" customWidth="1"/>
    <col min="3350" max="3350" width="13" style="215" customWidth="1"/>
    <col min="3351" max="3584" width="9.140625" style="215"/>
    <col min="3585" max="3585" width="6.5703125" style="215" customWidth="1"/>
    <col min="3586" max="3586" width="44.140625" style="215" customWidth="1"/>
    <col min="3587" max="3588" width="10.85546875" style="215" customWidth="1"/>
    <col min="3589" max="3589" width="39.7109375" style="215" customWidth="1"/>
    <col min="3590" max="3590" width="8.7109375" style="215" customWidth="1"/>
    <col min="3591" max="3591" width="15.42578125" style="215" customWidth="1"/>
    <col min="3592" max="3592" width="17.85546875" style="215" customWidth="1"/>
    <col min="3593" max="3596" width="18.5703125" style="215" bestFit="1" customWidth="1"/>
    <col min="3597" max="3598" width="12.85546875" style="215" bestFit="1" customWidth="1"/>
    <col min="3599" max="3599" width="16.28515625" style="215" bestFit="1" customWidth="1"/>
    <col min="3600" max="3605" width="10.42578125" style="215" bestFit="1" customWidth="1"/>
    <col min="3606" max="3606" width="13" style="215" customWidth="1"/>
    <col min="3607" max="3840" width="9.140625" style="215"/>
    <col min="3841" max="3841" width="6.5703125" style="215" customWidth="1"/>
    <col min="3842" max="3842" width="44.140625" style="215" customWidth="1"/>
    <col min="3843" max="3844" width="10.85546875" style="215" customWidth="1"/>
    <col min="3845" max="3845" width="39.7109375" style="215" customWidth="1"/>
    <col min="3846" max="3846" width="8.7109375" style="215" customWidth="1"/>
    <col min="3847" max="3847" width="15.42578125" style="215" customWidth="1"/>
    <col min="3848" max="3848" width="17.85546875" style="215" customWidth="1"/>
    <col min="3849" max="3852" width="18.5703125" style="215" bestFit="1" customWidth="1"/>
    <col min="3853" max="3854" width="12.85546875" style="215" bestFit="1" customWidth="1"/>
    <col min="3855" max="3855" width="16.28515625" style="215" bestFit="1" customWidth="1"/>
    <col min="3856" max="3861" width="10.42578125" style="215" bestFit="1" customWidth="1"/>
    <col min="3862" max="3862" width="13" style="215" customWidth="1"/>
    <col min="3863" max="4096" width="9.140625" style="215"/>
    <col min="4097" max="4097" width="6.5703125" style="215" customWidth="1"/>
    <col min="4098" max="4098" width="44.140625" style="215" customWidth="1"/>
    <col min="4099" max="4100" width="10.85546875" style="215" customWidth="1"/>
    <col min="4101" max="4101" width="39.7109375" style="215" customWidth="1"/>
    <col min="4102" max="4102" width="8.7109375" style="215" customWidth="1"/>
    <col min="4103" max="4103" width="15.42578125" style="215" customWidth="1"/>
    <col min="4104" max="4104" width="17.85546875" style="215" customWidth="1"/>
    <col min="4105" max="4108" width="18.5703125" style="215" bestFit="1" customWidth="1"/>
    <col min="4109" max="4110" width="12.85546875" style="215" bestFit="1" customWidth="1"/>
    <col min="4111" max="4111" width="16.28515625" style="215" bestFit="1" customWidth="1"/>
    <col min="4112" max="4117" width="10.42578125" style="215" bestFit="1" customWidth="1"/>
    <col min="4118" max="4118" width="13" style="215" customWidth="1"/>
    <col min="4119" max="4352" width="9.140625" style="215"/>
    <col min="4353" max="4353" width="6.5703125" style="215" customWidth="1"/>
    <col min="4354" max="4354" width="44.140625" style="215" customWidth="1"/>
    <col min="4355" max="4356" width="10.85546875" style="215" customWidth="1"/>
    <col min="4357" max="4357" width="39.7109375" style="215" customWidth="1"/>
    <col min="4358" max="4358" width="8.7109375" style="215" customWidth="1"/>
    <col min="4359" max="4359" width="15.42578125" style="215" customWidth="1"/>
    <col min="4360" max="4360" width="17.85546875" style="215" customWidth="1"/>
    <col min="4361" max="4364" width="18.5703125" style="215" bestFit="1" customWidth="1"/>
    <col min="4365" max="4366" width="12.85546875" style="215" bestFit="1" customWidth="1"/>
    <col min="4367" max="4367" width="16.28515625" style="215" bestFit="1" customWidth="1"/>
    <col min="4368" max="4373" width="10.42578125" style="215" bestFit="1" customWidth="1"/>
    <col min="4374" max="4374" width="13" style="215" customWidth="1"/>
    <col min="4375" max="4608" width="9.140625" style="215"/>
    <col min="4609" max="4609" width="6.5703125" style="215" customWidth="1"/>
    <col min="4610" max="4610" width="44.140625" style="215" customWidth="1"/>
    <col min="4611" max="4612" width="10.85546875" style="215" customWidth="1"/>
    <col min="4613" max="4613" width="39.7109375" style="215" customWidth="1"/>
    <col min="4614" max="4614" width="8.7109375" style="215" customWidth="1"/>
    <col min="4615" max="4615" width="15.42578125" style="215" customWidth="1"/>
    <col min="4616" max="4616" width="17.85546875" style="215" customWidth="1"/>
    <col min="4617" max="4620" width="18.5703125" style="215" bestFit="1" customWidth="1"/>
    <col min="4621" max="4622" width="12.85546875" style="215" bestFit="1" customWidth="1"/>
    <col min="4623" max="4623" width="16.28515625" style="215" bestFit="1" customWidth="1"/>
    <col min="4624" max="4629" width="10.42578125" style="215" bestFit="1" customWidth="1"/>
    <col min="4630" max="4630" width="13" style="215" customWidth="1"/>
    <col min="4631" max="4864" width="9.140625" style="215"/>
    <col min="4865" max="4865" width="6.5703125" style="215" customWidth="1"/>
    <col min="4866" max="4866" width="44.140625" style="215" customWidth="1"/>
    <col min="4867" max="4868" width="10.85546875" style="215" customWidth="1"/>
    <col min="4869" max="4869" width="39.7109375" style="215" customWidth="1"/>
    <col min="4870" max="4870" width="8.7109375" style="215" customWidth="1"/>
    <col min="4871" max="4871" width="15.42578125" style="215" customWidth="1"/>
    <col min="4872" max="4872" width="17.85546875" style="215" customWidth="1"/>
    <col min="4873" max="4876" width="18.5703125" style="215" bestFit="1" customWidth="1"/>
    <col min="4877" max="4878" width="12.85546875" style="215" bestFit="1" customWidth="1"/>
    <col min="4879" max="4879" width="16.28515625" style="215" bestFit="1" customWidth="1"/>
    <col min="4880" max="4885" width="10.42578125" style="215" bestFit="1" customWidth="1"/>
    <col min="4886" max="4886" width="13" style="215" customWidth="1"/>
    <col min="4887" max="5120" width="9.140625" style="215"/>
    <col min="5121" max="5121" width="6.5703125" style="215" customWidth="1"/>
    <col min="5122" max="5122" width="44.140625" style="215" customWidth="1"/>
    <col min="5123" max="5124" width="10.85546875" style="215" customWidth="1"/>
    <col min="5125" max="5125" width="39.7109375" style="215" customWidth="1"/>
    <col min="5126" max="5126" width="8.7109375" style="215" customWidth="1"/>
    <col min="5127" max="5127" width="15.42578125" style="215" customWidth="1"/>
    <col min="5128" max="5128" width="17.85546875" style="215" customWidth="1"/>
    <col min="5129" max="5132" width="18.5703125" style="215" bestFit="1" customWidth="1"/>
    <col min="5133" max="5134" width="12.85546875" style="215" bestFit="1" customWidth="1"/>
    <col min="5135" max="5135" width="16.28515625" style="215" bestFit="1" customWidth="1"/>
    <col min="5136" max="5141" width="10.42578125" style="215" bestFit="1" customWidth="1"/>
    <col min="5142" max="5142" width="13" style="215" customWidth="1"/>
    <col min="5143" max="5376" width="9.140625" style="215"/>
    <col min="5377" max="5377" width="6.5703125" style="215" customWidth="1"/>
    <col min="5378" max="5378" width="44.140625" style="215" customWidth="1"/>
    <col min="5379" max="5380" width="10.85546875" style="215" customWidth="1"/>
    <col min="5381" max="5381" width="39.7109375" style="215" customWidth="1"/>
    <col min="5382" max="5382" width="8.7109375" style="215" customWidth="1"/>
    <col min="5383" max="5383" width="15.42578125" style="215" customWidth="1"/>
    <col min="5384" max="5384" width="17.85546875" style="215" customWidth="1"/>
    <col min="5385" max="5388" width="18.5703125" style="215" bestFit="1" customWidth="1"/>
    <col min="5389" max="5390" width="12.85546875" style="215" bestFit="1" customWidth="1"/>
    <col min="5391" max="5391" width="16.28515625" style="215" bestFit="1" customWidth="1"/>
    <col min="5392" max="5397" width="10.42578125" style="215" bestFit="1" customWidth="1"/>
    <col min="5398" max="5398" width="13" style="215" customWidth="1"/>
    <col min="5399" max="5632" width="9.140625" style="215"/>
    <col min="5633" max="5633" width="6.5703125" style="215" customWidth="1"/>
    <col min="5634" max="5634" width="44.140625" style="215" customWidth="1"/>
    <col min="5635" max="5636" width="10.85546875" style="215" customWidth="1"/>
    <col min="5637" max="5637" width="39.7109375" style="215" customWidth="1"/>
    <col min="5638" max="5638" width="8.7109375" style="215" customWidth="1"/>
    <col min="5639" max="5639" width="15.42578125" style="215" customWidth="1"/>
    <col min="5640" max="5640" width="17.85546875" style="215" customWidth="1"/>
    <col min="5641" max="5644" width="18.5703125" style="215" bestFit="1" customWidth="1"/>
    <col min="5645" max="5646" width="12.85546875" style="215" bestFit="1" customWidth="1"/>
    <col min="5647" max="5647" width="16.28515625" style="215" bestFit="1" customWidth="1"/>
    <col min="5648" max="5653" width="10.42578125" style="215" bestFit="1" customWidth="1"/>
    <col min="5654" max="5654" width="13" style="215" customWidth="1"/>
    <col min="5655" max="5888" width="9.140625" style="215"/>
    <col min="5889" max="5889" width="6.5703125" style="215" customWidth="1"/>
    <col min="5890" max="5890" width="44.140625" style="215" customWidth="1"/>
    <col min="5891" max="5892" width="10.85546875" style="215" customWidth="1"/>
    <col min="5893" max="5893" width="39.7109375" style="215" customWidth="1"/>
    <col min="5894" max="5894" width="8.7109375" style="215" customWidth="1"/>
    <col min="5895" max="5895" width="15.42578125" style="215" customWidth="1"/>
    <col min="5896" max="5896" width="17.85546875" style="215" customWidth="1"/>
    <col min="5897" max="5900" width="18.5703125" style="215" bestFit="1" customWidth="1"/>
    <col min="5901" max="5902" width="12.85546875" style="215" bestFit="1" customWidth="1"/>
    <col min="5903" max="5903" width="16.28515625" style="215" bestFit="1" customWidth="1"/>
    <col min="5904" max="5909" width="10.42578125" style="215" bestFit="1" customWidth="1"/>
    <col min="5910" max="5910" width="13" style="215" customWidth="1"/>
    <col min="5911" max="6144" width="9.140625" style="215"/>
    <col min="6145" max="6145" width="6.5703125" style="215" customWidth="1"/>
    <col min="6146" max="6146" width="44.140625" style="215" customWidth="1"/>
    <col min="6147" max="6148" width="10.85546875" style="215" customWidth="1"/>
    <col min="6149" max="6149" width="39.7109375" style="215" customWidth="1"/>
    <col min="6150" max="6150" width="8.7109375" style="215" customWidth="1"/>
    <col min="6151" max="6151" width="15.42578125" style="215" customWidth="1"/>
    <col min="6152" max="6152" width="17.85546875" style="215" customWidth="1"/>
    <col min="6153" max="6156" width="18.5703125" style="215" bestFit="1" customWidth="1"/>
    <col min="6157" max="6158" width="12.85546875" style="215" bestFit="1" customWidth="1"/>
    <col min="6159" max="6159" width="16.28515625" style="215" bestFit="1" customWidth="1"/>
    <col min="6160" max="6165" width="10.42578125" style="215" bestFit="1" customWidth="1"/>
    <col min="6166" max="6166" width="13" style="215" customWidth="1"/>
    <col min="6167" max="6400" width="9.140625" style="215"/>
    <col min="6401" max="6401" width="6.5703125" style="215" customWidth="1"/>
    <col min="6402" max="6402" width="44.140625" style="215" customWidth="1"/>
    <col min="6403" max="6404" width="10.85546875" style="215" customWidth="1"/>
    <col min="6405" max="6405" width="39.7109375" style="215" customWidth="1"/>
    <col min="6406" max="6406" width="8.7109375" style="215" customWidth="1"/>
    <col min="6407" max="6407" width="15.42578125" style="215" customWidth="1"/>
    <col min="6408" max="6408" width="17.85546875" style="215" customWidth="1"/>
    <col min="6409" max="6412" width="18.5703125" style="215" bestFit="1" customWidth="1"/>
    <col min="6413" max="6414" width="12.85546875" style="215" bestFit="1" customWidth="1"/>
    <col min="6415" max="6415" width="16.28515625" style="215" bestFit="1" customWidth="1"/>
    <col min="6416" max="6421" width="10.42578125" style="215" bestFit="1" customWidth="1"/>
    <col min="6422" max="6422" width="13" style="215" customWidth="1"/>
    <col min="6423" max="6656" width="9.140625" style="215"/>
    <col min="6657" max="6657" width="6.5703125" style="215" customWidth="1"/>
    <col min="6658" max="6658" width="44.140625" style="215" customWidth="1"/>
    <col min="6659" max="6660" width="10.85546875" style="215" customWidth="1"/>
    <col min="6661" max="6661" width="39.7109375" style="215" customWidth="1"/>
    <col min="6662" max="6662" width="8.7109375" style="215" customWidth="1"/>
    <col min="6663" max="6663" width="15.42578125" style="215" customWidth="1"/>
    <col min="6664" max="6664" width="17.85546875" style="215" customWidth="1"/>
    <col min="6665" max="6668" width="18.5703125" style="215" bestFit="1" customWidth="1"/>
    <col min="6669" max="6670" width="12.85546875" style="215" bestFit="1" customWidth="1"/>
    <col min="6671" max="6671" width="16.28515625" style="215" bestFit="1" customWidth="1"/>
    <col min="6672" max="6677" width="10.42578125" style="215" bestFit="1" customWidth="1"/>
    <col min="6678" max="6678" width="13" style="215" customWidth="1"/>
    <col min="6679" max="6912" width="9.140625" style="215"/>
    <col min="6913" max="6913" width="6.5703125" style="215" customWidth="1"/>
    <col min="6914" max="6914" width="44.140625" style="215" customWidth="1"/>
    <col min="6915" max="6916" width="10.85546875" style="215" customWidth="1"/>
    <col min="6917" max="6917" width="39.7109375" style="215" customWidth="1"/>
    <col min="6918" max="6918" width="8.7109375" style="215" customWidth="1"/>
    <col min="6919" max="6919" width="15.42578125" style="215" customWidth="1"/>
    <col min="6920" max="6920" width="17.85546875" style="215" customWidth="1"/>
    <col min="6921" max="6924" width="18.5703125" style="215" bestFit="1" customWidth="1"/>
    <col min="6925" max="6926" width="12.85546875" style="215" bestFit="1" customWidth="1"/>
    <col min="6927" max="6927" width="16.28515625" style="215" bestFit="1" customWidth="1"/>
    <col min="6928" max="6933" width="10.42578125" style="215" bestFit="1" customWidth="1"/>
    <col min="6934" max="6934" width="13" style="215" customWidth="1"/>
    <col min="6935" max="7168" width="9.140625" style="215"/>
    <col min="7169" max="7169" width="6.5703125" style="215" customWidth="1"/>
    <col min="7170" max="7170" width="44.140625" style="215" customWidth="1"/>
    <col min="7171" max="7172" width="10.85546875" style="215" customWidth="1"/>
    <col min="7173" max="7173" width="39.7109375" style="215" customWidth="1"/>
    <col min="7174" max="7174" width="8.7109375" style="215" customWidth="1"/>
    <col min="7175" max="7175" width="15.42578125" style="215" customWidth="1"/>
    <col min="7176" max="7176" width="17.85546875" style="215" customWidth="1"/>
    <col min="7177" max="7180" width="18.5703125" style="215" bestFit="1" customWidth="1"/>
    <col min="7181" max="7182" width="12.85546875" style="215" bestFit="1" customWidth="1"/>
    <col min="7183" max="7183" width="16.28515625" style="215" bestFit="1" customWidth="1"/>
    <col min="7184" max="7189" width="10.42578125" style="215" bestFit="1" customWidth="1"/>
    <col min="7190" max="7190" width="13" style="215" customWidth="1"/>
    <col min="7191" max="7424" width="9.140625" style="215"/>
    <col min="7425" max="7425" width="6.5703125" style="215" customWidth="1"/>
    <col min="7426" max="7426" width="44.140625" style="215" customWidth="1"/>
    <col min="7427" max="7428" width="10.85546875" style="215" customWidth="1"/>
    <col min="7429" max="7429" width="39.7109375" style="215" customWidth="1"/>
    <col min="7430" max="7430" width="8.7109375" style="215" customWidth="1"/>
    <col min="7431" max="7431" width="15.42578125" style="215" customWidth="1"/>
    <col min="7432" max="7432" width="17.85546875" style="215" customWidth="1"/>
    <col min="7433" max="7436" width="18.5703125" style="215" bestFit="1" customWidth="1"/>
    <col min="7437" max="7438" width="12.85546875" style="215" bestFit="1" customWidth="1"/>
    <col min="7439" max="7439" width="16.28515625" style="215" bestFit="1" customWidth="1"/>
    <col min="7440" max="7445" width="10.42578125" style="215" bestFit="1" customWidth="1"/>
    <col min="7446" max="7446" width="13" style="215" customWidth="1"/>
    <col min="7447" max="7680" width="9.140625" style="215"/>
    <col min="7681" max="7681" width="6.5703125" style="215" customWidth="1"/>
    <col min="7682" max="7682" width="44.140625" style="215" customWidth="1"/>
    <col min="7683" max="7684" width="10.85546875" style="215" customWidth="1"/>
    <col min="7685" max="7685" width="39.7109375" style="215" customWidth="1"/>
    <col min="7686" max="7686" width="8.7109375" style="215" customWidth="1"/>
    <col min="7687" max="7687" width="15.42578125" style="215" customWidth="1"/>
    <col min="7688" max="7688" width="17.85546875" style="215" customWidth="1"/>
    <col min="7689" max="7692" width="18.5703125" style="215" bestFit="1" customWidth="1"/>
    <col min="7693" max="7694" width="12.85546875" style="215" bestFit="1" customWidth="1"/>
    <col min="7695" max="7695" width="16.28515625" style="215" bestFit="1" customWidth="1"/>
    <col min="7696" max="7701" width="10.42578125" style="215" bestFit="1" customWidth="1"/>
    <col min="7702" max="7702" width="13" style="215" customWidth="1"/>
    <col min="7703" max="7936" width="9.140625" style="215"/>
    <col min="7937" max="7937" width="6.5703125" style="215" customWidth="1"/>
    <col min="7938" max="7938" width="44.140625" style="215" customWidth="1"/>
    <col min="7939" max="7940" width="10.85546875" style="215" customWidth="1"/>
    <col min="7941" max="7941" width="39.7109375" style="215" customWidth="1"/>
    <col min="7942" max="7942" width="8.7109375" style="215" customWidth="1"/>
    <col min="7943" max="7943" width="15.42578125" style="215" customWidth="1"/>
    <col min="7944" max="7944" width="17.85546875" style="215" customWidth="1"/>
    <col min="7945" max="7948" width="18.5703125" style="215" bestFit="1" customWidth="1"/>
    <col min="7949" max="7950" width="12.85546875" style="215" bestFit="1" customWidth="1"/>
    <col min="7951" max="7951" width="16.28515625" style="215" bestFit="1" customWidth="1"/>
    <col min="7952" max="7957" width="10.42578125" style="215" bestFit="1" customWidth="1"/>
    <col min="7958" max="7958" width="13" style="215" customWidth="1"/>
    <col min="7959" max="8192" width="9.140625" style="215"/>
    <col min="8193" max="8193" width="6.5703125" style="215" customWidth="1"/>
    <col min="8194" max="8194" width="44.140625" style="215" customWidth="1"/>
    <col min="8195" max="8196" width="10.85546875" style="215" customWidth="1"/>
    <col min="8197" max="8197" width="39.7109375" style="215" customWidth="1"/>
    <col min="8198" max="8198" width="8.7109375" style="215" customWidth="1"/>
    <col min="8199" max="8199" width="15.42578125" style="215" customWidth="1"/>
    <col min="8200" max="8200" width="17.85546875" style="215" customWidth="1"/>
    <col min="8201" max="8204" width="18.5703125" style="215" bestFit="1" customWidth="1"/>
    <col min="8205" max="8206" width="12.85546875" style="215" bestFit="1" customWidth="1"/>
    <col min="8207" max="8207" width="16.28515625" style="215" bestFit="1" customWidth="1"/>
    <col min="8208" max="8213" width="10.42578125" style="215" bestFit="1" customWidth="1"/>
    <col min="8214" max="8214" width="13" style="215" customWidth="1"/>
    <col min="8215" max="8448" width="9.140625" style="215"/>
    <col min="8449" max="8449" width="6.5703125" style="215" customWidth="1"/>
    <col min="8450" max="8450" width="44.140625" style="215" customWidth="1"/>
    <col min="8451" max="8452" width="10.85546875" style="215" customWidth="1"/>
    <col min="8453" max="8453" width="39.7109375" style="215" customWidth="1"/>
    <col min="8454" max="8454" width="8.7109375" style="215" customWidth="1"/>
    <col min="8455" max="8455" width="15.42578125" style="215" customWidth="1"/>
    <col min="8456" max="8456" width="17.85546875" style="215" customWidth="1"/>
    <col min="8457" max="8460" width="18.5703125" style="215" bestFit="1" customWidth="1"/>
    <col min="8461" max="8462" width="12.85546875" style="215" bestFit="1" customWidth="1"/>
    <col min="8463" max="8463" width="16.28515625" style="215" bestFit="1" customWidth="1"/>
    <col min="8464" max="8469" width="10.42578125" style="215" bestFit="1" customWidth="1"/>
    <col min="8470" max="8470" width="13" style="215" customWidth="1"/>
    <col min="8471" max="8704" width="9.140625" style="215"/>
    <col min="8705" max="8705" width="6.5703125" style="215" customWidth="1"/>
    <col min="8706" max="8706" width="44.140625" style="215" customWidth="1"/>
    <col min="8707" max="8708" width="10.85546875" style="215" customWidth="1"/>
    <col min="8709" max="8709" width="39.7109375" style="215" customWidth="1"/>
    <col min="8710" max="8710" width="8.7109375" style="215" customWidth="1"/>
    <col min="8711" max="8711" width="15.42578125" style="215" customWidth="1"/>
    <col min="8712" max="8712" width="17.85546875" style="215" customWidth="1"/>
    <col min="8713" max="8716" width="18.5703125" style="215" bestFit="1" customWidth="1"/>
    <col min="8717" max="8718" width="12.85546875" style="215" bestFit="1" customWidth="1"/>
    <col min="8719" max="8719" width="16.28515625" style="215" bestFit="1" customWidth="1"/>
    <col min="8720" max="8725" width="10.42578125" style="215" bestFit="1" customWidth="1"/>
    <col min="8726" max="8726" width="13" style="215" customWidth="1"/>
    <col min="8727" max="8960" width="9.140625" style="215"/>
    <col min="8961" max="8961" width="6.5703125" style="215" customWidth="1"/>
    <col min="8962" max="8962" width="44.140625" style="215" customWidth="1"/>
    <col min="8963" max="8964" width="10.85546875" style="215" customWidth="1"/>
    <col min="8965" max="8965" width="39.7109375" style="215" customWidth="1"/>
    <col min="8966" max="8966" width="8.7109375" style="215" customWidth="1"/>
    <col min="8967" max="8967" width="15.42578125" style="215" customWidth="1"/>
    <col min="8968" max="8968" width="17.85546875" style="215" customWidth="1"/>
    <col min="8969" max="8972" width="18.5703125" style="215" bestFit="1" customWidth="1"/>
    <col min="8973" max="8974" width="12.85546875" style="215" bestFit="1" customWidth="1"/>
    <col min="8975" max="8975" width="16.28515625" style="215" bestFit="1" customWidth="1"/>
    <col min="8976" max="8981" width="10.42578125" style="215" bestFit="1" customWidth="1"/>
    <col min="8982" max="8982" width="13" style="215" customWidth="1"/>
    <col min="8983" max="9216" width="9.140625" style="215"/>
    <col min="9217" max="9217" width="6.5703125" style="215" customWidth="1"/>
    <col min="9218" max="9218" width="44.140625" style="215" customWidth="1"/>
    <col min="9219" max="9220" width="10.85546875" style="215" customWidth="1"/>
    <col min="9221" max="9221" width="39.7109375" style="215" customWidth="1"/>
    <col min="9222" max="9222" width="8.7109375" style="215" customWidth="1"/>
    <col min="9223" max="9223" width="15.42578125" style="215" customWidth="1"/>
    <col min="9224" max="9224" width="17.85546875" style="215" customWidth="1"/>
    <col min="9225" max="9228" width="18.5703125" style="215" bestFit="1" customWidth="1"/>
    <col min="9229" max="9230" width="12.85546875" style="215" bestFit="1" customWidth="1"/>
    <col min="9231" max="9231" width="16.28515625" style="215" bestFit="1" customWidth="1"/>
    <col min="9232" max="9237" width="10.42578125" style="215" bestFit="1" customWidth="1"/>
    <col min="9238" max="9238" width="13" style="215" customWidth="1"/>
    <col min="9239" max="9472" width="9.140625" style="215"/>
    <col min="9473" max="9473" width="6.5703125" style="215" customWidth="1"/>
    <col min="9474" max="9474" width="44.140625" style="215" customWidth="1"/>
    <col min="9475" max="9476" width="10.85546875" style="215" customWidth="1"/>
    <col min="9477" max="9477" width="39.7109375" style="215" customWidth="1"/>
    <col min="9478" max="9478" width="8.7109375" style="215" customWidth="1"/>
    <col min="9479" max="9479" width="15.42578125" style="215" customWidth="1"/>
    <col min="9480" max="9480" width="17.85546875" style="215" customWidth="1"/>
    <col min="9481" max="9484" width="18.5703125" style="215" bestFit="1" customWidth="1"/>
    <col min="9485" max="9486" width="12.85546875" style="215" bestFit="1" customWidth="1"/>
    <col min="9487" max="9487" width="16.28515625" style="215" bestFit="1" customWidth="1"/>
    <col min="9488" max="9493" width="10.42578125" style="215" bestFit="1" customWidth="1"/>
    <col min="9494" max="9494" width="13" style="215" customWidth="1"/>
    <col min="9495" max="9728" width="9.140625" style="215"/>
    <col min="9729" max="9729" width="6.5703125" style="215" customWidth="1"/>
    <col min="9730" max="9730" width="44.140625" style="215" customWidth="1"/>
    <col min="9731" max="9732" width="10.85546875" style="215" customWidth="1"/>
    <col min="9733" max="9733" width="39.7109375" style="215" customWidth="1"/>
    <col min="9734" max="9734" width="8.7109375" style="215" customWidth="1"/>
    <col min="9735" max="9735" width="15.42578125" style="215" customWidth="1"/>
    <col min="9736" max="9736" width="17.85546875" style="215" customWidth="1"/>
    <col min="9737" max="9740" width="18.5703125" style="215" bestFit="1" customWidth="1"/>
    <col min="9741" max="9742" width="12.85546875" style="215" bestFit="1" customWidth="1"/>
    <col min="9743" max="9743" width="16.28515625" style="215" bestFit="1" customWidth="1"/>
    <col min="9744" max="9749" width="10.42578125" style="215" bestFit="1" customWidth="1"/>
    <col min="9750" max="9750" width="13" style="215" customWidth="1"/>
    <col min="9751" max="9984" width="9.140625" style="215"/>
    <col min="9985" max="9985" width="6.5703125" style="215" customWidth="1"/>
    <col min="9986" max="9986" width="44.140625" style="215" customWidth="1"/>
    <col min="9987" max="9988" width="10.85546875" style="215" customWidth="1"/>
    <col min="9989" max="9989" width="39.7109375" style="215" customWidth="1"/>
    <col min="9990" max="9990" width="8.7109375" style="215" customWidth="1"/>
    <col min="9991" max="9991" width="15.42578125" style="215" customWidth="1"/>
    <col min="9992" max="9992" width="17.85546875" style="215" customWidth="1"/>
    <col min="9993" max="9996" width="18.5703125" style="215" bestFit="1" customWidth="1"/>
    <col min="9997" max="9998" width="12.85546875" style="215" bestFit="1" customWidth="1"/>
    <col min="9999" max="9999" width="16.28515625" style="215" bestFit="1" customWidth="1"/>
    <col min="10000" max="10005" width="10.42578125" style="215" bestFit="1" customWidth="1"/>
    <col min="10006" max="10006" width="13" style="215" customWidth="1"/>
    <col min="10007" max="10240" width="9.140625" style="215"/>
    <col min="10241" max="10241" width="6.5703125" style="215" customWidth="1"/>
    <col min="10242" max="10242" width="44.140625" style="215" customWidth="1"/>
    <col min="10243" max="10244" width="10.85546875" style="215" customWidth="1"/>
    <col min="10245" max="10245" width="39.7109375" style="215" customWidth="1"/>
    <col min="10246" max="10246" width="8.7109375" style="215" customWidth="1"/>
    <col min="10247" max="10247" width="15.42578125" style="215" customWidth="1"/>
    <col min="10248" max="10248" width="17.85546875" style="215" customWidth="1"/>
    <col min="10249" max="10252" width="18.5703125" style="215" bestFit="1" customWidth="1"/>
    <col min="10253" max="10254" width="12.85546875" style="215" bestFit="1" customWidth="1"/>
    <col min="10255" max="10255" width="16.28515625" style="215" bestFit="1" customWidth="1"/>
    <col min="10256" max="10261" width="10.42578125" style="215" bestFit="1" customWidth="1"/>
    <col min="10262" max="10262" width="13" style="215" customWidth="1"/>
    <col min="10263" max="10496" width="9.140625" style="215"/>
    <col min="10497" max="10497" width="6.5703125" style="215" customWidth="1"/>
    <col min="10498" max="10498" width="44.140625" style="215" customWidth="1"/>
    <col min="10499" max="10500" width="10.85546875" style="215" customWidth="1"/>
    <col min="10501" max="10501" width="39.7109375" style="215" customWidth="1"/>
    <col min="10502" max="10502" width="8.7109375" style="215" customWidth="1"/>
    <col min="10503" max="10503" width="15.42578125" style="215" customWidth="1"/>
    <col min="10504" max="10504" width="17.85546875" style="215" customWidth="1"/>
    <col min="10505" max="10508" width="18.5703125" style="215" bestFit="1" customWidth="1"/>
    <col min="10509" max="10510" width="12.85546875" style="215" bestFit="1" customWidth="1"/>
    <col min="10511" max="10511" width="16.28515625" style="215" bestFit="1" customWidth="1"/>
    <col min="10512" max="10517" width="10.42578125" style="215" bestFit="1" customWidth="1"/>
    <col min="10518" max="10518" width="13" style="215" customWidth="1"/>
    <col min="10519" max="10752" width="9.140625" style="215"/>
    <col min="10753" max="10753" width="6.5703125" style="215" customWidth="1"/>
    <col min="10754" max="10754" width="44.140625" style="215" customWidth="1"/>
    <col min="10755" max="10756" width="10.85546875" style="215" customWidth="1"/>
    <col min="10757" max="10757" width="39.7109375" style="215" customWidth="1"/>
    <col min="10758" max="10758" width="8.7109375" style="215" customWidth="1"/>
    <col min="10759" max="10759" width="15.42578125" style="215" customWidth="1"/>
    <col min="10760" max="10760" width="17.85546875" style="215" customWidth="1"/>
    <col min="10761" max="10764" width="18.5703125" style="215" bestFit="1" customWidth="1"/>
    <col min="10765" max="10766" width="12.85546875" style="215" bestFit="1" customWidth="1"/>
    <col min="10767" max="10767" width="16.28515625" style="215" bestFit="1" customWidth="1"/>
    <col min="10768" max="10773" width="10.42578125" style="215" bestFit="1" customWidth="1"/>
    <col min="10774" max="10774" width="13" style="215" customWidth="1"/>
    <col min="10775" max="11008" width="9.140625" style="215"/>
    <col min="11009" max="11009" width="6.5703125" style="215" customWidth="1"/>
    <col min="11010" max="11010" width="44.140625" style="215" customWidth="1"/>
    <col min="11011" max="11012" width="10.85546875" style="215" customWidth="1"/>
    <col min="11013" max="11013" width="39.7109375" style="215" customWidth="1"/>
    <col min="11014" max="11014" width="8.7109375" style="215" customWidth="1"/>
    <col min="11015" max="11015" width="15.42578125" style="215" customWidth="1"/>
    <col min="11016" max="11016" width="17.85546875" style="215" customWidth="1"/>
    <col min="11017" max="11020" width="18.5703125" style="215" bestFit="1" customWidth="1"/>
    <col min="11021" max="11022" width="12.85546875" style="215" bestFit="1" customWidth="1"/>
    <col min="11023" max="11023" width="16.28515625" style="215" bestFit="1" customWidth="1"/>
    <col min="11024" max="11029" width="10.42578125" style="215" bestFit="1" customWidth="1"/>
    <col min="11030" max="11030" width="13" style="215" customWidth="1"/>
    <col min="11031" max="11264" width="9.140625" style="215"/>
    <col min="11265" max="11265" width="6.5703125" style="215" customWidth="1"/>
    <col min="11266" max="11266" width="44.140625" style="215" customWidth="1"/>
    <col min="11267" max="11268" width="10.85546875" style="215" customWidth="1"/>
    <col min="11269" max="11269" width="39.7109375" style="215" customWidth="1"/>
    <col min="11270" max="11270" width="8.7109375" style="215" customWidth="1"/>
    <col min="11271" max="11271" width="15.42578125" style="215" customWidth="1"/>
    <col min="11272" max="11272" width="17.85546875" style="215" customWidth="1"/>
    <col min="11273" max="11276" width="18.5703125" style="215" bestFit="1" customWidth="1"/>
    <col min="11277" max="11278" width="12.85546875" style="215" bestFit="1" customWidth="1"/>
    <col min="11279" max="11279" width="16.28515625" style="215" bestFit="1" customWidth="1"/>
    <col min="11280" max="11285" width="10.42578125" style="215" bestFit="1" customWidth="1"/>
    <col min="11286" max="11286" width="13" style="215" customWidth="1"/>
    <col min="11287" max="11520" width="9.140625" style="215"/>
    <col min="11521" max="11521" width="6.5703125" style="215" customWidth="1"/>
    <col min="11522" max="11522" width="44.140625" style="215" customWidth="1"/>
    <col min="11523" max="11524" width="10.85546875" style="215" customWidth="1"/>
    <col min="11525" max="11525" width="39.7109375" style="215" customWidth="1"/>
    <col min="11526" max="11526" width="8.7109375" style="215" customWidth="1"/>
    <col min="11527" max="11527" width="15.42578125" style="215" customWidth="1"/>
    <col min="11528" max="11528" width="17.85546875" style="215" customWidth="1"/>
    <col min="11529" max="11532" width="18.5703125" style="215" bestFit="1" customWidth="1"/>
    <col min="11533" max="11534" width="12.85546875" style="215" bestFit="1" customWidth="1"/>
    <col min="11535" max="11535" width="16.28515625" style="215" bestFit="1" customWidth="1"/>
    <col min="11536" max="11541" width="10.42578125" style="215" bestFit="1" customWidth="1"/>
    <col min="11542" max="11542" width="13" style="215" customWidth="1"/>
    <col min="11543" max="11776" width="9.140625" style="215"/>
    <col min="11777" max="11777" width="6.5703125" style="215" customWidth="1"/>
    <col min="11778" max="11778" width="44.140625" style="215" customWidth="1"/>
    <col min="11779" max="11780" width="10.85546875" style="215" customWidth="1"/>
    <col min="11781" max="11781" width="39.7109375" style="215" customWidth="1"/>
    <col min="11782" max="11782" width="8.7109375" style="215" customWidth="1"/>
    <col min="11783" max="11783" width="15.42578125" style="215" customWidth="1"/>
    <col min="11784" max="11784" width="17.85546875" style="215" customWidth="1"/>
    <col min="11785" max="11788" width="18.5703125" style="215" bestFit="1" customWidth="1"/>
    <col min="11789" max="11790" width="12.85546875" style="215" bestFit="1" customWidth="1"/>
    <col min="11791" max="11791" width="16.28515625" style="215" bestFit="1" customWidth="1"/>
    <col min="11792" max="11797" width="10.42578125" style="215" bestFit="1" customWidth="1"/>
    <col min="11798" max="11798" width="13" style="215" customWidth="1"/>
    <col min="11799" max="12032" width="9.140625" style="215"/>
    <col min="12033" max="12033" width="6.5703125" style="215" customWidth="1"/>
    <col min="12034" max="12034" width="44.140625" style="215" customWidth="1"/>
    <col min="12035" max="12036" width="10.85546875" style="215" customWidth="1"/>
    <col min="12037" max="12037" width="39.7109375" style="215" customWidth="1"/>
    <col min="12038" max="12038" width="8.7109375" style="215" customWidth="1"/>
    <col min="12039" max="12039" width="15.42578125" style="215" customWidth="1"/>
    <col min="12040" max="12040" width="17.85546875" style="215" customWidth="1"/>
    <col min="12041" max="12044" width="18.5703125" style="215" bestFit="1" customWidth="1"/>
    <col min="12045" max="12046" width="12.85546875" style="215" bestFit="1" customWidth="1"/>
    <col min="12047" max="12047" width="16.28515625" style="215" bestFit="1" customWidth="1"/>
    <col min="12048" max="12053" width="10.42578125" style="215" bestFit="1" customWidth="1"/>
    <col min="12054" max="12054" width="13" style="215" customWidth="1"/>
    <col min="12055" max="12288" width="9.140625" style="215"/>
    <col min="12289" max="12289" width="6.5703125" style="215" customWidth="1"/>
    <col min="12290" max="12290" width="44.140625" style="215" customWidth="1"/>
    <col min="12291" max="12292" width="10.85546875" style="215" customWidth="1"/>
    <col min="12293" max="12293" width="39.7109375" style="215" customWidth="1"/>
    <col min="12294" max="12294" width="8.7109375" style="215" customWidth="1"/>
    <col min="12295" max="12295" width="15.42578125" style="215" customWidth="1"/>
    <col min="12296" max="12296" width="17.85546875" style="215" customWidth="1"/>
    <col min="12297" max="12300" width="18.5703125" style="215" bestFit="1" customWidth="1"/>
    <col min="12301" max="12302" width="12.85546875" style="215" bestFit="1" customWidth="1"/>
    <col min="12303" max="12303" width="16.28515625" style="215" bestFit="1" customWidth="1"/>
    <col min="12304" max="12309" width="10.42578125" style="215" bestFit="1" customWidth="1"/>
    <col min="12310" max="12310" width="13" style="215" customWidth="1"/>
    <col min="12311" max="12544" width="9.140625" style="215"/>
    <col min="12545" max="12545" width="6.5703125" style="215" customWidth="1"/>
    <col min="12546" max="12546" width="44.140625" style="215" customWidth="1"/>
    <col min="12547" max="12548" width="10.85546875" style="215" customWidth="1"/>
    <col min="12549" max="12549" width="39.7109375" style="215" customWidth="1"/>
    <col min="12550" max="12550" width="8.7109375" style="215" customWidth="1"/>
    <col min="12551" max="12551" width="15.42578125" style="215" customWidth="1"/>
    <col min="12552" max="12552" width="17.85546875" style="215" customWidth="1"/>
    <col min="12553" max="12556" width="18.5703125" style="215" bestFit="1" customWidth="1"/>
    <col min="12557" max="12558" width="12.85546875" style="215" bestFit="1" customWidth="1"/>
    <col min="12559" max="12559" width="16.28515625" style="215" bestFit="1" customWidth="1"/>
    <col min="12560" max="12565" width="10.42578125" style="215" bestFit="1" customWidth="1"/>
    <col min="12566" max="12566" width="13" style="215" customWidth="1"/>
    <col min="12567" max="12800" width="9.140625" style="215"/>
    <col min="12801" max="12801" width="6.5703125" style="215" customWidth="1"/>
    <col min="12802" max="12802" width="44.140625" style="215" customWidth="1"/>
    <col min="12803" max="12804" width="10.85546875" style="215" customWidth="1"/>
    <col min="12805" max="12805" width="39.7109375" style="215" customWidth="1"/>
    <col min="12806" max="12806" width="8.7109375" style="215" customWidth="1"/>
    <col min="12807" max="12807" width="15.42578125" style="215" customWidth="1"/>
    <col min="12808" max="12808" width="17.85546875" style="215" customWidth="1"/>
    <col min="12809" max="12812" width="18.5703125" style="215" bestFit="1" customWidth="1"/>
    <col min="12813" max="12814" width="12.85546875" style="215" bestFit="1" customWidth="1"/>
    <col min="12815" max="12815" width="16.28515625" style="215" bestFit="1" customWidth="1"/>
    <col min="12816" max="12821" width="10.42578125" style="215" bestFit="1" customWidth="1"/>
    <col min="12822" max="12822" width="13" style="215" customWidth="1"/>
    <col min="12823" max="13056" width="9.140625" style="215"/>
    <col min="13057" max="13057" width="6.5703125" style="215" customWidth="1"/>
    <col min="13058" max="13058" width="44.140625" style="215" customWidth="1"/>
    <col min="13059" max="13060" width="10.85546875" style="215" customWidth="1"/>
    <col min="13061" max="13061" width="39.7109375" style="215" customWidth="1"/>
    <col min="13062" max="13062" width="8.7109375" style="215" customWidth="1"/>
    <col min="13063" max="13063" width="15.42578125" style="215" customWidth="1"/>
    <col min="13064" max="13064" width="17.85546875" style="215" customWidth="1"/>
    <col min="13065" max="13068" width="18.5703125" style="215" bestFit="1" customWidth="1"/>
    <col min="13069" max="13070" width="12.85546875" style="215" bestFit="1" customWidth="1"/>
    <col min="13071" max="13071" width="16.28515625" style="215" bestFit="1" customWidth="1"/>
    <col min="13072" max="13077" width="10.42578125" style="215" bestFit="1" customWidth="1"/>
    <col min="13078" max="13078" width="13" style="215" customWidth="1"/>
    <col min="13079" max="13312" width="9.140625" style="215"/>
    <col min="13313" max="13313" width="6.5703125" style="215" customWidth="1"/>
    <col min="13314" max="13314" width="44.140625" style="215" customWidth="1"/>
    <col min="13315" max="13316" width="10.85546875" style="215" customWidth="1"/>
    <col min="13317" max="13317" width="39.7109375" style="215" customWidth="1"/>
    <col min="13318" max="13318" width="8.7109375" style="215" customWidth="1"/>
    <col min="13319" max="13319" width="15.42578125" style="215" customWidth="1"/>
    <col min="13320" max="13320" width="17.85546875" style="215" customWidth="1"/>
    <col min="13321" max="13324" width="18.5703125" style="215" bestFit="1" customWidth="1"/>
    <col min="13325" max="13326" width="12.85546875" style="215" bestFit="1" customWidth="1"/>
    <col min="13327" max="13327" width="16.28515625" style="215" bestFit="1" customWidth="1"/>
    <col min="13328" max="13333" width="10.42578125" style="215" bestFit="1" customWidth="1"/>
    <col min="13334" max="13334" width="13" style="215" customWidth="1"/>
    <col min="13335" max="13568" width="9.140625" style="215"/>
    <col min="13569" max="13569" width="6.5703125" style="215" customWidth="1"/>
    <col min="13570" max="13570" width="44.140625" style="215" customWidth="1"/>
    <col min="13571" max="13572" width="10.85546875" style="215" customWidth="1"/>
    <col min="13573" max="13573" width="39.7109375" style="215" customWidth="1"/>
    <col min="13574" max="13574" width="8.7109375" style="215" customWidth="1"/>
    <col min="13575" max="13575" width="15.42578125" style="215" customWidth="1"/>
    <col min="13576" max="13576" width="17.85546875" style="215" customWidth="1"/>
    <col min="13577" max="13580" width="18.5703125" style="215" bestFit="1" customWidth="1"/>
    <col min="13581" max="13582" width="12.85546875" style="215" bestFit="1" customWidth="1"/>
    <col min="13583" max="13583" width="16.28515625" style="215" bestFit="1" customWidth="1"/>
    <col min="13584" max="13589" width="10.42578125" style="215" bestFit="1" customWidth="1"/>
    <col min="13590" max="13590" width="13" style="215" customWidth="1"/>
    <col min="13591" max="13824" width="9.140625" style="215"/>
    <col min="13825" max="13825" width="6.5703125" style="215" customWidth="1"/>
    <col min="13826" max="13826" width="44.140625" style="215" customWidth="1"/>
    <col min="13827" max="13828" width="10.85546875" style="215" customWidth="1"/>
    <col min="13829" max="13829" width="39.7109375" style="215" customWidth="1"/>
    <col min="13830" max="13830" width="8.7109375" style="215" customWidth="1"/>
    <col min="13831" max="13831" width="15.42578125" style="215" customWidth="1"/>
    <col min="13832" max="13832" width="17.85546875" style="215" customWidth="1"/>
    <col min="13833" max="13836" width="18.5703125" style="215" bestFit="1" customWidth="1"/>
    <col min="13837" max="13838" width="12.85546875" style="215" bestFit="1" customWidth="1"/>
    <col min="13839" max="13839" width="16.28515625" style="215" bestFit="1" customWidth="1"/>
    <col min="13840" max="13845" width="10.42578125" style="215" bestFit="1" customWidth="1"/>
    <col min="13846" max="13846" width="13" style="215" customWidth="1"/>
    <col min="13847" max="14080" width="9.140625" style="215"/>
    <col min="14081" max="14081" width="6.5703125" style="215" customWidth="1"/>
    <col min="14082" max="14082" width="44.140625" style="215" customWidth="1"/>
    <col min="14083" max="14084" width="10.85546875" style="215" customWidth="1"/>
    <col min="14085" max="14085" width="39.7109375" style="215" customWidth="1"/>
    <col min="14086" max="14086" width="8.7109375" style="215" customWidth="1"/>
    <col min="14087" max="14087" width="15.42578125" style="215" customWidth="1"/>
    <col min="14088" max="14088" width="17.85546875" style="215" customWidth="1"/>
    <col min="14089" max="14092" width="18.5703125" style="215" bestFit="1" customWidth="1"/>
    <col min="14093" max="14094" width="12.85546875" style="215" bestFit="1" customWidth="1"/>
    <col min="14095" max="14095" width="16.28515625" style="215" bestFit="1" customWidth="1"/>
    <col min="14096" max="14101" width="10.42578125" style="215" bestFit="1" customWidth="1"/>
    <col min="14102" max="14102" width="13" style="215" customWidth="1"/>
    <col min="14103" max="14336" width="9.140625" style="215"/>
    <col min="14337" max="14337" width="6.5703125" style="215" customWidth="1"/>
    <col min="14338" max="14338" width="44.140625" style="215" customWidth="1"/>
    <col min="14339" max="14340" width="10.85546875" style="215" customWidth="1"/>
    <col min="14341" max="14341" width="39.7109375" style="215" customWidth="1"/>
    <col min="14342" max="14342" width="8.7109375" style="215" customWidth="1"/>
    <col min="14343" max="14343" width="15.42578125" style="215" customWidth="1"/>
    <col min="14344" max="14344" width="17.85546875" style="215" customWidth="1"/>
    <col min="14345" max="14348" width="18.5703125" style="215" bestFit="1" customWidth="1"/>
    <col min="14349" max="14350" width="12.85546875" style="215" bestFit="1" customWidth="1"/>
    <col min="14351" max="14351" width="16.28515625" style="215" bestFit="1" customWidth="1"/>
    <col min="14352" max="14357" width="10.42578125" style="215" bestFit="1" customWidth="1"/>
    <col min="14358" max="14358" width="13" style="215" customWidth="1"/>
    <col min="14359" max="14592" width="9.140625" style="215"/>
    <col min="14593" max="14593" width="6.5703125" style="215" customWidth="1"/>
    <col min="14594" max="14594" width="44.140625" style="215" customWidth="1"/>
    <col min="14595" max="14596" width="10.85546875" style="215" customWidth="1"/>
    <col min="14597" max="14597" width="39.7109375" style="215" customWidth="1"/>
    <col min="14598" max="14598" width="8.7109375" style="215" customWidth="1"/>
    <col min="14599" max="14599" width="15.42578125" style="215" customWidth="1"/>
    <col min="14600" max="14600" width="17.85546875" style="215" customWidth="1"/>
    <col min="14601" max="14604" width="18.5703125" style="215" bestFit="1" customWidth="1"/>
    <col min="14605" max="14606" width="12.85546875" style="215" bestFit="1" customWidth="1"/>
    <col min="14607" max="14607" width="16.28515625" style="215" bestFit="1" customWidth="1"/>
    <col min="14608" max="14613" width="10.42578125" style="215" bestFit="1" customWidth="1"/>
    <col min="14614" max="14614" width="13" style="215" customWidth="1"/>
    <col min="14615" max="14848" width="9.140625" style="215"/>
    <col min="14849" max="14849" width="6.5703125" style="215" customWidth="1"/>
    <col min="14850" max="14850" width="44.140625" style="215" customWidth="1"/>
    <col min="14851" max="14852" width="10.85546875" style="215" customWidth="1"/>
    <col min="14853" max="14853" width="39.7109375" style="215" customWidth="1"/>
    <col min="14854" max="14854" width="8.7109375" style="215" customWidth="1"/>
    <col min="14855" max="14855" width="15.42578125" style="215" customWidth="1"/>
    <col min="14856" max="14856" width="17.85546875" style="215" customWidth="1"/>
    <col min="14857" max="14860" width="18.5703125" style="215" bestFit="1" customWidth="1"/>
    <col min="14861" max="14862" width="12.85546875" style="215" bestFit="1" customWidth="1"/>
    <col min="14863" max="14863" width="16.28515625" style="215" bestFit="1" customWidth="1"/>
    <col min="14864" max="14869" width="10.42578125" style="215" bestFit="1" customWidth="1"/>
    <col min="14870" max="14870" width="13" style="215" customWidth="1"/>
    <col min="14871" max="15104" width="9.140625" style="215"/>
    <col min="15105" max="15105" width="6.5703125" style="215" customWidth="1"/>
    <col min="15106" max="15106" width="44.140625" style="215" customWidth="1"/>
    <col min="15107" max="15108" width="10.85546875" style="215" customWidth="1"/>
    <col min="15109" max="15109" width="39.7109375" style="215" customWidth="1"/>
    <col min="15110" max="15110" width="8.7109375" style="215" customWidth="1"/>
    <col min="15111" max="15111" width="15.42578125" style="215" customWidth="1"/>
    <col min="15112" max="15112" width="17.85546875" style="215" customWidth="1"/>
    <col min="15113" max="15116" width="18.5703125" style="215" bestFit="1" customWidth="1"/>
    <col min="15117" max="15118" width="12.85546875" style="215" bestFit="1" customWidth="1"/>
    <col min="15119" max="15119" width="16.28515625" style="215" bestFit="1" customWidth="1"/>
    <col min="15120" max="15125" width="10.42578125" style="215" bestFit="1" customWidth="1"/>
    <col min="15126" max="15126" width="13" style="215" customWidth="1"/>
    <col min="15127" max="15360" width="9.140625" style="215"/>
    <col min="15361" max="15361" width="6.5703125" style="215" customWidth="1"/>
    <col min="15362" max="15362" width="44.140625" style="215" customWidth="1"/>
    <col min="15363" max="15364" width="10.85546875" style="215" customWidth="1"/>
    <col min="15365" max="15365" width="39.7109375" style="215" customWidth="1"/>
    <col min="15366" max="15366" width="8.7109375" style="215" customWidth="1"/>
    <col min="15367" max="15367" width="15.42578125" style="215" customWidth="1"/>
    <col min="15368" max="15368" width="17.85546875" style="215" customWidth="1"/>
    <col min="15369" max="15372" width="18.5703125" style="215" bestFit="1" customWidth="1"/>
    <col min="15373" max="15374" width="12.85546875" style="215" bestFit="1" customWidth="1"/>
    <col min="15375" max="15375" width="16.28515625" style="215" bestFit="1" customWidth="1"/>
    <col min="15376" max="15381" width="10.42578125" style="215" bestFit="1" customWidth="1"/>
    <col min="15382" max="15382" width="13" style="215" customWidth="1"/>
    <col min="15383" max="15616" width="9.140625" style="215"/>
    <col min="15617" max="15617" width="6.5703125" style="215" customWidth="1"/>
    <col min="15618" max="15618" width="44.140625" style="215" customWidth="1"/>
    <col min="15619" max="15620" width="10.85546875" style="215" customWidth="1"/>
    <col min="15621" max="15621" width="39.7109375" style="215" customWidth="1"/>
    <col min="15622" max="15622" width="8.7109375" style="215" customWidth="1"/>
    <col min="15623" max="15623" width="15.42578125" style="215" customWidth="1"/>
    <col min="15624" max="15624" width="17.85546875" style="215" customWidth="1"/>
    <col min="15625" max="15628" width="18.5703125" style="215" bestFit="1" customWidth="1"/>
    <col min="15629" max="15630" width="12.85546875" style="215" bestFit="1" customWidth="1"/>
    <col min="15631" max="15631" width="16.28515625" style="215" bestFit="1" customWidth="1"/>
    <col min="15632" max="15637" width="10.42578125" style="215" bestFit="1" customWidth="1"/>
    <col min="15638" max="15638" width="13" style="215" customWidth="1"/>
    <col min="15639" max="15872" width="9.140625" style="215"/>
    <col min="15873" max="15873" width="6.5703125" style="215" customWidth="1"/>
    <col min="15874" max="15874" width="44.140625" style="215" customWidth="1"/>
    <col min="15875" max="15876" width="10.85546875" style="215" customWidth="1"/>
    <col min="15877" max="15877" width="39.7109375" style="215" customWidth="1"/>
    <col min="15878" max="15878" width="8.7109375" style="215" customWidth="1"/>
    <col min="15879" max="15879" width="15.42578125" style="215" customWidth="1"/>
    <col min="15880" max="15880" width="17.85546875" style="215" customWidth="1"/>
    <col min="15881" max="15884" width="18.5703125" style="215" bestFit="1" customWidth="1"/>
    <col min="15885" max="15886" width="12.85546875" style="215" bestFit="1" customWidth="1"/>
    <col min="15887" max="15887" width="16.28515625" style="215" bestFit="1" customWidth="1"/>
    <col min="15888" max="15893" width="10.42578125" style="215" bestFit="1" customWidth="1"/>
    <col min="15894" max="15894" width="13" style="215" customWidth="1"/>
    <col min="15895" max="16128" width="9.140625" style="215"/>
    <col min="16129" max="16129" width="6.5703125" style="215" customWidth="1"/>
    <col min="16130" max="16130" width="44.140625" style="215" customWidth="1"/>
    <col min="16131" max="16132" width="10.85546875" style="215" customWidth="1"/>
    <col min="16133" max="16133" width="39.7109375" style="215" customWidth="1"/>
    <col min="16134" max="16134" width="8.7109375" style="215" customWidth="1"/>
    <col min="16135" max="16135" width="15.42578125" style="215" customWidth="1"/>
    <col min="16136" max="16136" width="17.85546875" style="215" customWidth="1"/>
    <col min="16137" max="16140" width="18.5703125" style="215" bestFit="1" customWidth="1"/>
    <col min="16141" max="16142" width="12.85546875" style="215" bestFit="1" customWidth="1"/>
    <col min="16143" max="16143" width="16.28515625" style="215" bestFit="1" customWidth="1"/>
    <col min="16144" max="16149" width="10.42578125" style="215" bestFit="1" customWidth="1"/>
    <col min="16150" max="16150" width="13" style="215" customWidth="1"/>
    <col min="16151" max="16384" width="9.140625" style="215"/>
  </cols>
  <sheetData>
    <row r="1" spans="1:6">
      <c r="A1" s="216"/>
      <c r="B1" s="216"/>
      <c r="C1" s="259"/>
      <c r="D1" s="216" t="s">
        <v>2687</v>
      </c>
      <c r="E1" s="216"/>
      <c r="F1" s="232"/>
    </row>
    <row r="2" spans="1:6">
      <c r="D2" s="216" t="s">
        <v>2652</v>
      </c>
    </row>
    <row r="3" spans="1:6" ht="44.25" customHeight="1">
      <c r="A3" s="413" t="s">
        <v>2709</v>
      </c>
      <c r="B3" s="413"/>
      <c r="C3" s="413"/>
      <c r="D3" s="413"/>
      <c r="E3" s="233"/>
    </row>
    <row r="5" spans="1:6" ht="18.75" customHeight="1">
      <c r="A5" s="217" t="s">
        <v>1128</v>
      </c>
      <c r="B5" s="218" t="s">
        <v>2553</v>
      </c>
      <c r="C5" s="218" t="s">
        <v>511</v>
      </c>
      <c r="D5" s="218" t="s">
        <v>512</v>
      </c>
    </row>
    <row r="6" spans="1:6">
      <c r="A6" s="293">
        <v>1</v>
      </c>
      <c r="B6" s="245" t="s">
        <v>2493</v>
      </c>
      <c r="C6" s="235">
        <v>16611.099999999999</v>
      </c>
      <c r="D6" s="221">
        <v>16611.099999999999</v>
      </c>
    </row>
    <row r="7" spans="1:6">
      <c r="A7" s="293">
        <v>2</v>
      </c>
      <c r="B7" s="245" t="s">
        <v>2558</v>
      </c>
      <c r="C7" s="235">
        <v>551</v>
      </c>
      <c r="D7" s="221">
        <v>551</v>
      </c>
    </row>
    <row r="8" spans="1:6">
      <c r="A8" s="293">
        <v>3</v>
      </c>
      <c r="B8" s="245" t="s">
        <v>2495</v>
      </c>
      <c r="C8" s="235">
        <v>2792.8</v>
      </c>
      <c r="D8" s="221">
        <v>2792.8</v>
      </c>
    </row>
    <row r="9" spans="1:6">
      <c r="A9" s="293">
        <v>4</v>
      </c>
      <c r="B9" s="245" t="s">
        <v>2559</v>
      </c>
      <c r="C9" s="235">
        <v>467.2</v>
      </c>
      <c r="D9" s="221">
        <v>467.2</v>
      </c>
    </row>
    <row r="10" spans="1:6">
      <c r="A10" s="293">
        <v>5</v>
      </c>
      <c r="B10" s="245" t="s">
        <v>2497</v>
      </c>
      <c r="C10" s="235">
        <v>632.6</v>
      </c>
      <c r="D10" s="221">
        <v>632.6</v>
      </c>
    </row>
    <row r="11" spans="1:6">
      <c r="A11" s="293">
        <v>6</v>
      </c>
      <c r="B11" s="245" t="s">
        <v>2560</v>
      </c>
      <c r="C11" s="235">
        <v>1107</v>
      </c>
      <c r="D11" s="221">
        <v>1107</v>
      </c>
    </row>
    <row r="12" spans="1:6">
      <c r="A12" s="293">
        <v>7</v>
      </c>
      <c r="B12" s="245" t="s">
        <v>2561</v>
      </c>
      <c r="C12" s="235">
        <v>551</v>
      </c>
      <c r="D12" s="221">
        <v>551</v>
      </c>
    </row>
    <row r="13" spans="1:6">
      <c r="A13" s="293">
        <v>8</v>
      </c>
      <c r="B13" s="245" t="s">
        <v>2562</v>
      </c>
      <c r="C13" s="235">
        <v>1423.4</v>
      </c>
      <c r="D13" s="221">
        <v>1423.4</v>
      </c>
    </row>
    <row r="14" spans="1:6">
      <c r="A14" s="293">
        <v>9</v>
      </c>
      <c r="B14" s="245" t="s">
        <v>2501</v>
      </c>
      <c r="C14" s="235">
        <v>1265.2</v>
      </c>
      <c r="D14" s="221">
        <v>1265.2</v>
      </c>
    </row>
    <row r="15" spans="1:6">
      <c r="A15" s="293">
        <v>10</v>
      </c>
      <c r="B15" s="245" t="s">
        <v>2502</v>
      </c>
      <c r="C15" s="235">
        <v>1581.5</v>
      </c>
      <c r="D15" s="221">
        <v>1581.5</v>
      </c>
    </row>
    <row r="16" spans="1:6">
      <c r="A16" s="293">
        <v>11</v>
      </c>
      <c r="B16" s="245" t="s">
        <v>2503</v>
      </c>
      <c r="C16" s="235">
        <v>2145.1999999999998</v>
      </c>
      <c r="D16" s="221">
        <v>2145.1999999999998</v>
      </c>
    </row>
    <row r="17" spans="1:4">
      <c r="A17" s="293">
        <v>12</v>
      </c>
      <c r="B17" s="245" t="s">
        <v>2563</v>
      </c>
      <c r="C17" s="235">
        <v>2502.6999999999998</v>
      </c>
      <c r="D17" s="221">
        <v>2502.6999999999998</v>
      </c>
    </row>
    <row r="18" spans="1:4">
      <c r="A18" s="293">
        <v>13</v>
      </c>
      <c r="B18" s="245" t="s">
        <v>2564</v>
      </c>
      <c r="C18" s="235">
        <v>1265.2</v>
      </c>
      <c r="D18" s="221">
        <v>1265.2</v>
      </c>
    </row>
    <row r="19" spans="1:4">
      <c r="A19" s="293">
        <v>14</v>
      </c>
      <c r="B19" s="245" t="s">
        <v>2565</v>
      </c>
      <c r="C19" s="235">
        <v>551</v>
      </c>
      <c r="D19" s="221">
        <v>551</v>
      </c>
    </row>
    <row r="20" spans="1:4">
      <c r="A20" s="293">
        <v>15</v>
      </c>
      <c r="B20" s="245" t="s">
        <v>2566</v>
      </c>
      <c r="C20" s="235">
        <v>467.2</v>
      </c>
      <c r="D20" s="221">
        <v>467.2</v>
      </c>
    </row>
    <row r="21" spans="1:4">
      <c r="A21" s="293">
        <v>16</v>
      </c>
      <c r="B21" s="245" t="s">
        <v>2567</v>
      </c>
      <c r="C21" s="235">
        <v>467.2</v>
      </c>
      <c r="D21" s="221">
        <v>467.2</v>
      </c>
    </row>
    <row r="22" spans="1:4">
      <c r="A22" s="293">
        <v>17</v>
      </c>
      <c r="B22" s="245" t="s">
        <v>2568</v>
      </c>
      <c r="C22" s="235">
        <v>948.9</v>
      </c>
      <c r="D22" s="221">
        <v>948.9</v>
      </c>
    </row>
    <row r="23" spans="1:4">
      <c r="A23" s="293">
        <v>18</v>
      </c>
      <c r="B23" s="245" t="s">
        <v>2569</v>
      </c>
      <c r="C23" s="235">
        <v>688.8</v>
      </c>
      <c r="D23" s="221">
        <v>688.8</v>
      </c>
    </row>
    <row r="24" spans="1:4">
      <c r="A24" s="293">
        <v>19</v>
      </c>
      <c r="B24" s="245" t="s">
        <v>2570</v>
      </c>
      <c r="C24" s="235">
        <v>467.2</v>
      </c>
      <c r="D24" s="221">
        <v>467.2</v>
      </c>
    </row>
    <row r="25" spans="1:4">
      <c r="A25" s="293">
        <v>20</v>
      </c>
      <c r="B25" s="245" t="s">
        <v>2571</v>
      </c>
      <c r="C25" s="235">
        <v>467.2</v>
      </c>
      <c r="D25" s="221">
        <v>467.2</v>
      </c>
    </row>
    <row r="26" spans="1:4">
      <c r="A26" s="293">
        <v>21</v>
      </c>
      <c r="B26" s="245" t="s">
        <v>2572</v>
      </c>
      <c r="C26" s="235">
        <v>551</v>
      </c>
      <c r="D26" s="221">
        <v>551</v>
      </c>
    </row>
    <row r="27" spans="1:4">
      <c r="A27" s="293">
        <v>22</v>
      </c>
      <c r="B27" s="245" t="s">
        <v>2573</v>
      </c>
      <c r="C27" s="235">
        <v>467.2</v>
      </c>
      <c r="D27" s="221">
        <v>467.2</v>
      </c>
    </row>
    <row r="28" spans="1:4">
      <c r="A28" s="293">
        <v>23</v>
      </c>
      <c r="B28" s="245" t="s">
        <v>2574</v>
      </c>
      <c r="C28" s="235">
        <v>551</v>
      </c>
      <c r="D28" s="221">
        <v>551</v>
      </c>
    </row>
    <row r="29" spans="1:4">
      <c r="A29" s="293">
        <v>24</v>
      </c>
      <c r="B29" s="245" t="s">
        <v>2575</v>
      </c>
      <c r="C29" s="235">
        <v>948.9</v>
      </c>
      <c r="D29" s="221">
        <v>948.9</v>
      </c>
    </row>
    <row r="30" spans="1:4">
      <c r="A30" s="293">
        <v>25</v>
      </c>
      <c r="B30" s="245" t="s">
        <v>2576</v>
      </c>
      <c r="C30" s="235">
        <v>572.6</v>
      </c>
      <c r="D30" s="221">
        <v>572.6</v>
      </c>
    </row>
    <row r="31" spans="1:4">
      <c r="A31" s="293">
        <v>26</v>
      </c>
      <c r="B31" s="245" t="s">
        <v>2577</v>
      </c>
      <c r="C31" s="235">
        <v>790.8</v>
      </c>
      <c r="D31" s="221">
        <v>790.8</v>
      </c>
    </row>
    <row r="32" spans="1:4">
      <c r="A32" s="293">
        <v>27</v>
      </c>
      <c r="B32" s="245" t="s">
        <v>2578</v>
      </c>
      <c r="C32" s="235">
        <v>551</v>
      </c>
      <c r="D32" s="221">
        <v>551</v>
      </c>
    </row>
    <row r="33" spans="1:4">
      <c r="A33" s="293">
        <v>28</v>
      </c>
      <c r="B33" s="245" t="s">
        <v>2579</v>
      </c>
      <c r="C33" s="235">
        <v>551</v>
      </c>
      <c r="D33" s="221">
        <v>551</v>
      </c>
    </row>
    <row r="34" spans="1:4">
      <c r="A34" s="293">
        <v>29</v>
      </c>
      <c r="B34" s="245" t="s">
        <v>2580</v>
      </c>
      <c r="C34" s="235">
        <v>467.2</v>
      </c>
      <c r="D34" s="221">
        <v>467.2</v>
      </c>
    </row>
    <row r="35" spans="1:4">
      <c r="A35" s="293">
        <v>30</v>
      </c>
      <c r="B35" s="245" t="s">
        <v>2581</v>
      </c>
      <c r="C35" s="235">
        <v>467.2</v>
      </c>
      <c r="D35" s="221">
        <v>467.2</v>
      </c>
    </row>
    <row r="36" spans="1:4">
      <c r="A36" s="293">
        <v>31</v>
      </c>
      <c r="B36" s="245" t="s">
        <v>2582</v>
      </c>
      <c r="C36" s="235">
        <v>688.8</v>
      </c>
      <c r="D36" s="221">
        <v>688.8</v>
      </c>
    </row>
    <row r="37" spans="1:4">
      <c r="A37" s="293">
        <v>32</v>
      </c>
      <c r="B37" s="245" t="s">
        <v>2583</v>
      </c>
      <c r="C37" s="235">
        <v>2681.5</v>
      </c>
      <c r="D37" s="221">
        <v>2681.5</v>
      </c>
    </row>
    <row r="38" spans="1:4">
      <c r="A38" s="293">
        <v>33</v>
      </c>
      <c r="B38" s="245" t="s">
        <v>2584</v>
      </c>
      <c r="C38" s="235">
        <v>467.2</v>
      </c>
      <c r="D38" s="221">
        <v>467.2</v>
      </c>
    </row>
    <row r="39" spans="1:4">
      <c r="A39" s="293">
        <v>34</v>
      </c>
      <c r="B39" s="245" t="s">
        <v>2585</v>
      </c>
      <c r="C39" s="235">
        <v>467.2</v>
      </c>
      <c r="D39" s="221">
        <v>467.2</v>
      </c>
    </row>
    <row r="40" spans="1:4">
      <c r="A40" s="293">
        <v>35</v>
      </c>
      <c r="B40" s="245" t="s">
        <v>2586</v>
      </c>
      <c r="C40" s="235">
        <v>467.2</v>
      </c>
      <c r="D40" s="221">
        <v>467.2</v>
      </c>
    </row>
    <row r="41" spans="1:4">
      <c r="A41" s="293">
        <v>36</v>
      </c>
      <c r="B41" s="245" t="s">
        <v>2587</v>
      </c>
      <c r="C41" s="235">
        <v>467.2</v>
      </c>
      <c r="D41" s="221">
        <v>467.2</v>
      </c>
    </row>
    <row r="42" spans="1:4">
      <c r="A42" s="293">
        <v>37</v>
      </c>
      <c r="B42" s="245" t="s">
        <v>2588</v>
      </c>
      <c r="C42" s="235">
        <v>467.2</v>
      </c>
      <c r="D42" s="221">
        <v>467.2</v>
      </c>
    </row>
    <row r="43" spans="1:4">
      <c r="A43" s="293">
        <v>38</v>
      </c>
      <c r="B43" s="245" t="s">
        <v>2589</v>
      </c>
      <c r="C43" s="235">
        <v>467.2</v>
      </c>
      <c r="D43" s="221">
        <v>467.2</v>
      </c>
    </row>
    <row r="44" spans="1:4">
      <c r="A44" s="293">
        <v>39</v>
      </c>
      <c r="B44" s="245" t="s">
        <v>2590</v>
      </c>
      <c r="C44" s="235">
        <v>572.6</v>
      </c>
      <c r="D44" s="221">
        <v>572.6</v>
      </c>
    </row>
    <row r="45" spans="1:4">
      <c r="A45" s="293">
        <v>40</v>
      </c>
      <c r="B45" s="245" t="s">
        <v>2591</v>
      </c>
      <c r="C45" s="235">
        <v>1107</v>
      </c>
      <c r="D45" s="221">
        <v>1107</v>
      </c>
    </row>
    <row r="46" spans="1:4">
      <c r="A46" s="293">
        <v>41</v>
      </c>
      <c r="B46" s="245" t="s">
        <v>1115</v>
      </c>
      <c r="C46" s="235">
        <v>632.6</v>
      </c>
      <c r="D46" s="221">
        <v>632.6</v>
      </c>
    </row>
    <row r="47" spans="1:4">
      <c r="A47" s="293">
        <v>42</v>
      </c>
      <c r="B47" s="245" t="s">
        <v>2539</v>
      </c>
      <c r="C47" s="235">
        <v>632.6</v>
      </c>
      <c r="D47" s="221">
        <v>632.6</v>
      </c>
    </row>
    <row r="48" spans="1:4">
      <c r="A48" s="293">
        <v>43</v>
      </c>
      <c r="B48" s="245" t="s">
        <v>2592</v>
      </c>
      <c r="C48" s="235">
        <v>664.8</v>
      </c>
      <c r="D48" s="221">
        <v>664.8</v>
      </c>
    </row>
    <row r="49" spans="1:4">
      <c r="A49" s="293">
        <v>44</v>
      </c>
      <c r="B49" s="245" t="s">
        <v>2593</v>
      </c>
      <c r="C49" s="235">
        <v>664.8</v>
      </c>
      <c r="D49" s="221">
        <v>664.8</v>
      </c>
    </row>
    <row r="50" spans="1:4">
      <c r="A50" s="293">
        <v>45</v>
      </c>
      <c r="B50" s="245" t="s">
        <v>2594</v>
      </c>
      <c r="C50" s="235">
        <v>664.8</v>
      </c>
      <c r="D50" s="221">
        <v>664.8</v>
      </c>
    </row>
    <row r="51" spans="1:4">
      <c r="A51" s="293">
        <v>46</v>
      </c>
      <c r="B51" s="245" t="s">
        <v>2595</v>
      </c>
      <c r="C51" s="235">
        <v>551</v>
      </c>
      <c r="D51" s="221">
        <v>551</v>
      </c>
    </row>
    <row r="52" spans="1:4">
      <c r="A52" s="293">
        <v>47</v>
      </c>
      <c r="B52" s="245" t="s">
        <v>2596</v>
      </c>
      <c r="C52" s="235">
        <v>467.2</v>
      </c>
      <c r="D52" s="221">
        <v>467.2</v>
      </c>
    </row>
    <row r="53" spans="1:4">
      <c r="A53" s="293">
        <v>48</v>
      </c>
      <c r="B53" s="245" t="s">
        <v>2597</v>
      </c>
      <c r="C53" s="235">
        <v>467.2</v>
      </c>
      <c r="D53" s="221">
        <v>467.2</v>
      </c>
    </row>
    <row r="54" spans="1:4" s="234" customFormat="1">
      <c r="A54" s="297"/>
      <c r="B54" s="252" t="s">
        <v>860</v>
      </c>
      <c r="C54" s="258">
        <v>55469.399999999972</v>
      </c>
      <c r="D54" s="253">
        <v>55469.399999999972</v>
      </c>
    </row>
  </sheetData>
  <mergeCells count="1">
    <mergeCell ref="A3:D3"/>
  </mergeCells>
  <pageMargins left="0.70866141732283472" right="0.56000000000000005" top="0.34" bottom="0.31" header="0.31496062992125984" footer="0.31496062992125984"/>
  <pageSetup paperSize="9" firstPageNumber="86" orientation="portrait" useFirstPageNumber="1" r:id="rId1"/>
  <drawing r:id="rId2"/>
</worksheet>
</file>

<file path=xl/worksheets/sheet57.xml><?xml version="1.0" encoding="utf-8"?>
<worksheet xmlns="http://schemas.openxmlformats.org/spreadsheetml/2006/main" xmlns:r="http://schemas.openxmlformats.org/officeDocument/2006/relationships">
  <dimension ref="A1:D43"/>
  <sheetViews>
    <sheetView topLeftCell="A16" zoomScaleNormal="100" workbookViewId="0">
      <selection activeCell="F32" sqref="F32"/>
    </sheetView>
  </sheetViews>
  <sheetFormatPr defaultRowHeight="15"/>
  <cols>
    <col min="2" max="2" width="32.140625" customWidth="1"/>
    <col min="3" max="3" width="16.7109375" customWidth="1"/>
    <col min="4" max="4" width="18.28515625" customWidth="1"/>
  </cols>
  <sheetData>
    <row r="1" spans="1:4">
      <c r="A1" s="300"/>
      <c r="B1" s="300"/>
      <c r="C1" s="301"/>
      <c r="D1" s="216" t="s">
        <v>2659</v>
      </c>
    </row>
    <row r="2" spans="1:4">
      <c r="A2" s="303"/>
      <c r="B2" s="303"/>
      <c r="C2" s="303"/>
      <c r="D2" s="216" t="s">
        <v>2652</v>
      </c>
    </row>
    <row r="3" spans="1:4">
      <c r="A3" s="303"/>
      <c r="B3" s="303"/>
      <c r="C3" s="303"/>
      <c r="D3" s="303"/>
    </row>
    <row r="4" spans="1:4" ht="42.75" customHeight="1">
      <c r="A4" s="423" t="s">
        <v>2699</v>
      </c>
      <c r="B4" s="423"/>
      <c r="C4" s="423"/>
      <c r="D4" s="423"/>
    </row>
    <row r="5" spans="1:4">
      <c r="A5" s="303"/>
      <c r="B5" s="303"/>
      <c r="C5" s="303"/>
      <c r="D5" s="303"/>
    </row>
    <row r="6" spans="1:4" ht="25.5">
      <c r="A6" s="305" t="s">
        <v>1128</v>
      </c>
      <c r="B6" s="306" t="s">
        <v>2553</v>
      </c>
      <c r="C6" s="306" t="s">
        <v>511</v>
      </c>
      <c r="D6" s="306" t="s">
        <v>512</v>
      </c>
    </row>
    <row r="7" spans="1:4">
      <c r="A7" s="293">
        <v>1</v>
      </c>
      <c r="B7" s="245" t="s">
        <v>2558</v>
      </c>
      <c r="C7" s="235">
        <v>37.6</v>
      </c>
      <c r="D7" s="221">
        <v>37.6</v>
      </c>
    </row>
    <row r="8" spans="1:4">
      <c r="A8" s="293">
        <v>2</v>
      </c>
      <c r="B8" s="245" t="s">
        <v>2495</v>
      </c>
      <c r="C8" s="235">
        <v>139.69999999999999</v>
      </c>
      <c r="D8" s="221">
        <v>139.69999999999999</v>
      </c>
    </row>
    <row r="9" spans="1:4">
      <c r="A9" s="293">
        <v>3</v>
      </c>
      <c r="B9" s="245" t="s">
        <v>2497</v>
      </c>
      <c r="C9" s="235">
        <v>86.8</v>
      </c>
      <c r="D9" s="221">
        <v>86.8</v>
      </c>
    </row>
    <row r="10" spans="1:4">
      <c r="A10" s="293">
        <v>4</v>
      </c>
      <c r="B10" s="245" t="s">
        <v>2560</v>
      </c>
      <c r="C10" s="235">
        <v>23.1</v>
      </c>
      <c r="D10" s="221">
        <v>23.1</v>
      </c>
    </row>
    <row r="11" spans="1:4">
      <c r="A11" s="293">
        <v>5</v>
      </c>
      <c r="B11" s="245" t="s">
        <v>2561</v>
      </c>
      <c r="C11" s="235">
        <v>45.1</v>
      </c>
      <c r="D11" s="221">
        <v>45.1</v>
      </c>
    </row>
    <row r="12" spans="1:4">
      <c r="A12" s="293">
        <v>6</v>
      </c>
      <c r="B12" s="245" t="s">
        <v>2562</v>
      </c>
      <c r="C12" s="235">
        <v>66.5</v>
      </c>
      <c r="D12" s="221">
        <v>66.5</v>
      </c>
    </row>
    <row r="13" spans="1:4">
      <c r="A13" s="293">
        <v>7</v>
      </c>
      <c r="B13" s="245" t="s">
        <v>2501</v>
      </c>
      <c r="C13" s="235">
        <v>153.30000000000001</v>
      </c>
      <c r="D13" s="221">
        <v>153.30000000000001</v>
      </c>
    </row>
    <row r="14" spans="1:4">
      <c r="A14" s="293">
        <v>8</v>
      </c>
      <c r="B14" s="245" t="s">
        <v>2502</v>
      </c>
      <c r="C14" s="235">
        <v>74.900000000000006</v>
      </c>
      <c r="D14" s="221">
        <v>74.900000000000006</v>
      </c>
    </row>
    <row r="15" spans="1:4">
      <c r="A15" s="293">
        <v>9</v>
      </c>
      <c r="B15" s="245" t="s">
        <v>2503</v>
      </c>
      <c r="C15" s="235">
        <v>141.30000000000001</v>
      </c>
      <c r="D15" s="221">
        <v>141.30000000000001</v>
      </c>
    </row>
    <row r="16" spans="1:4">
      <c r="A16" s="293">
        <v>10</v>
      </c>
      <c r="B16" s="245" t="s">
        <v>2563</v>
      </c>
      <c r="C16" s="235">
        <v>164.3</v>
      </c>
      <c r="D16" s="221">
        <v>164.3</v>
      </c>
    </row>
    <row r="17" spans="1:4">
      <c r="A17" s="293">
        <v>11</v>
      </c>
      <c r="B17" s="245" t="s">
        <v>2564</v>
      </c>
      <c r="C17" s="235">
        <v>81</v>
      </c>
      <c r="D17" s="221">
        <v>81</v>
      </c>
    </row>
    <row r="18" spans="1:4">
      <c r="A18" s="293">
        <v>12</v>
      </c>
      <c r="B18" s="245" t="s">
        <v>2565</v>
      </c>
      <c r="C18" s="235">
        <v>12.5</v>
      </c>
      <c r="D18" s="221">
        <v>12.5</v>
      </c>
    </row>
    <row r="19" spans="1:4">
      <c r="A19" s="293">
        <v>13</v>
      </c>
      <c r="B19" s="245" t="s">
        <v>2566</v>
      </c>
      <c r="C19" s="235">
        <v>10.5</v>
      </c>
      <c r="D19" s="221">
        <v>10.5</v>
      </c>
    </row>
    <row r="20" spans="1:4">
      <c r="A20" s="293">
        <v>14</v>
      </c>
      <c r="B20" s="245" t="s">
        <v>2567</v>
      </c>
      <c r="C20" s="235">
        <v>6.4</v>
      </c>
      <c r="D20" s="221">
        <v>6.4</v>
      </c>
    </row>
    <row r="21" spans="1:4">
      <c r="A21" s="293">
        <v>15</v>
      </c>
      <c r="B21" s="245" t="s">
        <v>2568</v>
      </c>
      <c r="C21" s="235">
        <v>52.2</v>
      </c>
      <c r="D21" s="221">
        <v>52.2</v>
      </c>
    </row>
    <row r="22" spans="1:4">
      <c r="A22" s="293">
        <v>16</v>
      </c>
      <c r="B22" s="245" t="s">
        <v>2569</v>
      </c>
      <c r="C22" s="235">
        <v>37.6</v>
      </c>
      <c r="D22" s="221">
        <v>37.6</v>
      </c>
    </row>
    <row r="23" spans="1:4">
      <c r="A23" s="293">
        <v>17</v>
      </c>
      <c r="B23" s="245" t="s">
        <v>2571</v>
      </c>
      <c r="C23" s="235">
        <v>21.1</v>
      </c>
      <c r="D23" s="221">
        <v>21.1</v>
      </c>
    </row>
    <row r="24" spans="1:4">
      <c r="A24" s="293">
        <v>18</v>
      </c>
      <c r="B24" s="245" t="s">
        <v>2572</v>
      </c>
      <c r="C24" s="235">
        <v>20</v>
      </c>
      <c r="D24" s="221">
        <v>20</v>
      </c>
    </row>
    <row r="25" spans="1:4">
      <c r="A25" s="293">
        <v>19</v>
      </c>
      <c r="B25" s="245" t="s">
        <v>2573</v>
      </c>
      <c r="C25" s="235">
        <v>27.5</v>
      </c>
      <c r="D25" s="221">
        <v>27.5</v>
      </c>
    </row>
    <row r="26" spans="1:4">
      <c r="A26" s="293">
        <v>20</v>
      </c>
      <c r="B26" s="245" t="s">
        <v>2574</v>
      </c>
      <c r="C26" s="235">
        <v>12.5</v>
      </c>
      <c r="D26" s="221">
        <v>12.5</v>
      </c>
    </row>
    <row r="27" spans="1:4">
      <c r="A27" s="293">
        <v>21</v>
      </c>
      <c r="B27" s="245" t="s">
        <v>2576</v>
      </c>
      <c r="C27" s="235">
        <v>52.2</v>
      </c>
      <c r="D27" s="221">
        <v>52.2</v>
      </c>
    </row>
    <row r="28" spans="1:4">
      <c r="A28" s="293">
        <v>22</v>
      </c>
      <c r="B28" s="245" t="s">
        <v>2577</v>
      </c>
      <c r="C28" s="235">
        <v>28.9</v>
      </c>
      <c r="D28" s="221">
        <v>28.9</v>
      </c>
    </row>
    <row r="29" spans="1:4">
      <c r="A29" s="293">
        <v>23</v>
      </c>
      <c r="B29" s="245" t="s">
        <v>2578</v>
      </c>
      <c r="C29" s="235">
        <v>7.6</v>
      </c>
      <c r="D29" s="221">
        <v>7.6</v>
      </c>
    </row>
    <row r="30" spans="1:4">
      <c r="A30" s="293">
        <v>24</v>
      </c>
      <c r="B30" s="245" t="s">
        <v>2579</v>
      </c>
      <c r="C30" s="235">
        <v>50.2</v>
      </c>
      <c r="D30" s="221">
        <v>50.2</v>
      </c>
    </row>
    <row r="31" spans="1:4">
      <c r="A31" s="293">
        <v>25</v>
      </c>
      <c r="B31" s="245" t="s">
        <v>2580</v>
      </c>
      <c r="C31" s="235">
        <v>6.4</v>
      </c>
      <c r="D31" s="221">
        <v>6.4</v>
      </c>
    </row>
    <row r="32" spans="1:4">
      <c r="A32" s="293">
        <v>26</v>
      </c>
      <c r="B32" s="245" t="s">
        <v>2581</v>
      </c>
      <c r="C32" s="235">
        <v>42.2</v>
      </c>
      <c r="D32" s="221">
        <v>42.2</v>
      </c>
    </row>
    <row r="33" spans="1:4">
      <c r="A33" s="293">
        <v>27</v>
      </c>
      <c r="B33" s="245" t="s">
        <v>2582</v>
      </c>
      <c r="C33" s="235">
        <v>12.5</v>
      </c>
      <c r="D33" s="221">
        <v>12.5</v>
      </c>
    </row>
    <row r="34" spans="1:4">
      <c r="A34" s="293">
        <v>28</v>
      </c>
      <c r="B34" s="245" t="s">
        <v>2583</v>
      </c>
      <c r="C34" s="235">
        <v>42.7</v>
      </c>
      <c r="D34" s="221">
        <v>42.7</v>
      </c>
    </row>
    <row r="35" spans="1:4">
      <c r="A35" s="293">
        <v>29</v>
      </c>
      <c r="B35" s="245" t="s">
        <v>2584</v>
      </c>
      <c r="C35" s="235">
        <v>10.5</v>
      </c>
      <c r="D35" s="221">
        <v>10.5</v>
      </c>
    </row>
    <row r="36" spans="1:4">
      <c r="A36" s="293">
        <v>30</v>
      </c>
      <c r="B36" s="245" t="s">
        <v>2586</v>
      </c>
      <c r="C36" s="235">
        <v>10.5</v>
      </c>
      <c r="D36" s="221">
        <v>10.5</v>
      </c>
    </row>
    <row r="37" spans="1:4">
      <c r="A37" s="293">
        <v>31</v>
      </c>
      <c r="B37" s="245" t="s">
        <v>2589</v>
      </c>
      <c r="C37" s="235">
        <v>16.8</v>
      </c>
      <c r="D37" s="221">
        <v>16.8</v>
      </c>
    </row>
    <row r="38" spans="1:4">
      <c r="A38" s="293">
        <v>32</v>
      </c>
      <c r="B38" s="245" t="s">
        <v>2590</v>
      </c>
      <c r="C38" s="235">
        <v>47</v>
      </c>
      <c r="D38" s="221">
        <v>47</v>
      </c>
    </row>
    <row r="39" spans="1:4">
      <c r="A39" s="293">
        <v>33</v>
      </c>
      <c r="B39" s="245" t="s">
        <v>2591</v>
      </c>
      <c r="C39" s="235">
        <v>66.5</v>
      </c>
      <c r="D39" s="221">
        <v>66.5</v>
      </c>
    </row>
    <row r="40" spans="1:4">
      <c r="A40" s="293">
        <v>34</v>
      </c>
      <c r="B40" s="245" t="s">
        <v>2593</v>
      </c>
      <c r="C40" s="235">
        <v>24.3</v>
      </c>
      <c r="D40" s="221">
        <v>24.3</v>
      </c>
    </row>
    <row r="41" spans="1:4">
      <c r="A41" s="293">
        <v>35</v>
      </c>
      <c r="B41" s="245" t="s">
        <v>2594</v>
      </c>
      <c r="C41" s="235">
        <v>15.3</v>
      </c>
      <c r="D41" s="221">
        <v>15.3</v>
      </c>
    </row>
    <row r="42" spans="1:4">
      <c r="A42" s="294"/>
      <c r="B42" s="245" t="s">
        <v>2554</v>
      </c>
      <c r="C42" s="235">
        <v>87</v>
      </c>
      <c r="D42" s="221">
        <v>87</v>
      </c>
    </row>
    <row r="43" spans="1:4">
      <c r="A43" s="295"/>
      <c r="B43" s="252" t="s">
        <v>860</v>
      </c>
      <c r="C43" s="258">
        <v>1734.5</v>
      </c>
      <c r="D43" s="253">
        <v>1734.5</v>
      </c>
    </row>
  </sheetData>
  <mergeCells count="1">
    <mergeCell ref="A4:D4"/>
  </mergeCells>
  <pageMargins left="0.70866141732283472" right="0.56000000000000005" top="0.34" bottom="0.31" header="0.31496062992125984" footer="0.31496062992125984"/>
  <pageSetup paperSize="9" firstPageNumber="87" orientation="portrait" useFirstPageNumber="1" r:id="rId1"/>
  <drawing r:id="rId2"/>
</worksheet>
</file>

<file path=xl/worksheets/sheet58.xml><?xml version="1.0" encoding="utf-8"?>
<worksheet xmlns="http://schemas.openxmlformats.org/spreadsheetml/2006/main" xmlns:r="http://schemas.openxmlformats.org/officeDocument/2006/relationships">
  <dimension ref="A1:F17"/>
  <sheetViews>
    <sheetView zoomScaleNormal="100" workbookViewId="0">
      <selection activeCell="B11" sqref="B11"/>
    </sheetView>
  </sheetViews>
  <sheetFormatPr defaultRowHeight="12.75"/>
  <cols>
    <col min="1" max="1" width="6.5703125" style="315" customWidth="1"/>
    <col min="2" max="2" width="44.140625" style="315" customWidth="1"/>
    <col min="3" max="3" width="18.5703125" style="315" customWidth="1"/>
    <col min="4" max="4" width="16.28515625" style="315" customWidth="1"/>
    <col min="5" max="5" width="4.28515625" style="315" customWidth="1"/>
    <col min="6" max="6" width="8.7109375" style="315" customWidth="1"/>
    <col min="7" max="7" width="15.42578125" style="315" customWidth="1"/>
    <col min="8" max="8" width="17.85546875" style="315" customWidth="1"/>
    <col min="9" max="12" width="18.5703125" style="315" bestFit="1" customWidth="1"/>
    <col min="13" max="14" width="12.85546875" style="315" bestFit="1" customWidth="1"/>
    <col min="15" max="15" width="16.28515625" style="315" bestFit="1" customWidth="1"/>
    <col min="16" max="21" width="10.42578125" style="315" bestFit="1" customWidth="1"/>
    <col min="22" max="22" width="13" style="315" customWidth="1"/>
    <col min="23" max="256" width="9.140625" style="315"/>
    <col min="257" max="257" width="6.5703125" style="315" customWidth="1"/>
    <col min="258" max="258" width="44.140625" style="315" customWidth="1"/>
    <col min="259" max="260" width="10.85546875" style="315" customWidth="1"/>
    <col min="261" max="261" width="39.7109375" style="315" customWidth="1"/>
    <col min="262" max="262" width="8.7109375" style="315" customWidth="1"/>
    <col min="263" max="263" width="15.42578125" style="315" customWidth="1"/>
    <col min="264" max="264" width="17.85546875" style="315" customWidth="1"/>
    <col min="265" max="268" width="18.5703125" style="315" bestFit="1" customWidth="1"/>
    <col min="269" max="270" width="12.85546875" style="315" bestFit="1" customWidth="1"/>
    <col min="271" max="271" width="16.28515625" style="315" bestFit="1" customWidth="1"/>
    <col min="272" max="277" width="10.42578125" style="315" bestFit="1" customWidth="1"/>
    <col min="278" max="278" width="13" style="315" customWidth="1"/>
    <col min="279" max="512" width="9.140625" style="315"/>
    <col min="513" max="513" width="6.5703125" style="315" customWidth="1"/>
    <col min="514" max="514" width="44.140625" style="315" customWidth="1"/>
    <col min="515" max="516" width="10.85546875" style="315" customWidth="1"/>
    <col min="517" max="517" width="39.7109375" style="315" customWidth="1"/>
    <col min="518" max="518" width="8.7109375" style="315" customWidth="1"/>
    <col min="519" max="519" width="15.42578125" style="315" customWidth="1"/>
    <col min="520" max="520" width="17.85546875" style="315" customWidth="1"/>
    <col min="521" max="524" width="18.5703125" style="315" bestFit="1" customWidth="1"/>
    <col min="525" max="526" width="12.85546875" style="315" bestFit="1" customWidth="1"/>
    <col min="527" max="527" width="16.28515625" style="315" bestFit="1" customWidth="1"/>
    <col min="528" max="533" width="10.42578125" style="315" bestFit="1" customWidth="1"/>
    <col min="534" max="534" width="13" style="315" customWidth="1"/>
    <col min="535" max="768" width="9.140625" style="315"/>
    <col min="769" max="769" width="6.5703125" style="315" customWidth="1"/>
    <col min="770" max="770" width="44.140625" style="315" customWidth="1"/>
    <col min="771" max="772" width="10.85546875" style="315" customWidth="1"/>
    <col min="773" max="773" width="39.7109375" style="315" customWidth="1"/>
    <col min="774" max="774" width="8.7109375" style="315" customWidth="1"/>
    <col min="775" max="775" width="15.42578125" style="315" customWidth="1"/>
    <col min="776" max="776" width="17.85546875" style="315" customWidth="1"/>
    <col min="777" max="780" width="18.5703125" style="315" bestFit="1" customWidth="1"/>
    <col min="781" max="782" width="12.85546875" style="315" bestFit="1" customWidth="1"/>
    <col min="783" max="783" width="16.28515625" style="315" bestFit="1" customWidth="1"/>
    <col min="784" max="789" width="10.42578125" style="315" bestFit="1" customWidth="1"/>
    <col min="790" max="790" width="13" style="315" customWidth="1"/>
    <col min="791" max="1024" width="9.140625" style="315"/>
    <col min="1025" max="1025" width="6.5703125" style="315" customWidth="1"/>
    <col min="1026" max="1026" width="44.140625" style="315" customWidth="1"/>
    <col min="1027" max="1028" width="10.85546875" style="315" customWidth="1"/>
    <col min="1029" max="1029" width="39.7109375" style="315" customWidth="1"/>
    <col min="1030" max="1030" width="8.7109375" style="315" customWidth="1"/>
    <col min="1031" max="1031" width="15.42578125" style="315" customWidth="1"/>
    <col min="1032" max="1032" width="17.85546875" style="315" customWidth="1"/>
    <col min="1033" max="1036" width="18.5703125" style="315" bestFit="1" customWidth="1"/>
    <col min="1037" max="1038" width="12.85546875" style="315" bestFit="1" customWidth="1"/>
    <col min="1039" max="1039" width="16.28515625" style="315" bestFit="1" customWidth="1"/>
    <col min="1040" max="1045" width="10.42578125" style="315" bestFit="1" customWidth="1"/>
    <col min="1046" max="1046" width="13" style="315" customWidth="1"/>
    <col min="1047" max="1280" width="9.140625" style="315"/>
    <col min="1281" max="1281" width="6.5703125" style="315" customWidth="1"/>
    <col min="1282" max="1282" width="44.140625" style="315" customWidth="1"/>
    <col min="1283" max="1284" width="10.85546875" style="315" customWidth="1"/>
    <col min="1285" max="1285" width="39.7109375" style="315" customWidth="1"/>
    <col min="1286" max="1286" width="8.7109375" style="315" customWidth="1"/>
    <col min="1287" max="1287" width="15.42578125" style="315" customWidth="1"/>
    <col min="1288" max="1288" width="17.85546875" style="315" customWidth="1"/>
    <col min="1289" max="1292" width="18.5703125" style="315" bestFit="1" customWidth="1"/>
    <col min="1293" max="1294" width="12.85546875" style="315" bestFit="1" customWidth="1"/>
    <col min="1295" max="1295" width="16.28515625" style="315" bestFit="1" customWidth="1"/>
    <col min="1296" max="1301" width="10.42578125" style="315" bestFit="1" customWidth="1"/>
    <col min="1302" max="1302" width="13" style="315" customWidth="1"/>
    <col min="1303" max="1536" width="9.140625" style="315"/>
    <col min="1537" max="1537" width="6.5703125" style="315" customWidth="1"/>
    <col min="1538" max="1538" width="44.140625" style="315" customWidth="1"/>
    <col min="1539" max="1540" width="10.85546875" style="315" customWidth="1"/>
    <col min="1541" max="1541" width="39.7109375" style="315" customWidth="1"/>
    <col min="1542" max="1542" width="8.7109375" style="315" customWidth="1"/>
    <col min="1543" max="1543" width="15.42578125" style="315" customWidth="1"/>
    <col min="1544" max="1544" width="17.85546875" style="315" customWidth="1"/>
    <col min="1545" max="1548" width="18.5703125" style="315" bestFit="1" customWidth="1"/>
    <col min="1549" max="1550" width="12.85546875" style="315" bestFit="1" customWidth="1"/>
    <col min="1551" max="1551" width="16.28515625" style="315" bestFit="1" customWidth="1"/>
    <col min="1552" max="1557" width="10.42578125" style="315" bestFit="1" customWidth="1"/>
    <col min="1558" max="1558" width="13" style="315" customWidth="1"/>
    <col min="1559" max="1792" width="9.140625" style="315"/>
    <col min="1793" max="1793" width="6.5703125" style="315" customWidth="1"/>
    <col min="1794" max="1794" width="44.140625" style="315" customWidth="1"/>
    <col min="1795" max="1796" width="10.85546875" style="315" customWidth="1"/>
    <col min="1797" max="1797" width="39.7109375" style="315" customWidth="1"/>
    <col min="1798" max="1798" width="8.7109375" style="315" customWidth="1"/>
    <col min="1799" max="1799" width="15.42578125" style="315" customWidth="1"/>
    <col min="1800" max="1800" width="17.85546875" style="315" customWidth="1"/>
    <col min="1801" max="1804" width="18.5703125" style="315" bestFit="1" customWidth="1"/>
    <col min="1805" max="1806" width="12.85546875" style="315" bestFit="1" customWidth="1"/>
    <col min="1807" max="1807" width="16.28515625" style="315" bestFit="1" customWidth="1"/>
    <col min="1808" max="1813" width="10.42578125" style="315" bestFit="1" customWidth="1"/>
    <col min="1814" max="1814" width="13" style="315" customWidth="1"/>
    <col min="1815" max="2048" width="9.140625" style="315"/>
    <col min="2049" max="2049" width="6.5703125" style="315" customWidth="1"/>
    <col min="2050" max="2050" width="44.140625" style="315" customWidth="1"/>
    <col min="2051" max="2052" width="10.85546875" style="315" customWidth="1"/>
    <col min="2053" max="2053" width="39.7109375" style="315" customWidth="1"/>
    <col min="2054" max="2054" width="8.7109375" style="315" customWidth="1"/>
    <col min="2055" max="2055" width="15.42578125" style="315" customWidth="1"/>
    <col min="2056" max="2056" width="17.85546875" style="315" customWidth="1"/>
    <col min="2057" max="2060" width="18.5703125" style="315" bestFit="1" customWidth="1"/>
    <col min="2061" max="2062" width="12.85546875" style="315" bestFit="1" customWidth="1"/>
    <col min="2063" max="2063" width="16.28515625" style="315" bestFit="1" customWidth="1"/>
    <col min="2064" max="2069" width="10.42578125" style="315" bestFit="1" customWidth="1"/>
    <col min="2070" max="2070" width="13" style="315" customWidth="1"/>
    <col min="2071" max="2304" width="9.140625" style="315"/>
    <col min="2305" max="2305" width="6.5703125" style="315" customWidth="1"/>
    <col min="2306" max="2306" width="44.140625" style="315" customWidth="1"/>
    <col min="2307" max="2308" width="10.85546875" style="315" customWidth="1"/>
    <col min="2309" max="2309" width="39.7109375" style="315" customWidth="1"/>
    <col min="2310" max="2310" width="8.7109375" style="315" customWidth="1"/>
    <col min="2311" max="2311" width="15.42578125" style="315" customWidth="1"/>
    <col min="2312" max="2312" width="17.85546875" style="315" customWidth="1"/>
    <col min="2313" max="2316" width="18.5703125" style="315" bestFit="1" customWidth="1"/>
    <col min="2317" max="2318" width="12.85546875" style="315" bestFit="1" customWidth="1"/>
    <col min="2319" max="2319" width="16.28515625" style="315" bestFit="1" customWidth="1"/>
    <col min="2320" max="2325" width="10.42578125" style="315" bestFit="1" customWidth="1"/>
    <col min="2326" max="2326" width="13" style="315" customWidth="1"/>
    <col min="2327" max="2560" width="9.140625" style="315"/>
    <col min="2561" max="2561" width="6.5703125" style="315" customWidth="1"/>
    <col min="2562" max="2562" width="44.140625" style="315" customWidth="1"/>
    <col min="2563" max="2564" width="10.85546875" style="315" customWidth="1"/>
    <col min="2565" max="2565" width="39.7109375" style="315" customWidth="1"/>
    <col min="2566" max="2566" width="8.7109375" style="315" customWidth="1"/>
    <col min="2567" max="2567" width="15.42578125" style="315" customWidth="1"/>
    <col min="2568" max="2568" width="17.85546875" style="315" customWidth="1"/>
    <col min="2569" max="2572" width="18.5703125" style="315" bestFit="1" customWidth="1"/>
    <col min="2573" max="2574" width="12.85546875" style="315" bestFit="1" customWidth="1"/>
    <col min="2575" max="2575" width="16.28515625" style="315" bestFit="1" customWidth="1"/>
    <col min="2576" max="2581" width="10.42578125" style="315" bestFit="1" customWidth="1"/>
    <col min="2582" max="2582" width="13" style="315" customWidth="1"/>
    <col min="2583" max="2816" width="9.140625" style="315"/>
    <col min="2817" max="2817" width="6.5703125" style="315" customWidth="1"/>
    <col min="2818" max="2818" width="44.140625" style="315" customWidth="1"/>
    <col min="2819" max="2820" width="10.85546875" style="315" customWidth="1"/>
    <col min="2821" max="2821" width="39.7109375" style="315" customWidth="1"/>
    <col min="2822" max="2822" width="8.7109375" style="315" customWidth="1"/>
    <col min="2823" max="2823" width="15.42578125" style="315" customWidth="1"/>
    <col min="2824" max="2824" width="17.85546875" style="315" customWidth="1"/>
    <col min="2825" max="2828" width="18.5703125" style="315" bestFit="1" customWidth="1"/>
    <col min="2829" max="2830" width="12.85546875" style="315" bestFit="1" customWidth="1"/>
    <col min="2831" max="2831" width="16.28515625" style="315" bestFit="1" customWidth="1"/>
    <col min="2832" max="2837" width="10.42578125" style="315" bestFit="1" customWidth="1"/>
    <col min="2838" max="2838" width="13" style="315" customWidth="1"/>
    <col min="2839" max="3072" width="9.140625" style="315"/>
    <col min="3073" max="3073" width="6.5703125" style="315" customWidth="1"/>
    <col min="3074" max="3074" width="44.140625" style="315" customWidth="1"/>
    <col min="3075" max="3076" width="10.85546875" style="315" customWidth="1"/>
    <col min="3077" max="3077" width="39.7109375" style="315" customWidth="1"/>
    <col min="3078" max="3078" width="8.7109375" style="315" customWidth="1"/>
    <col min="3079" max="3079" width="15.42578125" style="315" customWidth="1"/>
    <col min="3080" max="3080" width="17.85546875" style="315" customWidth="1"/>
    <col min="3081" max="3084" width="18.5703125" style="315" bestFit="1" customWidth="1"/>
    <col min="3085" max="3086" width="12.85546875" style="315" bestFit="1" customWidth="1"/>
    <col min="3087" max="3087" width="16.28515625" style="315" bestFit="1" customWidth="1"/>
    <col min="3088" max="3093" width="10.42578125" style="315" bestFit="1" customWidth="1"/>
    <col min="3094" max="3094" width="13" style="315" customWidth="1"/>
    <col min="3095" max="3328" width="9.140625" style="315"/>
    <col min="3329" max="3329" width="6.5703125" style="315" customWidth="1"/>
    <col min="3330" max="3330" width="44.140625" style="315" customWidth="1"/>
    <col min="3331" max="3332" width="10.85546875" style="315" customWidth="1"/>
    <col min="3333" max="3333" width="39.7109375" style="315" customWidth="1"/>
    <col min="3334" max="3334" width="8.7109375" style="315" customWidth="1"/>
    <col min="3335" max="3335" width="15.42578125" style="315" customWidth="1"/>
    <col min="3336" max="3336" width="17.85546875" style="315" customWidth="1"/>
    <col min="3337" max="3340" width="18.5703125" style="315" bestFit="1" customWidth="1"/>
    <col min="3341" max="3342" width="12.85546875" style="315" bestFit="1" customWidth="1"/>
    <col min="3343" max="3343" width="16.28515625" style="315" bestFit="1" customWidth="1"/>
    <col min="3344" max="3349" width="10.42578125" style="315" bestFit="1" customWidth="1"/>
    <col min="3350" max="3350" width="13" style="315" customWidth="1"/>
    <col min="3351" max="3584" width="9.140625" style="315"/>
    <col min="3585" max="3585" width="6.5703125" style="315" customWidth="1"/>
    <col min="3586" max="3586" width="44.140625" style="315" customWidth="1"/>
    <col min="3587" max="3588" width="10.85546875" style="315" customWidth="1"/>
    <col min="3589" max="3589" width="39.7109375" style="315" customWidth="1"/>
    <col min="3590" max="3590" width="8.7109375" style="315" customWidth="1"/>
    <col min="3591" max="3591" width="15.42578125" style="315" customWidth="1"/>
    <col min="3592" max="3592" width="17.85546875" style="315" customWidth="1"/>
    <col min="3593" max="3596" width="18.5703125" style="315" bestFit="1" customWidth="1"/>
    <col min="3597" max="3598" width="12.85546875" style="315" bestFit="1" customWidth="1"/>
    <col min="3599" max="3599" width="16.28515625" style="315" bestFit="1" customWidth="1"/>
    <col min="3600" max="3605" width="10.42578125" style="315" bestFit="1" customWidth="1"/>
    <col min="3606" max="3606" width="13" style="315" customWidth="1"/>
    <col min="3607" max="3840" width="9.140625" style="315"/>
    <col min="3841" max="3841" width="6.5703125" style="315" customWidth="1"/>
    <col min="3842" max="3842" width="44.140625" style="315" customWidth="1"/>
    <col min="3843" max="3844" width="10.85546875" style="315" customWidth="1"/>
    <col min="3845" max="3845" width="39.7109375" style="315" customWidth="1"/>
    <col min="3846" max="3846" width="8.7109375" style="315" customWidth="1"/>
    <col min="3847" max="3847" width="15.42578125" style="315" customWidth="1"/>
    <col min="3848" max="3848" width="17.85546875" style="315" customWidth="1"/>
    <col min="3849" max="3852" width="18.5703125" style="315" bestFit="1" customWidth="1"/>
    <col min="3853" max="3854" width="12.85546875" style="315" bestFit="1" customWidth="1"/>
    <col min="3855" max="3855" width="16.28515625" style="315" bestFit="1" customWidth="1"/>
    <col min="3856" max="3861" width="10.42578125" style="315" bestFit="1" customWidth="1"/>
    <col min="3862" max="3862" width="13" style="315" customWidth="1"/>
    <col min="3863" max="4096" width="9.140625" style="315"/>
    <col min="4097" max="4097" width="6.5703125" style="315" customWidth="1"/>
    <col min="4098" max="4098" width="44.140625" style="315" customWidth="1"/>
    <col min="4099" max="4100" width="10.85546875" style="315" customWidth="1"/>
    <col min="4101" max="4101" width="39.7109375" style="315" customWidth="1"/>
    <col min="4102" max="4102" width="8.7109375" style="315" customWidth="1"/>
    <col min="4103" max="4103" width="15.42578125" style="315" customWidth="1"/>
    <col min="4104" max="4104" width="17.85546875" style="315" customWidth="1"/>
    <col min="4105" max="4108" width="18.5703125" style="315" bestFit="1" customWidth="1"/>
    <col min="4109" max="4110" width="12.85546875" style="315" bestFit="1" customWidth="1"/>
    <col min="4111" max="4111" width="16.28515625" style="315" bestFit="1" customWidth="1"/>
    <col min="4112" max="4117" width="10.42578125" style="315" bestFit="1" customWidth="1"/>
    <col min="4118" max="4118" width="13" style="315" customWidth="1"/>
    <col min="4119" max="4352" width="9.140625" style="315"/>
    <col min="4353" max="4353" width="6.5703125" style="315" customWidth="1"/>
    <col min="4354" max="4354" width="44.140625" style="315" customWidth="1"/>
    <col min="4355" max="4356" width="10.85546875" style="315" customWidth="1"/>
    <col min="4357" max="4357" width="39.7109375" style="315" customWidth="1"/>
    <col min="4358" max="4358" width="8.7109375" style="315" customWidth="1"/>
    <col min="4359" max="4359" width="15.42578125" style="315" customWidth="1"/>
    <col min="4360" max="4360" width="17.85546875" style="315" customWidth="1"/>
    <col min="4361" max="4364" width="18.5703125" style="315" bestFit="1" customWidth="1"/>
    <col min="4365" max="4366" width="12.85546875" style="315" bestFit="1" customWidth="1"/>
    <col min="4367" max="4367" width="16.28515625" style="315" bestFit="1" customWidth="1"/>
    <col min="4368" max="4373" width="10.42578125" style="315" bestFit="1" customWidth="1"/>
    <col min="4374" max="4374" width="13" style="315" customWidth="1"/>
    <col min="4375" max="4608" width="9.140625" style="315"/>
    <col min="4609" max="4609" width="6.5703125" style="315" customWidth="1"/>
    <col min="4610" max="4610" width="44.140625" style="315" customWidth="1"/>
    <col min="4611" max="4612" width="10.85546875" style="315" customWidth="1"/>
    <col min="4613" max="4613" width="39.7109375" style="315" customWidth="1"/>
    <col min="4614" max="4614" width="8.7109375" style="315" customWidth="1"/>
    <col min="4615" max="4615" width="15.42578125" style="315" customWidth="1"/>
    <col min="4616" max="4616" width="17.85546875" style="315" customWidth="1"/>
    <col min="4617" max="4620" width="18.5703125" style="315" bestFit="1" customWidth="1"/>
    <col min="4621" max="4622" width="12.85546875" style="315" bestFit="1" customWidth="1"/>
    <col min="4623" max="4623" width="16.28515625" style="315" bestFit="1" customWidth="1"/>
    <col min="4624" max="4629" width="10.42578125" style="315" bestFit="1" customWidth="1"/>
    <col min="4630" max="4630" width="13" style="315" customWidth="1"/>
    <col min="4631" max="4864" width="9.140625" style="315"/>
    <col min="4865" max="4865" width="6.5703125" style="315" customWidth="1"/>
    <col min="4866" max="4866" width="44.140625" style="315" customWidth="1"/>
    <col min="4867" max="4868" width="10.85546875" style="315" customWidth="1"/>
    <col min="4869" max="4869" width="39.7109375" style="315" customWidth="1"/>
    <col min="4870" max="4870" width="8.7109375" style="315" customWidth="1"/>
    <col min="4871" max="4871" width="15.42578125" style="315" customWidth="1"/>
    <col min="4872" max="4872" width="17.85546875" style="315" customWidth="1"/>
    <col min="4873" max="4876" width="18.5703125" style="315" bestFit="1" customWidth="1"/>
    <col min="4877" max="4878" width="12.85546875" style="315" bestFit="1" customWidth="1"/>
    <col min="4879" max="4879" width="16.28515625" style="315" bestFit="1" customWidth="1"/>
    <col min="4880" max="4885" width="10.42578125" style="315" bestFit="1" customWidth="1"/>
    <col min="4886" max="4886" width="13" style="315" customWidth="1"/>
    <col min="4887" max="5120" width="9.140625" style="315"/>
    <col min="5121" max="5121" width="6.5703125" style="315" customWidth="1"/>
    <col min="5122" max="5122" width="44.140625" style="315" customWidth="1"/>
    <col min="5123" max="5124" width="10.85546875" style="315" customWidth="1"/>
    <col min="5125" max="5125" width="39.7109375" style="315" customWidth="1"/>
    <col min="5126" max="5126" width="8.7109375" style="315" customWidth="1"/>
    <col min="5127" max="5127" width="15.42578125" style="315" customWidth="1"/>
    <col min="5128" max="5128" width="17.85546875" style="315" customWidth="1"/>
    <col min="5129" max="5132" width="18.5703125" style="315" bestFit="1" customWidth="1"/>
    <col min="5133" max="5134" width="12.85546875" style="315" bestFit="1" customWidth="1"/>
    <col min="5135" max="5135" width="16.28515625" style="315" bestFit="1" customWidth="1"/>
    <col min="5136" max="5141" width="10.42578125" style="315" bestFit="1" customWidth="1"/>
    <col min="5142" max="5142" width="13" style="315" customWidth="1"/>
    <col min="5143" max="5376" width="9.140625" style="315"/>
    <col min="5377" max="5377" width="6.5703125" style="315" customWidth="1"/>
    <col min="5378" max="5378" width="44.140625" style="315" customWidth="1"/>
    <col min="5379" max="5380" width="10.85546875" style="315" customWidth="1"/>
    <col min="5381" max="5381" width="39.7109375" style="315" customWidth="1"/>
    <col min="5382" max="5382" width="8.7109375" style="315" customWidth="1"/>
    <col min="5383" max="5383" width="15.42578125" style="315" customWidth="1"/>
    <col min="5384" max="5384" width="17.85546875" style="315" customWidth="1"/>
    <col min="5385" max="5388" width="18.5703125" style="315" bestFit="1" customWidth="1"/>
    <col min="5389" max="5390" width="12.85546875" style="315" bestFit="1" customWidth="1"/>
    <col min="5391" max="5391" width="16.28515625" style="315" bestFit="1" customWidth="1"/>
    <col min="5392" max="5397" width="10.42578125" style="315" bestFit="1" customWidth="1"/>
    <col min="5398" max="5398" width="13" style="315" customWidth="1"/>
    <col min="5399" max="5632" width="9.140625" style="315"/>
    <col min="5633" max="5633" width="6.5703125" style="315" customWidth="1"/>
    <col min="5634" max="5634" width="44.140625" style="315" customWidth="1"/>
    <col min="5635" max="5636" width="10.85546875" style="315" customWidth="1"/>
    <col min="5637" max="5637" width="39.7109375" style="315" customWidth="1"/>
    <col min="5638" max="5638" width="8.7109375" style="315" customWidth="1"/>
    <col min="5639" max="5639" width="15.42578125" style="315" customWidth="1"/>
    <col min="5640" max="5640" width="17.85546875" style="315" customWidth="1"/>
    <col min="5641" max="5644" width="18.5703125" style="315" bestFit="1" customWidth="1"/>
    <col min="5645" max="5646" width="12.85546875" style="315" bestFit="1" customWidth="1"/>
    <col min="5647" max="5647" width="16.28515625" style="315" bestFit="1" customWidth="1"/>
    <col min="5648" max="5653" width="10.42578125" style="315" bestFit="1" customWidth="1"/>
    <col min="5654" max="5654" width="13" style="315" customWidth="1"/>
    <col min="5655" max="5888" width="9.140625" style="315"/>
    <col min="5889" max="5889" width="6.5703125" style="315" customWidth="1"/>
    <col min="5890" max="5890" width="44.140625" style="315" customWidth="1"/>
    <col min="5891" max="5892" width="10.85546875" style="315" customWidth="1"/>
    <col min="5893" max="5893" width="39.7109375" style="315" customWidth="1"/>
    <col min="5894" max="5894" width="8.7109375" style="315" customWidth="1"/>
    <col min="5895" max="5895" width="15.42578125" style="315" customWidth="1"/>
    <col min="5896" max="5896" width="17.85546875" style="315" customWidth="1"/>
    <col min="5897" max="5900" width="18.5703125" style="315" bestFit="1" customWidth="1"/>
    <col min="5901" max="5902" width="12.85546875" style="315" bestFit="1" customWidth="1"/>
    <col min="5903" max="5903" width="16.28515625" style="315" bestFit="1" customWidth="1"/>
    <col min="5904" max="5909" width="10.42578125" style="315" bestFit="1" customWidth="1"/>
    <col min="5910" max="5910" width="13" style="315" customWidth="1"/>
    <col min="5911" max="6144" width="9.140625" style="315"/>
    <col min="6145" max="6145" width="6.5703125" style="315" customWidth="1"/>
    <col min="6146" max="6146" width="44.140625" style="315" customWidth="1"/>
    <col min="6147" max="6148" width="10.85546875" style="315" customWidth="1"/>
    <col min="6149" max="6149" width="39.7109375" style="315" customWidth="1"/>
    <col min="6150" max="6150" width="8.7109375" style="315" customWidth="1"/>
    <col min="6151" max="6151" width="15.42578125" style="315" customWidth="1"/>
    <col min="6152" max="6152" width="17.85546875" style="315" customWidth="1"/>
    <col min="6153" max="6156" width="18.5703125" style="315" bestFit="1" customWidth="1"/>
    <col min="6157" max="6158" width="12.85546875" style="315" bestFit="1" customWidth="1"/>
    <col min="6159" max="6159" width="16.28515625" style="315" bestFit="1" customWidth="1"/>
    <col min="6160" max="6165" width="10.42578125" style="315" bestFit="1" customWidth="1"/>
    <col min="6166" max="6166" width="13" style="315" customWidth="1"/>
    <col min="6167" max="6400" width="9.140625" style="315"/>
    <col min="6401" max="6401" width="6.5703125" style="315" customWidth="1"/>
    <col min="6402" max="6402" width="44.140625" style="315" customWidth="1"/>
    <col min="6403" max="6404" width="10.85546875" style="315" customWidth="1"/>
    <col min="6405" max="6405" width="39.7109375" style="315" customWidth="1"/>
    <col min="6406" max="6406" width="8.7109375" style="315" customWidth="1"/>
    <col min="6407" max="6407" width="15.42578125" style="315" customWidth="1"/>
    <col min="6408" max="6408" width="17.85546875" style="315" customWidth="1"/>
    <col min="6409" max="6412" width="18.5703125" style="315" bestFit="1" customWidth="1"/>
    <col min="6413" max="6414" width="12.85546875" style="315" bestFit="1" customWidth="1"/>
    <col min="6415" max="6415" width="16.28515625" style="315" bestFit="1" customWidth="1"/>
    <col min="6416" max="6421" width="10.42578125" style="315" bestFit="1" customWidth="1"/>
    <col min="6422" max="6422" width="13" style="315" customWidth="1"/>
    <col min="6423" max="6656" width="9.140625" style="315"/>
    <col min="6657" max="6657" width="6.5703125" style="315" customWidth="1"/>
    <col min="6658" max="6658" width="44.140625" style="315" customWidth="1"/>
    <col min="6659" max="6660" width="10.85546875" style="315" customWidth="1"/>
    <col min="6661" max="6661" width="39.7109375" style="315" customWidth="1"/>
    <col min="6662" max="6662" width="8.7109375" style="315" customWidth="1"/>
    <col min="6663" max="6663" width="15.42578125" style="315" customWidth="1"/>
    <col min="6664" max="6664" width="17.85546875" style="315" customWidth="1"/>
    <col min="6665" max="6668" width="18.5703125" style="315" bestFit="1" customWidth="1"/>
    <col min="6669" max="6670" width="12.85546875" style="315" bestFit="1" customWidth="1"/>
    <col min="6671" max="6671" width="16.28515625" style="315" bestFit="1" customWidth="1"/>
    <col min="6672" max="6677" width="10.42578125" style="315" bestFit="1" customWidth="1"/>
    <col min="6678" max="6678" width="13" style="315" customWidth="1"/>
    <col min="6679" max="6912" width="9.140625" style="315"/>
    <col min="6913" max="6913" width="6.5703125" style="315" customWidth="1"/>
    <col min="6914" max="6914" width="44.140625" style="315" customWidth="1"/>
    <col min="6915" max="6916" width="10.85546875" style="315" customWidth="1"/>
    <col min="6917" max="6917" width="39.7109375" style="315" customWidth="1"/>
    <col min="6918" max="6918" width="8.7109375" style="315" customWidth="1"/>
    <col min="6919" max="6919" width="15.42578125" style="315" customWidth="1"/>
    <col min="6920" max="6920" width="17.85546875" style="315" customWidth="1"/>
    <col min="6921" max="6924" width="18.5703125" style="315" bestFit="1" customWidth="1"/>
    <col min="6925" max="6926" width="12.85546875" style="315" bestFit="1" customWidth="1"/>
    <col min="6927" max="6927" width="16.28515625" style="315" bestFit="1" customWidth="1"/>
    <col min="6928" max="6933" width="10.42578125" style="315" bestFit="1" customWidth="1"/>
    <col min="6934" max="6934" width="13" style="315" customWidth="1"/>
    <col min="6935" max="7168" width="9.140625" style="315"/>
    <col min="7169" max="7169" width="6.5703125" style="315" customWidth="1"/>
    <col min="7170" max="7170" width="44.140625" style="315" customWidth="1"/>
    <col min="7171" max="7172" width="10.85546875" style="315" customWidth="1"/>
    <col min="7173" max="7173" width="39.7109375" style="315" customWidth="1"/>
    <col min="7174" max="7174" width="8.7109375" style="315" customWidth="1"/>
    <col min="7175" max="7175" width="15.42578125" style="315" customWidth="1"/>
    <col min="7176" max="7176" width="17.85546875" style="315" customWidth="1"/>
    <col min="7177" max="7180" width="18.5703125" style="315" bestFit="1" customWidth="1"/>
    <col min="7181" max="7182" width="12.85546875" style="315" bestFit="1" customWidth="1"/>
    <col min="7183" max="7183" width="16.28515625" style="315" bestFit="1" customWidth="1"/>
    <col min="7184" max="7189" width="10.42578125" style="315" bestFit="1" customWidth="1"/>
    <col min="7190" max="7190" width="13" style="315" customWidth="1"/>
    <col min="7191" max="7424" width="9.140625" style="315"/>
    <col min="7425" max="7425" width="6.5703125" style="315" customWidth="1"/>
    <col min="7426" max="7426" width="44.140625" style="315" customWidth="1"/>
    <col min="7427" max="7428" width="10.85546875" style="315" customWidth="1"/>
    <col min="7429" max="7429" width="39.7109375" style="315" customWidth="1"/>
    <col min="7430" max="7430" width="8.7109375" style="315" customWidth="1"/>
    <col min="7431" max="7431" width="15.42578125" style="315" customWidth="1"/>
    <col min="7432" max="7432" width="17.85546875" style="315" customWidth="1"/>
    <col min="7433" max="7436" width="18.5703125" style="315" bestFit="1" customWidth="1"/>
    <col min="7437" max="7438" width="12.85546875" style="315" bestFit="1" customWidth="1"/>
    <col min="7439" max="7439" width="16.28515625" style="315" bestFit="1" customWidth="1"/>
    <col min="7440" max="7445" width="10.42578125" style="315" bestFit="1" customWidth="1"/>
    <col min="7446" max="7446" width="13" style="315" customWidth="1"/>
    <col min="7447" max="7680" width="9.140625" style="315"/>
    <col min="7681" max="7681" width="6.5703125" style="315" customWidth="1"/>
    <col min="7682" max="7682" width="44.140625" style="315" customWidth="1"/>
    <col min="7683" max="7684" width="10.85546875" style="315" customWidth="1"/>
    <col min="7685" max="7685" width="39.7109375" style="315" customWidth="1"/>
    <col min="7686" max="7686" width="8.7109375" style="315" customWidth="1"/>
    <col min="7687" max="7687" width="15.42578125" style="315" customWidth="1"/>
    <col min="7688" max="7688" width="17.85546875" style="315" customWidth="1"/>
    <col min="7689" max="7692" width="18.5703125" style="315" bestFit="1" customWidth="1"/>
    <col min="7693" max="7694" width="12.85546875" style="315" bestFit="1" customWidth="1"/>
    <col min="7695" max="7695" width="16.28515625" style="315" bestFit="1" customWidth="1"/>
    <col min="7696" max="7701" width="10.42578125" style="315" bestFit="1" customWidth="1"/>
    <col min="7702" max="7702" width="13" style="315" customWidth="1"/>
    <col min="7703" max="7936" width="9.140625" style="315"/>
    <col min="7937" max="7937" width="6.5703125" style="315" customWidth="1"/>
    <col min="7938" max="7938" width="44.140625" style="315" customWidth="1"/>
    <col min="7939" max="7940" width="10.85546875" style="315" customWidth="1"/>
    <col min="7941" max="7941" width="39.7109375" style="315" customWidth="1"/>
    <col min="7942" max="7942" width="8.7109375" style="315" customWidth="1"/>
    <col min="7943" max="7943" width="15.42578125" style="315" customWidth="1"/>
    <col min="7944" max="7944" width="17.85546875" style="315" customWidth="1"/>
    <col min="7945" max="7948" width="18.5703125" style="315" bestFit="1" customWidth="1"/>
    <col min="7949" max="7950" width="12.85546875" style="315" bestFit="1" customWidth="1"/>
    <col min="7951" max="7951" width="16.28515625" style="315" bestFit="1" customWidth="1"/>
    <col min="7952" max="7957" width="10.42578125" style="315" bestFit="1" customWidth="1"/>
    <col min="7958" max="7958" width="13" style="315" customWidth="1"/>
    <col min="7959" max="8192" width="9.140625" style="315"/>
    <col min="8193" max="8193" width="6.5703125" style="315" customWidth="1"/>
    <col min="8194" max="8194" width="44.140625" style="315" customWidth="1"/>
    <col min="8195" max="8196" width="10.85546875" style="315" customWidth="1"/>
    <col min="8197" max="8197" width="39.7109375" style="315" customWidth="1"/>
    <col min="8198" max="8198" width="8.7109375" style="315" customWidth="1"/>
    <col min="8199" max="8199" width="15.42578125" style="315" customWidth="1"/>
    <col min="8200" max="8200" width="17.85546875" style="315" customWidth="1"/>
    <col min="8201" max="8204" width="18.5703125" style="315" bestFit="1" customWidth="1"/>
    <col min="8205" max="8206" width="12.85546875" style="315" bestFit="1" customWidth="1"/>
    <col min="8207" max="8207" width="16.28515625" style="315" bestFit="1" customWidth="1"/>
    <col min="8208" max="8213" width="10.42578125" style="315" bestFit="1" customWidth="1"/>
    <col min="8214" max="8214" width="13" style="315" customWidth="1"/>
    <col min="8215" max="8448" width="9.140625" style="315"/>
    <col min="8449" max="8449" width="6.5703125" style="315" customWidth="1"/>
    <col min="8450" max="8450" width="44.140625" style="315" customWidth="1"/>
    <col min="8451" max="8452" width="10.85546875" style="315" customWidth="1"/>
    <col min="8453" max="8453" width="39.7109375" style="315" customWidth="1"/>
    <col min="8454" max="8454" width="8.7109375" style="315" customWidth="1"/>
    <col min="8455" max="8455" width="15.42578125" style="315" customWidth="1"/>
    <col min="8456" max="8456" width="17.85546875" style="315" customWidth="1"/>
    <col min="8457" max="8460" width="18.5703125" style="315" bestFit="1" customWidth="1"/>
    <col min="8461" max="8462" width="12.85546875" style="315" bestFit="1" customWidth="1"/>
    <col min="8463" max="8463" width="16.28515625" style="315" bestFit="1" customWidth="1"/>
    <col min="8464" max="8469" width="10.42578125" style="315" bestFit="1" customWidth="1"/>
    <col min="8470" max="8470" width="13" style="315" customWidth="1"/>
    <col min="8471" max="8704" width="9.140625" style="315"/>
    <col min="8705" max="8705" width="6.5703125" style="315" customWidth="1"/>
    <col min="8706" max="8706" width="44.140625" style="315" customWidth="1"/>
    <col min="8707" max="8708" width="10.85546875" style="315" customWidth="1"/>
    <col min="8709" max="8709" width="39.7109375" style="315" customWidth="1"/>
    <col min="8710" max="8710" width="8.7109375" style="315" customWidth="1"/>
    <col min="8711" max="8711" width="15.42578125" style="315" customWidth="1"/>
    <col min="8712" max="8712" width="17.85546875" style="315" customWidth="1"/>
    <col min="8713" max="8716" width="18.5703125" style="315" bestFit="1" customWidth="1"/>
    <col min="8717" max="8718" width="12.85546875" style="315" bestFit="1" customWidth="1"/>
    <col min="8719" max="8719" width="16.28515625" style="315" bestFit="1" customWidth="1"/>
    <col min="8720" max="8725" width="10.42578125" style="315" bestFit="1" customWidth="1"/>
    <col min="8726" max="8726" width="13" style="315" customWidth="1"/>
    <col min="8727" max="8960" width="9.140625" style="315"/>
    <col min="8961" max="8961" width="6.5703125" style="315" customWidth="1"/>
    <col min="8962" max="8962" width="44.140625" style="315" customWidth="1"/>
    <col min="8963" max="8964" width="10.85546875" style="315" customWidth="1"/>
    <col min="8965" max="8965" width="39.7109375" style="315" customWidth="1"/>
    <col min="8966" max="8966" width="8.7109375" style="315" customWidth="1"/>
    <col min="8967" max="8967" width="15.42578125" style="315" customWidth="1"/>
    <col min="8968" max="8968" width="17.85546875" style="315" customWidth="1"/>
    <col min="8969" max="8972" width="18.5703125" style="315" bestFit="1" customWidth="1"/>
    <col min="8973" max="8974" width="12.85546875" style="315" bestFit="1" customWidth="1"/>
    <col min="8975" max="8975" width="16.28515625" style="315" bestFit="1" customWidth="1"/>
    <col min="8976" max="8981" width="10.42578125" style="315" bestFit="1" customWidth="1"/>
    <col min="8982" max="8982" width="13" style="315" customWidth="1"/>
    <col min="8983" max="9216" width="9.140625" style="315"/>
    <col min="9217" max="9217" width="6.5703125" style="315" customWidth="1"/>
    <col min="9218" max="9218" width="44.140625" style="315" customWidth="1"/>
    <col min="9219" max="9220" width="10.85546875" style="315" customWidth="1"/>
    <col min="9221" max="9221" width="39.7109375" style="315" customWidth="1"/>
    <col min="9222" max="9222" width="8.7109375" style="315" customWidth="1"/>
    <col min="9223" max="9223" width="15.42578125" style="315" customWidth="1"/>
    <col min="9224" max="9224" width="17.85546875" style="315" customWidth="1"/>
    <col min="9225" max="9228" width="18.5703125" style="315" bestFit="1" customWidth="1"/>
    <col min="9229" max="9230" width="12.85546875" style="315" bestFit="1" customWidth="1"/>
    <col min="9231" max="9231" width="16.28515625" style="315" bestFit="1" customWidth="1"/>
    <col min="9232" max="9237" width="10.42578125" style="315" bestFit="1" customWidth="1"/>
    <col min="9238" max="9238" width="13" style="315" customWidth="1"/>
    <col min="9239" max="9472" width="9.140625" style="315"/>
    <col min="9473" max="9473" width="6.5703125" style="315" customWidth="1"/>
    <col min="9474" max="9474" width="44.140625" style="315" customWidth="1"/>
    <col min="9475" max="9476" width="10.85546875" style="315" customWidth="1"/>
    <col min="9477" max="9477" width="39.7109375" style="315" customWidth="1"/>
    <col min="9478" max="9478" width="8.7109375" style="315" customWidth="1"/>
    <col min="9479" max="9479" width="15.42578125" style="315" customWidth="1"/>
    <col min="9480" max="9480" width="17.85546875" style="315" customWidth="1"/>
    <col min="9481" max="9484" width="18.5703125" style="315" bestFit="1" customWidth="1"/>
    <col min="9485" max="9486" width="12.85546875" style="315" bestFit="1" customWidth="1"/>
    <col min="9487" max="9487" width="16.28515625" style="315" bestFit="1" customWidth="1"/>
    <col min="9488" max="9493" width="10.42578125" style="315" bestFit="1" customWidth="1"/>
    <col min="9494" max="9494" width="13" style="315" customWidth="1"/>
    <col min="9495" max="9728" width="9.140625" style="315"/>
    <col min="9729" max="9729" width="6.5703125" style="315" customWidth="1"/>
    <col min="9730" max="9730" width="44.140625" style="315" customWidth="1"/>
    <col min="9731" max="9732" width="10.85546875" style="315" customWidth="1"/>
    <col min="9733" max="9733" width="39.7109375" style="315" customWidth="1"/>
    <col min="9734" max="9734" width="8.7109375" style="315" customWidth="1"/>
    <col min="9735" max="9735" width="15.42578125" style="315" customWidth="1"/>
    <col min="9736" max="9736" width="17.85546875" style="315" customWidth="1"/>
    <col min="9737" max="9740" width="18.5703125" style="315" bestFit="1" customWidth="1"/>
    <col min="9741" max="9742" width="12.85546875" style="315" bestFit="1" customWidth="1"/>
    <col min="9743" max="9743" width="16.28515625" style="315" bestFit="1" customWidth="1"/>
    <col min="9744" max="9749" width="10.42578125" style="315" bestFit="1" customWidth="1"/>
    <col min="9750" max="9750" width="13" style="315" customWidth="1"/>
    <col min="9751" max="9984" width="9.140625" style="315"/>
    <col min="9985" max="9985" width="6.5703125" style="315" customWidth="1"/>
    <col min="9986" max="9986" width="44.140625" style="315" customWidth="1"/>
    <col min="9987" max="9988" width="10.85546875" style="315" customWidth="1"/>
    <col min="9989" max="9989" width="39.7109375" style="315" customWidth="1"/>
    <col min="9990" max="9990" width="8.7109375" style="315" customWidth="1"/>
    <col min="9991" max="9991" width="15.42578125" style="315" customWidth="1"/>
    <col min="9992" max="9992" width="17.85546875" style="315" customWidth="1"/>
    <col min="9993" max="9996" width="18.5703125" style="315" bestFit="1" customWidth="1"/>
    <col min="9997" max="9998" width="12.85546875" style="315" bestFit="1" customWidth="1"/>
    <col min="9999" max="9999" width="16.28515625" style="315" bestFit="1" customWidth="1"/>
    <col min="10000" max="10005" width="10.42578125" style="315" bestFit="1" customWidth="1"/>
    <col min="10006" max="10006" width="13" style="315" customWidth="1"/>
    <col min="10007" max="10240" width="9.140625" style="315"/>
    <col min="10241" max="10241" width="6.5703125" style="315" customWidth="1"/>
    <col min="10242" max="10242" width="44.140625" style="315" customWidth="1"/>
    <col min="10243" max="10244" width="10.85546875" style="315" customWidth="1"/>
    <col min="10245" max="10245" width="39.7109375" style="315" customWidth="1"/>
    <col min="10246" max="10246" width="8.7109375" style="315" customWidth="1"/>
    <col min="10247" max="10247" width="15.42578125" style="315" customWidth="1"/>
    <col min="10248" max="10248" width="17.85546875" style="315" customWidth="1"/>
    <col min="10249" max="10252" width="18.5703125" style="315" bestFit="1" customWidth="1"/>
    <col min="10253" max="10254" width="12.85546875" style="315" bestFit="1" customWidth="1"/>
    <col min="10255" max="10255" width="16.28515625" style="315" bestFit="1" customWidth="1"/>
    <col min="10256" max="10261" width="10.42578125" style="315" bestFit="1" customWidth="1"/>
    <col min="10262" max="10262" width="13" style="315" customWidth="1"/>
    <col min="10263" max="10496" width="9.140625" style="315"/>
    <col min="10497" max="10497" width="6.5703125" style="315" customWidth="1"/>
    <col min="10498" max="10498" width="44.140625" style="315" customWidth="1"/>
    <col min="10499" max="10500" width="10.85546875" style="315" customWidth="1"/>
    <col min="10501" max="10501" width="39.7109375" style="315" customWidth="1"/>
    <col min="10502" max="10502" width="8.7109375" style="315" customWidth="1"/>
    <col min="10503" max="10503" width="15.42578125" style="315" customWidth="1"/>
    <col min="10504" max="10504" width="17.85546875" style="315" customWidth="1"/>
    <col min="10505" max="10508" width="18.5703125" style="315" bestFit="1" customWidth="1"/>
    <col min="10509" max="10510" width="12.85546875" style="315" bestFit="1" customWidth="1"/>
    <col min="10511" max="10511" width="16.28515625" style="315" bestFit="1" customWidth="1"/>
    <col min="10512" max="10517" width="10.42578125" style="315" bestFit="1" customWidth="1"/>
    <col min="10518" max="10518" width="13" style="315" customWidth="1"/>
    <col min="10519" max="10752" width="9.140625" style="315"/>
    <col min="10753" max="10753" width="6.5703125" style="315" customWidth="1"/>
    <col min="10754" max="10754" width="44.140625" style="315" customWidth="1"/>
    <col min="10755" max="10756" width="10.85546875" style="315" customWidth="1"/>
    <col min="10757" max="10757" width="39.7109375" style="315" customWidth="1"/>
    <col min="10758" max="10758" width="8.7109375" style="315" customWidth="1"/>
    <col min="10759" max="10759" width="15.42578125" style="315" customWidth="1"/>
    <col min="10760" max="10760" width="17.85546875" style="315" customWidth="1"/>
    <col min="10761" max="10764" width="18.5703125" style="315" bestFit="1" customWidth="1"/>
    <col min="10765" max="10766" width="12.85546875" style="315" bestFit="1" customWidth="1"/>
    <col min="10767" max="10767" width="16.28515625" style="315" bestFit="1" customWidth="1"/>
    <col min="10768" max="10773" width="10.42578125" style="315" bestFit="1" customWidth="1"/>
    <col min="10774" max="10774" width="13" style="315" customWidth="1"/>
    <col min="10775" max="11008" width="9.140625" style="315"/>
    <col min="11009" max="11009" width="6.5703125" style="315" customWidth="1"/>
    <col min="11010" max="11010" width="44.140625" style="315" customWidth="1"/>
    <col min="11011" max="11012" width="10.85546875" style="315" customWidth="1"/>
    <col min="11013" max="11013" width="39.7109375" style="315" customWidth="1"/>
    <col min="11014" max="11014" width="8.7109375" style="315" customWidth="1"/>
    <col min="11015" max="11015" width="15.42578125" style="315" customWidth="1"/>
    <col min="11016" max="11016" width="17.85546875" style="315" customWidth="1"/>
    <col min="11017" max="11020" width="18.5703125" style="315" bestFit="1" customWidth="1"/>
    <col min="11021" max="11022" width="12.85546875" style="315" bestFit="1" customWidth="1"/>
    <col min="11023" max="11023" width="16.28515625" style="315" bestFit="1" customWidth="1"/>
    <col min="11024" max="11029" width="10.42578125" style="315" bestFit="1" customWidth="1"/>
    <col min="11030" max="11030" width="13" style="315" customWidth="1"/>
    <col min="11031" max="11264" width="9.140625" style="315"/>
    <col min="11265" max="11265" width="6.5703125" style="315" customWidth="1"/>
    <col min="11266" max="11266" width="44.140625" style="315" customWidth="1"/>
    <col min="11267" max="11268" width="10.85546875" style="315" customWidth="1"/>
    <col min="11269" max="11269" width="39.7109375" style="315" customWidth="1"/>
    <col min="11270" max="11270" width="8.7109375" style="315" customWidth="1"/>
    <col min="11271" max="11271" width="15.42578125" style="315" customWidth="1"/>
    <col min="11272" max="11272" width="17.85546875" style="315" customWidth="1"/>
    <col min="11273" max="11276" width="18.5703125" style="315" bestFit="1" customWidth="1"/>
    <col min="11277" max="11278" width="12.85546875" style="315" bestFit="1" customWidth="1"/>
    <col min="11279" max="11279" width="16.28515625" style="315" bestFit="1" customWidth="1"/>
    <col min="11280" max="11285" width="10.42578125" style="315" bestFit="1" customWidth="1"/>
    <col min="11286" max="11286" width="13" style="315" customWidth="1"/>
    <col min="11287" max="11520" width="9.140625" style="315"/>
    <col min="11521" max="11521" width="6.5703125" style="315" customWidth="1"/>
    <col min="11522" max="11522" width="44.140625" style="315" customWidth="1"/>
    <col min="11523" max="11524" width="10.85546875" style="315" customWidth="1"/>
    <col min="11525" max="11525" width="39.7109375" style="315" customWidth="1"/>
    <col min="11526" max="11526" width="8.7109375" style="315" customWidth="1"/>
    <col min="11527" max="11527" width="15.42578125" style="315" customWidth="1"/>
    <col min="11528" max="11528" width="17.85546875" style="315" customWidth="1"/>
    <col min="11529" max="11532" width="18.5703125" style="315" bestFit="1" customWidth="1"/>
    <col min="11533" max="11534" width="12.85546875" style="315" bestFit="1" customWidth="1"/>
    <col min="11535" max="11535" width="16.28515625" style="315" bestFit="1" customWidth="1"/>
    <col min="11536" max="11541" width="10.42578125" style="315" bestFit="1" customWidth="1"/>
    <col min="11542" max="11542" width="13" style="315" customWidth="1"/>
    <col min="11543" max="11776" width="9.140625" style="315"/>
    <col min="11777" max="11777" width="6.5703125" style="315" customWidth="1"/>
    <col min="11778" max="11778" width="44.140625" style="315" customWidth="1"/>
    <col min="11779" max="11780" width="10.85546875" style="315" customWidth="1"/>
    <col min="11781" max="11781" width="39.7109375" style="315" customWidth="1"/>
    <col min="11782" max="11782" width="8.7109375" style="315" customWidth="1"/>
    <col min="11783" max="11783" width="15.42578125" style="315" customWidth="1"/>
    <col min="11784" max="11784" width="17.85546875" style="315" customWidth="1"/>
    <col min="11785" max="11788" width="18.5703125" style="315" bestFit="1" customWidth="1"/>
    <col min="11789" max="11790" width="12.85546875" style="315" bestFit="1" customWidth="1"/>
    <col min="11791" max="11791" width="16.28515625" style="315" bestFit="1" customWidth="1"/>
    <col min="11792" max="11797" width="10.42578125" style="315" bestFit="1" customWidth="1"/>
    <col min="11798" max="11798" width="13" style="315" customWidth="1"/>
    <col min="11799" max="12032" width="9.140625" style="315"/>
    <col min="12033" max="12033" width="6.5703125" style="315" customWidth="1"/>
    <col min="12034" max="12034" width="44.140625" style="315" customWidth="1"/>
    <col min="12035" max="12036" width="10.85546875" style="315" customWidth="1"/>
    <col min="12037" max="12037" width="39.7109375" style="315" customWidth="1"/>
    <col min="12038" max="12038" width="8.7109375" style="315" customWidth="1"/>
    <col min="12039" max="12039" width="15.42578125" style="315" customWidth="1"/>
    <col min="12040" max="12040" width="17.85546875" style="315" customWidth="1"/>
    <col min="12041" max="12044" width="18.5703125" style="315" bestFit="1" customWidth="1"/>
    <col min="12045" max="12046" width="12.85546875" style="315" bestFit="1" customWidth="1"/>
    <col min="12047" max="12047" width="16.28515625" style="315" bestFit="1" customWidth="1"/>
    <col min="12048" max="12053" width="10.42578125" style="315" bestFit="1" customWidth="1"/>
    <col min="12054" max="12054" width="13" style="315" customWidth="1"/>
    <col min="12055" max="12288" width="9.140625" style="315"/>
    <col min="12289" max="12289" width="6.5703125" style="315" customWidth="1"/>
    <col min="12290" max="12290" width="44.140625" style="315" customWidth="1"/>
    <col min="12291" max="12292" width="10.85546875" style="315" customWidth="1"/>
    <col min="12293" max="12293" width="39.7109375" style="315" customWidth="1"/>
    <col min="12294" max="12294" width="8.7109375" style="315" customWidth="1"/>
    <col min="12295" max="12295" width="15.42578125" style="315" customWidth="1"/>
    <col min="12296" max="12296" width="17.85546875" style="315" customWidth="1"/>
    <col min="12297" max="12300" width="18.5703125" style="315" bestFit="1" customWidth="1"/>
    <col min="12301" max="12302" width="12.85546875" style="315" bestFit="1" customWidth="1"/>
    <col min="12303" max="12303" width="16.28515625" style="315" bestFit="1" customWidth="1"/>
    <col min="12304" max="12309" width="10.42578125" style="315" bestFit="1" customWidth="1"/>
    <col min="12310" max="12310" width="13" style="315" customWidth="1"/>
    <col min="12311" max="12544" width="9.140625" style="315"/>
    <col min="12545" max="12545" width="6.5703125" style="315" customWidth="1"/>
    <col min="12546" max="12546" width="44.140625" style="315" customWidth="1"/>
    <col min="12547" max="12548" width="10.85546875" style="315" customWidth="1"/>
    <col min="12549" max="12549" width="39.7109375" style="315" customWidth="1"/>
    <col min="12550" max="12550" width="8.7109375" style="315" customWidth="1"/>
    <col min="12551" max="12551" width="15.42578125" style="315" customWidth="1"/>
    <col min="12552" max="12552" width="17.85546875" style="315" customWidth="1"/>
    <col min="12553" max="12556" width="18.5703125" style="315" bestFit="1" customWidth="1"/>
    <col min="12557" max="12558" width="12.85546875" style="315" bestFit="1" customWidth="1"/>
    <col min="12559" max="12559" width="16.28515625" style="315" bestFit="1" customWidth="1"/>
    <col min="12560" max="12565" width="10.42578125" style="315" bestFit="1" customWidth="1"/>
    <col min="12566" max="12566" width="13" style="315" customWidth="1"/>
    <col min="12567" max="12800" width="9.140625" style="315"/>
    <col min="12801" max="12801" width="6.5703125" style="315" customWidth="1"/>
    <col min="12802" max="12802" width="44.140625" style="315" customWidth="1"/>
    <col min="12803" max="12804" width="10.85546875" style="315" customWidth="1"/>
    <col min="12805" max="12805" width="39.7109375" style="315" customWidth="1"/>
    <col min="12806" max="12806" width="8.7109375" style="315" customWidth="1"/>
    <col min="12807" max="12807" width="15.42578125" style="315" customWidth="1"/>
    <col min="12808" max="12808" width="17.85546875" style="315" customWidth="1"/>
    <col min="12809" max="12812" width="18.5703125" style="315" bestFit="1" customWidth="1"/>
    <col min="12813" max="12814" width="12.85546875" style="315" bestFit="1" customWidth="1"/>
    <col min="12815" max="12815" width="16.28515625" style="315" bestFit="1" customWidth="1"/>
    <col min="12816" max="12821" width="10.42578125" style="315" bestFit="1" customWidth="1"/>
    <col min="12822" max="12822" width="13" style="315" customWidth="1"/>
    <col min="12823" max="13056" width="9.140625" style="315"/>
    <col min="13057" max="13057" width="6.5703125" style="315" customWidth="1"/>
    <col min="13058" max="13058" width="44.140625" style="315" customWidth="1"/>
    <col min="13059" max="13060" width="10.85546875" style="315" customWidth="1"/>
    <col min="13061" max="13061" width="39.7109375" style="315" customWidth="1"/>
    <col min="13062" max="13062" width="8.7109375" style="315" customWidth="1"/>
    <col min="13063" max="13063" width="15.42578125" style="315" customWidth="1"/>
    <col min="13064" max="13064" width="17.85546875" style="315" customWidth="1"/>
    <col min="13065" max="13068" width="18.5703125" style="315" bestFit="1" customWidth="1"/>
    <col min="13069" max="13070" width="12.85546875" style="315" bestFit="1" customWidth="1"/>
    <col min="13071" max="13071" width="16.28515625" style="315" bestFit="1" customWidth="1"/>
    <col min="13072" max="13077" width="10.42578125" style="315" bestFit="1" customWidth="1"/>
    <col min="13078" max="13078" width="13" style="315" customWidth="1"/>
    <col min="13079" max="13312" width="9.140625" style="315"/>
    <col min="13313" max="13313" width="6.5703125" style="315" customWidth="1"/>
    <col min="13314" max="13314" width="44.140625" style="315" customWidth="1"/>
    <col min="13315" max="13316" width="10.85546875" style="315" customWidth="1"/>
    <col min="13317" max="13317" width="39.7109375" style="315" customWidth="1"/>
    <col min="13318" max="13318" width="8.7109375" style="315" customWidth="1"/>
    <col min="13319" max="13319" width="15.42578125" style="315" customWidth="1"/>
    <col min="13320" max="13320" width="17.85546875" style="315" customWidth="1"/>
    <col min="13321" max="13324" width="18.5703125" style="315" bestFit="1" customWidth="1"/>
    <col min="13325" max="13326" width="12.85546875" style="315" bestFit="1" customWidth="1"/>
    <col min="13327" max="13327" width="16.28515625" style="315" bestFit="1" customWidth="1"/>
    <col min="13328" max="13333" width="10.42578125" style="315" bestFit="1" customWidth="1"/>
    <col min="13334" max="13334" width="13" style="315" customWidth="1"/>
    <col min="13335" max="13568" width="9.140625" style="315"/>
    <col min="13569" max="13569" width="6.5703125" style="315" customWidth="1"/>
    <col min="13570" max="13570" width="44.140625" style="315" customWidth="1"/>
    <col min="13571" max="13572" width="10.85546875" style="315" customWidth="1"/>
    <col min="13573" max="13573" width="39.7109375" style="315" customWidth="1"/>
    <col min="13574" max="13574" width="8.7109375" style="315" customWidth="1"/>
    <col min="13575" max="13575" width="15.42578125" style="315" customWidth="1"/>
    <col min="13576" max="13576" width="17.85546875" style="315" customWidth="1"/>
    <col min="13577" max="13580" width="18.5703125" style="315" bestFit="1" customWidth="1"/>
    <col min="13581" max="13582" width="12.85546875" style="315" bestFit="1" customWidth="1"/>
    <col min="13583" max="13583" width="16.28515625" style="315" bestFit="1" customWidth="1"/>
    <col min="13584" max="13589" width="10.42578125" style="315" bestFit="1" customWidth="1"/>
    <col min="13590" max="13590" width="13" style="315" customWidth="1"/>
    <col min="13591" max="13824" width="9.140625" style="315"/>
    <col min="13825" max="13825" width="6.5703125" style="315" customWidth="1"/>
    <col min="13826" max="13826" width="44.140625" style="315" customWidth="1"/>
    <col min="13827" max="13828" width="10.85546875" style="315" customWidth="1"/>
    <col min="13829" max="13829" width="39.7109375" style="315" customWidth="1"/>
    <col min="13830" max="13830" width="8.7109375" style="315" customWidth="1"/>
    <col min="13831" max="13831" width="15.42578125" style="315" customWidth="1"/>
    <col min="13832" max="13832" width="17.85546875" style="315" customWidth="1"/>
    <col min="13833" max="13836" width="18.5703125" style="315" bestFit="1" customWidth="1"/>
    <col min="13837" max="13838" width="12.85546875" style="315" bestFit="1" customWidth="1"/>
    <col min="13839" max="13839" width="16.28515625" style="315" bestFit="1" customWidth="1"/>
    <col min="13840" max="13845" width="10.42578125" style="315" bestFit="1" customWidth="1"/>
    <col min="13846" max="13846" width="13" style="315" customWidth="1"/>
    <col min="13847" max="14080" width="9.140625" style="315"/>
    <col min="14081" max="14081" width="6.5703125" style="315" customWidth="1"/>
    <col min="14082" max="14082" width="44.140625" style="315" customWidth="1"/>
    <col min="14083" max="14084" width="10.85546875" style="315" customWidth="1"/>
    <col min="14085" max="14085" width="39.7109375" style="315" customWidth="1"/>
    <col min="14086" max="14086" width="8.7109375" style="315" customWidth="1"/>
    <col min="14087" max="14087" width="15.42578125" style="315" customWidth="1"/>
    <col min="14088" max="14088" width="17.85546875" style="315" customWidth="1"/>
    <col min="14089" max="14092" width="18.5703125" style="315" bestFit="1" customWidth="1"/>
    <col min="14093" max="14094" width="12.85546875" style="315" bestFit="1" customWidth="1"/>
    <col min="14095" max="14095" width="16.28515625" style="315" bestFit="1" customWidth="1"/>
    <col min="14096" max="14101" width="10.42578125" style="315" bestFit="1" customWidth="1"/>
    <col min="14102" max="14102" width="13" style="315" customWidth="1"/>
    <col min="14103" max="14336" width="9.140625" style="315"/>
    <col min="14337" max="14337" width="6.5703125" style="315" customWidth="1"/>
    <col min="14338" max="14338" width="44.140625" style="315" customWidth="1"/>
    <col min="14339" max="14340" width="10.85546875" style="315" customWidth="1"/>
    <col min="14341" max="14341" width="39.7109375" style="315" customWidth="1"/>
    <col min="14342" max="14342" width="8.7109375" style="315" customWidth="1"/>
    <col min="14343" max="14343" width="15.42578125" style="315" customWidth="1"/>
    <col min="14344" max="14344" width="17.85546875" style="315" customWidth="1"/>
    <col min="14345" max="14348" width="18.5703125" style="315" bestFit="1" customWidth="1"/>
    <col min="14349" max="14350" width="12.85546875" style="315" bestFit="1" customWidth="1"/>
    <col min="14351" max="14351" width="16.28515625" style="315" bestFit="1" customWidth="1"/>
    <col min="14352" max="14357" width="10.42578125" style="315" bestFit="1" customWidth="1"/>
    <col min="14358" max="14358" width="13" style="315" customWidth="1"/>
    <col min="14359" max="14592" width="9.140625" style="315"/>
    <col min="14593" max="14593" width="6.5703125" style="315" customWidth="1"/>
    <col min="14594" max="14594" width="44.140625" style="315" customWidth="1"/>
    <col min="14595" max="14596" width="10.85546875" style="315" customWidth="1"/>
    <col min="14597" max="14597" width="39.7109375" style="315" customWidth="1"/>
    <col min="14598" max="14598" width="8.7109375" style="315" customWidth="1"/>
    <col min="14599" max="14599" width="15.42578125" style="315" customWidth="1"/>
    <col min="14600" max="14600" width="17.85546875" style="315" customWidth="1"/>
    <col min="14601" max="14604" width="18.5703125" style="315" bestFit="1" customWidth="1"/>
    <col min="14605" max="14606" width="12.85546875" style="315" bestFit="1" customWidth="1"/>
    <col min="14607" max="14607" width="16.28515625" style="315" bestFit="1" customWidth="1"/>
    <col min="14608" max="14613" width="10.42578125" style="315" bestFit="1" customWidth="1"/>
    <col min="14614" max="14614" width="13" style="315" customWidth="1"/>
    <col min="14615" max="14848" width="9.140625" style="315"/>
    <col min="14849" max="14849" width="6.5703125" style="315" customWidth="1"/>
    <col min="14850" max="14850" width="44.140625" style="315" customWidth="1"/>
    <col min="14851" max="14852" width="10.85546875" style="315" customWidth="1"/>
    <col min="14853" max="14853" width="39.7109375" style="315" customWidth="1"/>
    <col min="14854" max="14854" width="8.7109375" style="315" customWidth="1"/>
    <col min="14855" max="14855" width="15.42578125" style="315" customWidth="1"/>
    <col min="14856" max="14856" width="17.85546875" style="315" customWidth="1"/>
    <col min="14857" max="14860" width="18.5703125" style="315" bestFit="1" customWidth="1"/>
    <col min="14861" max="14862" width="12.85546875" style="315" bestFit="1" customWidth="1"/>
    <col min="14863" max="14863" width="16.28515625" style="315" bestFit="1" customWidth="1"/>
    <col min="14864" max="14869" width="10.42578125" style="315" bestFit="1" customWidth="1"/>
    <col min="14870" max="14870" width="13" style="315" customWidth="1"/>
    <col min="14871" max="15104" width="9.140625" style="315"/>
    <col min="15105" max="15105" width="6.5703125" style="315" customWidth="1"/>
    <col min="15106" max="15106" width="44.140625" style="315" customWidth="1"/>
    <col min="15107" max="15108" width="10.85546875" style="315" customWidth="1"/>
    <col min="15109" max="15109" width="39.7109375" style="315" customWidth="1"/>
    <col min="15110" max="15110" width="8.7109375" style="315" customWidth="1"/>
    <col min="15111" max="15111" width="15.42578125" style="315" customWidth="1"/>
    <col min="15112" max="15112" width="17.85546875" style="315" customWidth="1"/>
    <col min="15113" max="15116" width="18.5703125" style="315" bestFit="1" customWidth="1"/>
    <col min="15117" max="15118" width="12.85546875" style="315" bestFit="1" customWidth="1"/>
    <col min="15119" max="15119" width="16.28515625" style="315" bestFit="1" customWidth="1"/>
    <col min="15120" max="15125" width="10.42578125" style="315" bestFit="1" customWidth="1"/>
    <col min="15126" max="15126" width="13" style="315" customWidth="1"/>
    <col min="15127" max="15360" width="9.140625" style="315"/>
    <col min="15361" max="15361" width="6.5703125" style="315" customWidth="1"/>
    <col min="15362" max="15362" width="44.140625" style="315" customWidth="1"/>
    <col min="15363" max="15364" width="10.85546875" style="315" customWidth="1"/>
    <col min="15365" max="15365" width="39.7109375" style="315" customWidth="1"/>
    <col min="15366" max="15366" width="8.7109375" style="315" customWidth="1"/>
    <col min="15367" max="15367" width="15.42578125" style="315" customWidth="1"/>
    <col min="15368" max="15368" width="17.85546875" style="315" customWidth="1"/>
    <col min="15369" max="15372" width="18.5703125" style="315" bestFit="1" customWidth="1"/>
    <col min="15373" max="15374" width="12.85546875" style="315" bestFit="1" customWidth="1"/>
    <col min="15375" max="15375" width="16.28515625" style="315" bestFit="1" customWidth="1"/>
    <col min="15376" max="15381" width="10.42578125" style="315" bestFit="1" customWidth="1"/>
    <col min="15382" max="15382" width="13" style="315" customWidth="1"/>
    <col min="15383" max="15616" width="9.140625" style="315"/>
    <col min="15617" max="15617" width="6.5703125" style="315" customWidth="1"/>
    <col min="15618" max="15618" width="44.140625" style="315" customWidth="1"/>
    <col min="15619" max="15620" width="10.85546875" style="315" customWidth="1"/>
    <col min="15621" max="15621" width="39.7109375" style="315" customWidth="1"/>
    <col min="15622" max="15622" width="8.7109375" style="315" customWidth="1"/>
    <col min="15623" max="15623" width="15.42578125" style="315" customWidth="1"/>
    <col min="15624" max="15624" width="17.85546875" style="315" customWidth="1"/>
    <col min="15625" max="15628" width="18.5703125" style="315" bestFit="1" customWidth="1"/>
    <col min="15629" max="15630" width="12.85546875" style="315" bestFit="1" customWidth="1"/>
    <col min="15631" max="15631" width="16.28515625" style="315" bestFit="1" customWidth="1"/>
    <col min="15632" max="15637" width="10.42578125" style="315" bestFit="1" customWidth="1"/>
    <col min="15638" max="15638" width="13" style="315" customWidth="1"/>
    <col min="15639" max="15872" width="9.140625" style="315"/>
    <col min="15873" max="15873" width="6.5703125" style="315" customWidth="1"/>
    <col min="15874" max="15874" width="44.140625" style="315" customWidth="1"/>
    <col min="15875" max="15876" width="10.85546875" style="315" customWidth="1"/>
    <col min="15877" max="15877" width="39.7109375" style="315" customWidth="1"/>
    <col min="15878" max="15878" width="8.7109375" style="315" customWidth="1"/>
    <col min="15879" max="15879" width="15.42578125" style="315" customWidth="1"/>
    <col min="15880" max="15880" width="17.85546875" style="315" customWidth="1"/>
    <col min="15881" max="15884" width="18.5703125" style="315" bestFit="1" customWidth="1"/>
    <col min="15885" max="15886" width="12.85546875" style="315" bestFit="1" customWidth="1"/>
    <col min="15887" max="15887" width="16.28515625" style="315" bestFit="1" customWidth="1"/>
    <col min="15888" max="15893" width="10.42578125" style="315" bestFit="1" customWidth="1"/>
    <col min="15894" max="15894" width="13" style="315" customWidth="1"/>
    <col min="15895" max="16128" width="9.140625" style="315"/>
    <col min="16129" max="16129" width="6.5703125" style="315" customWidth="1"/>
    <col min="16130" max="16130" width="44.140625" style="315" customWidth="1"/>
    <col min="16131" max="16132" width="10.85546875" style="315" customWidth="1"/>
    <col min="16133" max="16133" width="39.7109375" style="315" customWidth="1"/>
    <col min="16134" max="16134" width="8.7109375" style="315" customWidth="1"/>
    <col min="16135" max="16135" width="15.42578125" style="315" customWidth="1"/>
    <col min="16136" max="16136" width="17.85546875" style="315" customWidth="1"/>
    <col min="16137" max="16140" width="18.5703125" style="315" bestFit="1" customWidth="1"/>
    <col min="16141" max="16142" width="12.85546875" style="315" bestFit="1" customWidth="1"/>
    <col min="16143" max="16143" width="16.28515625" style="315" bestFit="1" customWidth="1"/>
    <col min="16144" max="16149" width="10.42578125" style="315" bestFit="1" customWidth="1"/>
    <col min="16150" max="16150" width="13" style="315" customWidth="1"/>
    <col min="16151" max="16384" width="9.140625" style="315"/>
  </cols>
  <sheetData>
    <row r="1" spans="1:6">
      <c r="A1" s="312"/>
      <c r="B1" s="312"/>
      <c r="C1" s="313"/>
      <c r="D1" s="216" t="s">
        <v>2660</v>
      </c>
      <c r="E1" s="312"/>
      <c r="F1" s="314"/>
    </row>
    <row r="2" spans="1:6">
      <c r="A2" s="312"/>
      <c r="B2" s="312"/>
      <c r="C2" s="313"/>
      <c r="D2" s="216" t="s">
        <v>2652</v>
      </c>
      <c r="E2" s="312"/>
      <c r="F2" s="314"/>
    </row>
    <row r="3" spans="1:6">
      <c r="D3" s="312"/>
    </row>
    <row r="6" spans="1:6" ht="44.25" customHeight="1">
      <c r="A6" s="422" t="s">
        <v>2749</v>
      </c>
      <c r="B6" s="421"/>
      <c r="C6" s="421"/>
      <c r="D6" s="421"/>
      <c r="E6" s="316"/>
    </row>
    <row r="8" spans="1:6" ht="18.75" customHeight="1">
      <c r="A8" s="317" t="s">
        <v>1128</v>
      </c>
      <c r="B8" s="318" t="s">
        <v>2553</v>
      </c>
      <c r="C8" s="318" t="s">
        <v>511</v>
      </c>
      <c r="D8" s="318" t="s">
        <v>512</v>
      </c>
    </row>
    <row r="9" spans="1:6">
      <c r="A9" s="293">
        <v>1</v>
      </c>
      <c r="B9" s="245" t="s">
        <v>2495</v>
      </c>
      <c r="C9" s="235">
        <v>21244.9</v>
      </c>
      <c r="D9" s="221">
        <v>21274.9</v>
      </c>
    </row>
    <row r="10" spans="1:6">
      <c r="A10" s="293">
        <v>2</v>
      </c>
      <c r="B10" s="245" t="s">
        <v>2560</v>
      </c>
      <c r="C10" s="235">
        <v>2341.5</v>
      </c>
      <c r="D10" s="221">
        <v>2345.6999999999998</v>
      </c>
    </row>
    <row r="11" spans="1:6">
      <c r="A11" s="293">
        <v>3</v>
      </c>
      <c r="B11" s="245" t="s">
        <v>2561</v>
      </c>
      <c r="C11" s="235">
        <v>1433.6</v>
      </c>
      <c r="D11" s="221">
        <v>1436.7</v>
      </c>
    </row>
    <row r="12" spans="1:6">
      <c r="A12" s="293">
        <v>4</v>
      </c>
      <c r="B12" s="245" t="s">
        <v>2503</v>
      </c>
      <c r="C12" s="235">
        <v>3663.8</v>
      </c>
      <c r="D12" s="221">
        <v>3675.9</v>
      </c>
    </row>
    <row r="13" spans="1:6">
      <c r="A13" s="293">
        <v>5</v>
      </c>
      <c r="B13" s="245" t="s">
        <v>2563</v>
      </c>
      <c r="C13" s="235">
        <v>4573</v>
      </c>
      <c r="D13" s="221">
        <v>4582.8999999999996</v>
      </c>
    </row>
    <row r="14" spans="1:6">
      <c r="A14" s="293">
        <v>6</v>
      </c>
      <c r="B14" s="245" t="s">
        <v>2564</v>
      </c>
      <c r="C14" s="235">
        <v>3088.5</v>
      </c>
      <c r="D14" s="221">
        <v>3102.8</v>
      </c>
    </row>
    <row r="15" spans="1:6">
      <c r="A15" s="293">
        <v>7</v>
      </c>
      <c r="B15" s="245" t="s">
        <v>2568</v>
      </c>
      <c r="C15" s="235">
        <v>4291.6000000000004</v>
      </c>
      <c r="D15" s="221">
        <v>4297</v>
      </c>
    </row>
    <row r="16" spans="1:6">
      <c r="A16" s="293">
        <v>8</v>
      </c>
      <c r="B16" s="245" t="s">
        <v>2576</v>
      </c>
      <c r="C16" s="235">
        <v>1273.2</v>
      </c>
      <c r="D16" s="221">
        <v>1277.4000000000001</v>
      </c>
    </row>
    <row r="17" spans="1:4" s="321" customFormat="1">
      <c r="A17" s="295"/>
      <c r="B17" s="252" t="s">
        <v>860</v>
      </c>
      <c r="C17" s="258">
        <v>41910.1</v>
      </c>
      <c r="D17" s="253">
        <v>41993.30000000001</v>
      </c>
    </row>
  </sheetData>
  <mergeCells count="1">
    <mergeCell ref="A6:D6"/>
  </mergeCells>
  <pageMargins left="0.70866141732283472" right="0.56000000000000005" top="0.34" bottom="0.31" header="0.31496062992125984" footer="0.31496062992125984"/>
  <pageSetup paperSize="9" firstPageNumber="88" orientation="portrait" useFirstPageNumber="1" r:id="rId1"/>
  <drawing r:id="rId2"/>
</worksheet>
</file>

<file path=xl/worksheets/sheet59.xml><?xml version="1.0" encoding="utf-8"?>
<worksheet xmlns="http://schemas.openxmlformats.org/spreadsheetml/2006/main" xmlns:r="http://schemas.openxmlformats.org/officeDocument/2006/relationships">
  <dimension ref="A1:F54"/>
  <sheetViews>
    <sheetView topLeftCell="A19" zoomScaleNormal="100" workbookViewId="0">
      <selection activeCell="B13" sqref="B13"/>
    </sheetView>
  </sheetViews>
  <sheetFormatPr defaultRowHeight="12.75"/>
  <cols>
    <col min="1" max="1" width="6.5703125" style="315" customWidth="1"/>
    <col min="2" max="2" width="44.140625" style="315" customWidth="1"/>
    <col min="3" max="3" width="18.7109375" style="315" customWidth="1"/>
    <col min="4" max="4" width="16.85546875" style="315" customWidth="1"/>
    <col min="5" max="5" width="4.140625" style="315" customWidth="1"/>
    <col min="6" max="6" width="8.7109375" style="315" customWidth="1"/>
    <col min="7" max="7" width="15.42578125" style="315" customWidth="1"/>
    <col min="8" max="8" width="17.85546875" style="315" customWidth="1"/>
    <col min="9" max="12" width="18.5703125" style="315" bestFit="1" customWidth="1"/>
    <col min="13" max="14" width="12.85546875" style="315" bestFit="1" customWidth="1"/>
    <col min="15" max="15" width="16.28515625" style="315" bestFit="1" customWidth="1"/>
    <col min="16" max="21" width="10.42578125" style="315" bestFit="1" customWidth="1"/>
    <col min="22" max="22" width="13" style="315" customWidth="1"/>
    <col min="23" max="256" width="9.140625" style="315"/>
    <col min="257" max="257" width="6.5703125" style="315" customWidth="1"/>
    <col min="258" max="258" width="44.140625" style="315" customWidth="1"/>
    <col min="259" max="260" width="10.85546875" style="315" customWidth="1"/>
    <col min="261" max="261" width="39.7109375" style="315" customWidth="1"/>
    <col min="262" max="262" width="8.7109375" style="315" customWidth="1"/>
    <col min="263" max="263" width="15.42578125" style="315" customWidth="1"/>
    <col min="264" max="264" width="17.85546875" style="315" customWidth="1"/>
    <col min="265" max="268" width="18.5703125" style="315" bestFit="1" customWidth="1"/>
    <col min="269" max="270" width="12.85546875" style="315" bestFit="1" customWidth="1"/>
    <col min="271" max="271" width="16.28515625" style="315" bestFit="1" customWidth="1"/>
    <col min="272" max="277" width="10.42578125" style="315" bestFit="1" customWidth="1"/>
    <col min="278" max="278" width="13" style="315" customWidth="1"/>
    <col min="279" max="512" width="9.140625" style="315"/>
    <col min="513" max="513" width="6.5703125" style="315" customWidth="1"/>
    <col min="514" max="514" width="44.140625" style="315" customWidth="1"/>
    <col min="515" max="516" width="10.85546875" style="315" customWidth="1"/>
    <col min="517" max="517" width="39.7109375" style="315" customWidth="1"/>
    <col min="518" max="518" width="8.7109375" style="315" customWidth="1"/>
    <col min="519" max="519" width="15.42578125" style="315" customWidth="1"/>
    <col min="520" max="520" width="17.85546875" style="315" customWidth="1"/>
    <col min="521" max="524" width="18.5703125" style="315" bestFit="1" customWidth="1"/>
    <col min="525" max="526" width="12.85546875" style="315" bestFit="1" customWidth="1"/>
    <col min="527" max="527" width="16.28515625" style="315" bestFit="1" customWidth="1"/>
    <col min="528" max="533" width="10.42578125" style="315" bestFit="1" customWidth="1"/>
    <col min="534" max="534" width="13" style="315" customWidth="1"/>
    <col min="535" max="768" width="9.140625" style="315"/>
    <col min="769" max="769" width="6.5703125" style="315" customWidth="1"/>
    <col min="770" max="770" width="44.140625" style="315" customWidth="1"/>
    <col min="771" max="772" width="10.85546875" style="315" customWidth="1"/>
    <col min="773" max="773" width="39.7109375" style="315" customWidth="1"/>
    <col min="774" max="774" width="8.7109375" style="315" customWidth="1"/>
    <col min="775" max="775" width="15.42578125" style="315" customWidth="1"/>
    <col min="776" max="776" width="17.85546875" style="315" customWidth="1"/>
    <col min="777" max="780" width="18.5703125" style="315" bestFit="1" customWidth="1"/>
    <col min="781" max="782" width="12.85546875" style="315" bestFit="1" customWidth="1"/>
    <col min="783" max="783" width="16.28515625" style="315" bestFit="1" customWidth="1"/>
    <col min="784" max="789" width="10.42578125" style="315" bestFit="1" customWidth="1"/>
    <col min="790" max="790" width="13" style="315" customWidth="1"/>
    <col min="791" max="1024" width="9.140625" style="315"/>
    <col min="1025" max="1025" width="6.5703125" style="315" customWidth="1"/>
    <col min="1026" max="1026" width="44.140625" style="315" customWidth="1"/>
    <col min="1027" max="1028" width="10.85546875" style="315" customWidth="1"/>
    <col min="1029" max="1029" width="39.7109375" style="315" customWidth="1"/>
    <col min="1030" max="1030" width="8.7109375" style="315" customWidth="1"/>
    <col min="1031" max="1031" width="15.42578125" style="315" customWidth="1"/>
    <col min="1032" max="1032" width="17.85546875" style="315" customWidth="1"/>
    <col min="1033" max="1036" width="18.5703125" style="315" bestFit="1" customWidth="1"/>
    <col min="1037" max="1038" width="12.85546875" style="315" bestFit="1" customWidth="1"/>
    <col min="1039" max="1039" width="16.28515625" style="315" bestFit="1" customWidth="1"/>
    <col min="1040" max="1045" width="10.42578125" style="315" bestFit="1" customWidth="1"/>
    <col min="1046" max="1046" width="13" style="315" customWidth="1"/>
    <col min="1047" max="1280" width="9.140625" style="315"/>
    <col min="1281" max="1281" width="6.5703125" style="315" customWidth="1"/>
    <col min="1282" max="1282" width="44.140625" style="315" customWidth="1"/>
    <col min="1283" max="1284" width="10.85546875" style="315" customWidth="1"/>
    <col min="1285" max="1285" width="39.7109375" style="315" customWidth="1"/>
    <col min="1286" max="1286" width="8.7109375" style="315" customWidth="1"/>
    <col min="1287" max="1287" width="15.42578125" style="315" customWidth="1"/>
    <col min="1288" max="1288" width="17.85546875" style="315" customWidth="1"/>
    <col min="1289" max="1292" width="18.5703125" style="315" bestFit="1" customWidth="1"/>
    <col min="1293" max="1294" width="12.85546875" style="315" bestFit="1" customWidth="1"/>
    <col min="1295" max="1295" width="16.28515625" style="315" bestFit="1" customWidth="1"/>
    <col min="1296" max="1301" width="10.42578125" style="315" bestFit="1" customWidth="1"/>
    <col min="1302" max="1302" width="13" style="315" customWidth="1"/>
    <col min="1303" max="1536" width="9.140625" style="315"/>
    <col min="1537" max="1537" width="6.5703125" style="315" customWidth="1"/>
    <col min="1538" max="1538" width="44.140625" style="315" customWidth="1"/>
    <col min="1539" max="1540" width="10.85546875" style="315" customWidth="1"/>
    <col min="1541" max="1541" width="39.7109375" style="315" customWidth="1"/>
    <col min="1542" max="1542" width="8.7109375" style="315" customWidth="1"/>
    <col min="1543" max="1543" width="15.42578125" style="315" customWidth="1"/>
    <col min="1544" max="1544" width="17.85546875" style="315" customWidth="1"/>
    <col min="1545" max="1548" width="18.5703125" style="315" bestFit="1" customWidth="1"/>
    <col min="1549" max="1550" width="12.85546875" style="315" bestFit="1" customWidth="1"/>
    <col min="1551" max="1551" width="16.28515625" style="315" bestFit="1" customWidth="1"/>
    <col min="1552" max="1557" width="10.42578125" style="315" bestFit="1" customWidth="1"/>
    <col min="1558" max="1558" width="13" style="315" customWidth="1"/>
    <col min="1559" max="1792" width="9.140625" style="315"/>
    <col min="1793" max="1793" width="6.5703125" style="315" customWidth="1"/>
    <col min="1794" max="1794" width="44.140625" style="315" customWidth="1"/>
    <col min="1795" max="1796" width="10.85546875" style="315" customWidth="1"/>
    <col min="1797" max="1797" width="39.7109375" style="315" customWidth="1"/>
    <col min="1798" max="1798" width="8.7109375" style="315" customWidth="1"/>
    <col min="1799" max="1799" width="15.42578125" style="315" customWidth="1"/>
    <col min="1800" max="1800" width="17.85546875" style="315" customWidth="1"/>
    <col min="1801" max="1804" width="18.5703125" style="315" bestFit="1" customWidth="1"/>
    <col min="1805" max="1806" width="12.85546875" style="315" bestFit="1" customWidth="1"/>
    <col min="1807" max="1807" width="16.28515625" style="315" bestFit="1" customWidth="1"/>
    <col min="1808" max="1813" width="10.42578125" style="315" bestFit="1" customWidth="1"/>
    <col min="1814" max="1814" width="13" style="315" customWidth="1"/>
    <col min="1815" max="2048" width="9.140625" style="315"/>
    <col min="2049" max="2049" width="6.5703125" style="315" customWidth="1"/>
    <col min="2050" max="2050" width="44.140625" style="315" customWidth="1"/>
    <col min="2051" max="2052" width="10.85546875" style="315" customWidth="1"/>
    <col min="2053" max="2053" width="39.7109375" style="315" customWidth="1"/>
    <col min="2054" max="2054" width="8.7109375" style="315" customWidth="1"/>
    <col min="2055" max="2055" width="15.42578125" style="315" customWidth="1"/>
    <col min="2056" max="2056" width="17.85546875" style="315" customWidth="1"/>
    <col min="2057" max="2060" width="18.5703125" style="315" bestFit="1" customWidth="1"/>
    <col min="2061" max="2062" width="12.85546875" style="315" bestFit="1" customWidth="1"/>
    <col min="2063" max="2063" width="16.28515625" style="315" bestFit="1" customWidth="1"/>
    <col min="2064" max="2069" width="10.42578125" style="315" bestFit="1" customWidth="1"/>
    <col min="2070" max="2070" width="13" style="315" customWidth="1"/>
    <col min="2071" max="2304" width="9.140625" style="315"/>
    <col min="2305" max="2305" width="6.5703125" style="315" customWidth="1"/>
    <col min="2306" max="2306" width="44.140625" style="315" customWidth="1"/>
    <col min="2307" max="2308" width="10.85546875" style="315" customWidth="1"/>
    <col min="2309" max="2309" width="39.7109375" style="315" customWidth="1"/>
    <col min="2310" max="2310" width="8.7109375" style="315" customWidth="1"/>
    <col min="2311" max="2311" width="15.42578125" style="315" customWidth="1"/>
    <col min="2312" max="2312" width="17.85546875" style="315" customWidth="1"/>
    <col min="2313" max="2316" width="18.5703125" style="315" bestFit="1" customWidth="1"/>
    <col min="2317" max="2318" width="12.85546875" style="315" bestFit="1" customWidth="1"/>
    <col min="2319" max="2319" width="16.28515625" style="315" bestFit="1" customWidth="1"/>
    <col min="2320" max="2325" width="10.42578125" style="315" bestFit="1" customWidth="1"/>
    <col min="2326" max="2326" width="13" style="315" customWidth="1"/>
    <col min="2327" max="2560" width="9.140625" style="315"/>
    <col min="2561" max="2561" width="6.5703125" style="315" customWidth="1"/>
    <col min="2562" max="2562" width="44.140625" style="315" customWidth="1"/>
    <col min="2563" max="2564" width="10.85546875" style="315" customWidth="1"/>
    <col min="2565" max="2565" width="39.7109375" style="315" customWidth="1"/>
    <col min="2566" max="2566" width="8.7109375" style="315" customWidth="1"/>
    <col min="2567" max="2567" width="15.42578125" style="315" customWidth="1"/>
    <col min="2568" max="2568" width="17.85546875" style="315" customWidth="1"/>
    <col min="2569" max="2572" width="18.5703125" style="315" bestFit="1" customWidth="1"/>
    <col min="2573" max="2574" width="12.85546875" style="315" bestFit="1" customWidth="1"/>
    <col min="2575" max="2575" width="16.28515625" style="315" bestFit="1" customWidth="1"/>
    <col min="2576" max="2581" width="10.42578125" style="315" bestFit="1" customWidth="1"/>
    <col min="2582" max="2582" width="13" style="315" customWidth="1"/>
    <col min="2583" max="2816" width="9.140625" style="315"/>
    <col min="2817" max="2817" width="6.5703125" style="315" customWidth="1"/>
    <col min="2818" max="2818" width="44.140625" style="315" customWidth="1"/>
    <col min="2819" max="2820" width="10.85546875" style="315" customWidth="1"/>
    <col min="2821" max="2821" width="39.7109375" style="315" customWidth="1"/>
    <col min="2822" max="2822" width="8.7109375" style="315" customWidth="1"/>
    <col min="2823" max="2823" width="15.42578125" style="315" customWidth="1"/>
    <col min="2824" max="2824" width="17.85546875" style="315" customWidth="1"/>
    <col min="2825" max="2828" width="18.5703125" style="315" bestFit="1" customWidth="1"/>
    <col min="2829" max="2830" width="12.85546875" style="315" bestFit="1" customWidth="1"/>
    <col min="2831" max="2831" width="16.28515625" style="315" bestFit="1" customWidth="1"/>
    <col min="2832" max="2837" width="10.42578125" style="315" bestFit="1" customWidth="1"/>
    <col min="2838" max="2838" width="13" style="315" customWidth="1"/>
    <col min="2839" max="3072" width="9.140625" style="315"/>
    <col min="3073" max="3073" width="6.5703125" style="315" customWidth="1"/>
    <col min="3074" max="3074" width="44.140625" style="315" customWidth="1"/>
    <col min="3075" max="3076" width="10.85546875" style="315" customWidth="1"/>
    <col min="3077" max="3077" width="39.7109375" style="315" customWidth="1"/>
    <col min="3078" max="3078" width="8.7109375" style="315" customWidth="1"/>
    <col min="3079" max="3079" width="15.42578125" style="315" customWidth="1"/>
    <col min="3080" max="3080" width="17.85546875" style="315" customWidth="1"/>
    <col min="3081" max="3084" width="18.5703125" style="315" bestFit="1" customWidth="1"/>
    <col min="3085" max="3086" width="12.85546875" style="315" bestFit="1" customWidth="1"/>
    <col min="3087" max="3087" width="16.28515625" style="315" bestFit="1" customWidth="1"/>
    <col min="3088" max="3093" width="10.42578125" style="315" bestFit="1" customWidth="1"/>
    <col min="3094" max="3094" width="13" style="315" customWidth="1"/>
    <col min="3095" max="3328" width="9.140625" style="315"/>
    <col min="3329" max="3329" width="6.5703125" style="315" customWidth="1"/>
    <col min="3330" max="3330" width="44.140625" style="315" customWidth="1"/>
    <col min="3331" max="3332" width="10.85546875" style="315" customWidth="1"/>
    <col min="3333" max="3333" width="39.7109375" style="315" customWidth="1"/>
    <col min="3334" max="3334" width="8.7109375" style="315" customWidth="1"/>
    <col min="3335" max="3335" width="15.42578125" style="315" customWidth="1"/>
    <col min="3336" max="3336" width="17.85546875" style="315" customWidth="1"/>
    <col min="3337" max="3340" width="18.5703125" style="315" bestFit="1" customWidth="1"/>
    <col min="3341" max="3342" width="12.85546875" style="315" bestFit="1" customWidth="1"/>
    <col min="3343" max="3343" width="16.28515625" style="315" bestFit="1" customWidth="1"/>
    <col min="3344" max="3349" width="10.42578125" style="315" bestFit="1" customWidth="1"/>
    <col min="3350" max="3350" width="13" style="315" customWidth="1"/>
    <col min="3351" max="3584" width="9.140625" style="315"/>
    <col min="3585" max="3585" width="6.5703125" style="315" customWidth="1"/>
    <col min="3586" max="3586" width="44.140625" style="315" customWidth="1"/>
    <col min="3587" max="3588" width="10.85546875" style="315" customWidth="1"/>
    <col min="3589" max="3589" width="39.7109375" style="315" customWidth="1"/>
    <col min="3590" max="3590" width="8.7109375" style="315" customWidth="1"/>
    <col min="3591" max="3591" width="15.42578125" style="315" customWidth="1"/>
    <col min="3592" max="3592" width="17.85546875" style="315" customWidth="1"/>
    <col min="3593" max="3596" width="18.5703125" style="315" bestFit="1" customWidth="1"/>
    <col min="3597" max="3598" width="12.85546875" style="315" bestFit="1" customWidth="1"/>
    <col min="3599" max="3599" width="16.28515625" style="315" bestFit="1" customWidth="1"/>
    <col min="3600" max="3605" width="10.42578125" style="315" bestFit="1" customWidth="1"/>
    <col min="3606" max="3606" width="13" style="315" customWidth="1"/>
    <col min="3607" max="3840" width="9.140625" style="315"/>
    <col min="3841" max="3841" width="6.5703125" style="315" customWidth="1"/>
    <col min="3842" max="3842" width="44.140625" style="315" customWidth="1"/>
    <col min="3843" max="3844" width="10.85546875" style="315" customWidth="1"/>
    <col min="3845" max="3845" width="39.7109375" style="315" customWidth="1"/>
    <col min="3846" max="3846" width="8.7109375" style="315" customWidth="1"/>
    <col min="3847" max="3847" width="15.42578125" style="315" customWidth="1"/>
    <col min="3848" max="3848" width="17.85546875" style="315" customWidth="1"/>
    <col min="3849" max="3852" width="18.5703125" style="315" bestFit="1" customWidth="1"/>
    <col min="3853" max="3854" width="12.85546875" style="315" bestFit="1" customWidth="1"/>
    <col min="3855" max="3855" width="16.28515625" style="315" bestFit="1" customWidth="1"/>
    <col min="3856" max="3861" width="10.42578125" style="315" bestFit="1" customWidth="1"/>
    <col min="3862" max="3862" width="13" style="315" customWidth="1"/>
    <col min="3863" max="4096" width="9.140625" style="315"/>
    <col min="4097" max="4097" width="6.5703125" style="315" customWidth="1"/>
    <col min="4098" max="4098" width="44.140625" style="315" customWidth="1"/>
    <col min="4099" max="4100" width="10.85546875" style="315" customWidth="1"/>
    <col min="4101" max="4101" width="39.7109375" style="315" customWidth="1"/>
    <col min="4102" max="4102" width="8.7109375" style="315" customWidth="1"/>
    <col min="4103" max="4103" width="15.42578125" style="315" customWidth="1"/>
    <col min="4104" max="4104" width="17.85546875" style="315" customWidth="1"/>
    <col min="4105" max="4108" width="18.5703125" style="315" bestFit="1" customWidth="1"/>
    <col min="4109" max="4110" width="12.85546875" style="315" bestFit="1" customWidth="1"/>
    <col min="4111" max="4111" width="16.28515625" style="315" bestFit="1" customWidth="1"/>
    <col min="4112" max="4117" width="10.42578125" style="315" bestFit="1" customWidth="1"/>
    <col min="4118" max="4118" width="13" style="315" customWidth="1"/>
    <col min="4119" max="4352" width="9.140625" style="315"/>
    <col min="4353" max="4353" width="6.5703125" style="315" customWidth="1"/>
    <col min="4354" max="4354" width="44.140625" style="315" customWidth="1"/>
    <col min="4355" max="4356" width="10.85546875" style="315" customWidth="1"/>
    <col min="4357" max="4357" width="39.7109375" style="315" customWidth="1"/>
    <col min="4358" max="4358" width="8.7109375" style="315" customWidth="1"/>
    <col min="4359" max="4359" width="15.42578125" style="315" customWidth="1"/>
    <col min="4360" max="4360" width="17.85546875" style="315" customWidth="1"/>
    <col min="4361" max="4364" width="18.5703125" style="315" bestFit="1" customWidth="1"/>
    <col min="4365" max="4366" width="12.85546875" style="315" bestFit="1" customWidth="1"/>
    <col min="4367" max="4367" width="16.28515625" style="315" bestFit="1" customWidth="1"/>
    <col min="4368" max="4373" width="10.42578125" style="315" bestFit="1" customWidth="1"/>
    <col min="4374" max="4374" width="13" style="315" customWidth="1"/>
    <col min="4375" max="4608" width="9.140625" style="315"/>
    <col min="4609" max="4609" width="6.5703125" style="315" customWidth="1"/>
    <col min="4610" max="4610" width="44.140625" style="315" customWidth="1"/>
    <col min="4611" max="4612" width="10.85546875" style="315" customWidth="1"/>
    <col min="4613" max="4613" width="39.7109375" style="315" customWidth="1"/>
    <col min="4614" max="4614" width="8.7109375" style="315" customWidth="1"/>
    <col min="4615" max="4615" width="15.42578125" style="315" customWidth="1"/>
    <col min="4616" max="4616" width="17.85546875" style="315" customWidth="1"/>
    <col min="4617" max="4620" width="18.5703125" style="315" bestFit="1" customWidth="1"/>
    <col min="4621" max="4622" width="12.85546875" style="315" bestFit="1" customWidth="1"/>
    <col min="4623" max="4623" width="16.28515625" style="315" bestFit="1" customWidth="1"/>
    <col min="4624" max="4629" width="10.42578125" style="315" bestFit="1" customWidth="1"/>
    <col min="4630" max="4630" width="13" style="315" customWidth="1"/>
    <col min="4631" max="4864" width="9.140625" style="315"/>
    <col min="4865" max="4865" width="6.5703125" style="315" customWidth="1"/>
    <col min="4866" max="4866" width="44.140625" style="315" customWidth="1"/>
    <col min="4867" max="4868" width="10.85546875" style="315" customWidth="1"/>
    <col min="4869" max="4869" width="39.7109375" style="315" customWidth="1"/>
    <col min="4870" max="4870" width="8.7109375" style="315" customWidth="1"/>
    <col min="4871" max="4871" width="15.42578125" style="315" customWidth="1"/>
    <col min="4872" max="4872" width="17.85546875" style="315" customWidth="1"/>
    <col min="4873" max="4876" width="18.5703125" style="315" bestFit="1" customWidth="1"/>
    <col min="4877" max="4878" width="12.85546875" style="315" bestFit="1" customWidth="1"/>
    <col min="4879" max="4879" width="16.28515625" style="315" bestFit="1" customWidth="1"/>
    <col min="4880" max="4885" width="10.42578125" style="315" bestFit="1" customWidth="1"/>
    <col min="4886" max="4886" width="13" style="315" customWidth="1"/>
    <col min="4887" max="5120" width="9.140625" style="315"/>
    <col min="5121" max="5121" width="6.5703125" style="315" customWidth="1"/>
    <col min="5122" max="5122" width="44.140625" style="315" customWidth="1"/>
    <col min="5123" max="5124" width="10.85546875" style="315" customWidth="1"/>
    <col min="5125" max="5125" width="39.7109375" style="315" customWidth="1"/>
    <col min="5126" max="5126" width="8.7109375" style="315" customWidth="1"/>
    <col min="5127" max="5127" width="15.42578125" style="315" customWidth="1"/>
    <col min="5128" max="5128" width="17.85546875" style="315" customWidth="1"/>
    <col min="5129" max="5132" width="18.5703125" style="315" bestFit="1" customWidth="1"/>
    <col min="5133" max="5134" width="12.85546875" style="315" bestFit="1" customWidth="1"/>
    <col min="5135" max="5135" width="16.28515625" style="315" bestFit="1" customWidth="1"/>
    <col min="5136" max="5141" width="10.42578125" style="315" bestFit="1" customWidth="1"/>
    <col min="5142" max="5142" width="13" style="315" customWidth="1"/>
    <col min="5143" max="5376" width="9.140625" style="315"/>
    <col min="5377" max="5377" width="6.5703125" style="315" customWidth="1"/>
    <col min="5378" max="5378" width="44.140625" style="315" customWidth="1"/>
    <col min="5379" max="5380" width="10.85546875" style="315" customWidth="1"/>
    <col min="5381" max="5381" width="39.7109375" style="315" customWidth="1"/>
    <col min="5382" max="5382" width="8.7109375" style="315" customWidth="1"/>
    <col min="5383" max="5383" width="15.42578125" style="315" customWidth="1"/>
    <col min="5384" max="5384" width="17.85546875" style="315" customWidth="1"/>
    <col min="5385" max="5388" width="18.5703125" style="315" bestFit="1" customWidth="1"/>
    <col min="5389" max="5390" width="12.85546875" style="315" bestFit="1" customWidth="1"/>
    <col min="5391" max="5391" width="16.28515625" style="315" bestFit="1" customWidth="1"/>
    <col min="5392" max="5397" width="10.42578125" style="315" bestFit="1" customWidth="1"/>
    <col min="5398" max="5398" width="13" style="315" customWidth="1"/>
    <col min="5399" max="5632" width="9.140625" style="315"/>
    <col min="5633" max="5633" width="6.5703125" style="315" customWidth="1"/>
    <col min="5634" max="5634" width="44.140625" style="315" customWidth="1"/>
    <col min="5635" max="5636" width="10.85546875" style="315" customWidth="1"/>
    <col min="5637" max="5637" width="39.7109375" style="315" customWidth="1"/>
    <col min="5638" max="5638" width="8.7109375" style="315" customWidth="1"/>
    <col min="5639" max="5639" width="15.42578125" style="315" customWidth="1"/>
    <col min="5640" max="5640" width="17.85546875" style="315" customWidth="1"/>
    <col min="5641" max="5644" width="18.5703125" style="315" bestFit="1" customWidth="1"/>
    <col min="5645" max="5646" width="12.85546875" style="315" bestFit="1" customWidth="1"/>
    <col min="5647" max="5647" width="16.28515625" style="315" bestFit="1" customWidth="1"/>
    <col min="5648" max="5653" width="10.42578125" style="315" bestFit="1" customWidth="1"/>
    <col min="5654" max="5654" width="13" style="315" customWidth="1"/>
    <col min="5655" max="5888" width="9.140625" style="315"/>
    <col min="5889" max="5889" width="6.5703125" style="315" customWidth="1"/>
    <col min="5890" max="5890" width="44.140625" style="315" customWidth="1"/>
    <col min="5891" max="5892" width="10.85546875" style="315" customWidth="1"/>
    <col min="5893" max="5893" width="39.7109375" style="315" customWidth="1"/>
    <col min="5894" max="5894" width="8.7109375" style="315" customWidth="1"/>
    <col min="5895" max="5895" width="15.42578125" style="315" customWidth="1"/>
    <col min="5896" max="5896" width="17.85546875" style="315" customWidth="1"/>
    <col min="5897" max="5900" width="18.5703125" style="315" bestFit="1" customWidth="1"/>
    <col min="5901" max="5902" width="12.85546875" style="315" bestFit="1" customWidth="1"/>
    <col min="5903" max="5903" width="16.28515625" style="315" bestFit="1" customWidth="1"/>
    <col min="5904" max="5909" width="10.42578125" style="315" bestFit="1" customWidth="1"/>
    <col min="5910" max="5910" width="13" style="315" customWidth="1"/>
    <col min="5911" max="6144" width="9.140625" style="315"/>
    <col min="6145" max="6145" width="6.5703125" style="315" customWidth="1"/>
    <col min="6146" max="6146" width="44.140625" style="315" customWidth="1"/>
    <col min="6147" max="6148" width="10.85546875" style="315" customWidth="1"/>
    <col min="6149" max="6149" width="39.7109375" style="315" customWidth="1"/>
    <col min="6150" max="6150" width="8.7109375" style="315" customWidth="1"/>
    <col min="6151" max="6151" width="15.42578125" style="315" customWidth="1"/>
    <col min="6152" max="6152" width="17.85546875" style="315" customWidth="1"/>
    <col min="6153" max="6156" width="18.5703125" style="315" bestFit="1" customWidth="1"/>
    <col min="6157" max="6158" width="12.85546875" style="315" bestFit="1" customWidth="1"/>
    <col min="6159" max="6159" width="16.28515625" style="315" bestFit="1" customWidth="1"/>
    <col min="6160" max="6165" width="10.42578125" style="315" bestFit="1" customWidth="1"/>
    <col min="6166" max="6166" width="13" style="315" customWidth="1"/>
    <col min="6167" max="6400" width="9.140625" style="315"/>
    <col min="6401" max="6401" width="6.5703125" style="315" customWidth="1"/>
    <col min="6402" max="6402" width="44.140625" style="315" customWidth="1"/>
    <col min="6403" max="6404" width="10.85546875" style="315" customWidth="1"/>
    <col min="6405" max="6405" width="39.7109375" style="315" customWidth="1"/>
    <col min="6406" max="6406" width="8.7109375" style="315" customWidth="1"/>
    <col min="6407" max="6407" width="15.42578125" style="315" customWidth="1"/>
    <col min="6408" max="6408" width="17.85546875" style="315" customWidth="1"/>
    <col min="6409" max="6412" width="18.5703125" style="315" bestFit="1" customWidth="1"/>
    <col min="6413" max="6414" width="12.85546875" style="315" bestFit="1" customWidth="1"/>
    <col min="6415" max="6415" width="16.28515625" style="315" bestFit="1" customWidth="1"/>
    <col min="6416" max="6421" width="10.42578125" style="315" bestFit="1" customWidth="1"/>
    <col min="6422" max="6422" width="13" style="315" customWidth="1"/>
    <col min="6423" max="6656" width="9.140625" style="315"/>
    <col min="6657" max="6657" width="6.5703125" style="315" customWidth="1"/>
    <col min="6658" max="6658" width="44.140625" style="315" customWidth="1"/>
    <col min="6659" max="6660" width="10.85546875" style="315" customWidth="1"/>
    <col min="6661" max="6661" width="39.7109375" style="315" customWidth="1"/>
    <col min="6662" max="6662" width="8.7109375" style="315" customWidth="1"/>
    <col min="6663" max="6663" width="15.42578125" style="315" customWidth="1"/>
    <col min="6664" max="6664" width="17.85546875" style="315" customWidth="1"/>
    <col min="6665" max="6668" width="18.5703125" style="315" bestFit="1" customWidth="1"/>
    <col min="6669" max="6670" width="12.85546875" style="315" bestFit="1" customWidth="1"/>
    <col min="6671" max="6671" width="16.28515625" style="315" bestFit="1" customWidth="1"/>
    <col min="6672" max="6677" width="10.42578125" style="315" bestFit="1" customWidth="1"/>
    <col min="6678" max="6678" width="13" style="315" customWidth="1"/>
    <col min="6679" max="6912" width="9.140625" style="315"/>
    <col min="6913" max="6913" width="6.5703125" style="315" customWidth="1"/>
    <col min="6914" max="6914" width="44.140625" style="315" customWidth="1"/>
    <col min="6915" max="6916" width="10.85546875" style="315" customWidth="1"/>
    <col min="6917" max="6917" width="39.7109375" style="315" customWidth="1"/>
    <col min="6918" max="6918" width="8.7109375" style="315" customWidth="1"/>
    <col min="6919" max="6919" width="15.42578125" style="315" customWidth="1"/>
    <col min="6920" max="6920" width="17.85546875" style="315" customWidth="1"/>
    <col min="6921" max="6924" width="18.5703125" style="315" bestFit="1" customWidth="1"/>
    <col min="6925" max="6926" width="12.85546875" style="315" bestFit="1" customWidth="1"/>
    <col min="6927" max="6927" width="16.28515625" style="315" bestFit="1" customWidth="1"/>
    <col min="6928" max="6933" width="10.42578125" style="315" bestFit="1" customWidth="1"/>
    <col min="6934" max="6934" width="13" style="315" customWidth="1"/>
    <col min="6935" max="7168" width="9.140625" style="315"/>
    <col min="7169" max="7169" width="6.5703125" style="315" customWidth="1"/>
    <col min="7170" max="7170" width="44.140625" style="315" customWidth="1"/>
    <col min="7171" max="7172" width="10.85546875" style="315" customWidth="1"/>
    <col min="7173" max="7173" width="39.7109375" style="315" customWidth="1"/>
    <col min="7174" max="7174" width="8.7109375" style="315" customWidth="1"/>
    <col min="7175" max="7175" width="15.42578125" style="315" customWidth="1"/>
    <col min="7176" max="7176" width="17.85546875" style="315" customWidth="1"/>
    <col min="7177" max="7180" width="18.5703125" style="315" bestFit="1" customWidth="1"/>
    <col min="7181" max="7182" width="12.85546875" style="315" bestFit="1" customWidth="1"/>
    <col min="7183" max="7183" width="16.28515625" style="315" bestFit="1" customWidth="1"/>
    <col min="7184" max="7189" width="10.42578125" style="315" bestFit="1" customWidth="1"/>
    <col min="7190" max="7190" width="13" style="315" customWidth="1"/>
    <col min="7191" max="7424" width="9.140625" style="315"/>
    <col min="7425" max="7425" width="6.5703125" style="315" customWidth="1"/>
    <col min="7426" max="7426" width="44.140625" style="315" customWidth="1"/>
    <col min="7427" max="7428" width="10.85546875" style="315" customWidth="1"/>
    <col min="7429" max="7429" width="39.7109375" style="315" customWidth="1"/>
    <col min="7430" max="7430" width="8.7109375" style="315" customWidth="1"/>
    <col min="7431" max="7431" width="15.42578125" style="315" customWidth="1"/>
    <col min="7432" max="7432" width="17.85546875" style="315" customWidth="1"/>
    <col min="7433" max="7436" width="18.5703125" style="315" bestFit="1" customWidth="1"/>
    <col min="7437" max="7438" width="12.85546875" style="315" bestFit="1" customWidth="1"/>
    <col min="7439" max="7439" width="16.28515625" style="315" bestFit="1" customWidth="1"/>
    <col min="7440" max="7445" width="10.42578125" style="315" bestFit="1" customWidth="1"/>
    <col min="7446" max="7446" width="13" style="315" customWidth="1"/>
    <col min="7447" max="7680" width="9.140625" style="315"/>
    <col min="7681" max="7681" width="6.5703125" style="315" customWidth="1"/>
    <col min="7682" max="7682" width="44.140625" style="315" customWidth="1"/>
    <col min="7683" max="7684" width="10.85546875" style="315" customWidth="1"/>
    <col min="7685" max="7685" width="39.7109375" style="315" customWidth="1"/>
    <col min="7686" max="7686" width="8.7109375" style="315" customWidth="1"/>
    <col min="7687" max="7687" width="15.42578125" style="315" customWidth="1"/>
    <col min="7688" max="7688" width="17.85546875" style="315" customWidth="1"/>
    <col min="7689" max="7692" width="18.5703125" style="315" bestFit="1" customWidth="1"/>
    <col min="7693" max="7694" width="12.85546875" style="315" bestFit="1" customWidth="1"/>
    <col min="7695" max="7695" width="16.28515625" style="315" bestFit="1" customWidth="1"/>
    <col min="7696" max="7701" width="10.42578125" style="315" bestFit="1" customWidth="1"/>
    <col min="7702" max="7702" width="13" style="315" customWidth="1"/>
    <col min="7703" max="7936" width="9.140625" style="315"/>
    <col min="7937" max="7937" width="6.5703125" style="315" customWidth="1"/>
    <col min="7938" max="7938" width="44.140625" style="315" customWidth="1"/>
    <col min="7939" max="7940" width="10.85546875" style="315" customWidth="1"/>
    <col min="7941" max="7941" width="39.7109375" style="315" customWidth="1"/>
    <col min="7942" max="7942" width="8.7109375" style="315" customWidth="1"/>
    <col min="7943" max="7943" width="15.42578125" style="315" customWidth="1"/>
    <col min="7944" max="7944" width="17.85546875" style="315" customWidth="1"/>
    <col min="7945" max="7948" width="18.5703125" style="315" bestFit="1" customWidth="1"/>
    <col min="7949" max="7950" width="12.85546875" style="315" bestFit="1" customWidth="1"/>
    <col min="7951" max="7951" width="16.28515625" style="315" bestFit="1" customWidth="1"/>
    <col min="7952" max="7957" width="10.42578125" style="315" bestFit="1" customWidth="1"/>
    <col min="7958" max="7958" width="13" style="315" customWidth="1"/>
    <col min="7959" max="8192" width="9.140625" style="315"/>
    <col min="8193" max="8193" width="6.5703125" style="315" customWidth="1"/>
    <col min="8194" max="8194" width="44.140625" style="315" customWidth="1"/>
    <col min="8195" max="8196" width="10.85546875" style="315" customWidth="1"/>
    <col min="8197" max="8197" width="39.7109375" style="315" customWidth="1"/>
    <col min="8198" max="8198" width="8.7109375" style="315" customWidth="1"/>
    <col min="8199" max="8199" width="15.42578125" style="315" customWidth="1"/>
    <col min="8200" max="8200" width="17.85546875" style="315" customWidth="1"/>
    <col min="8201" max="8204" width="18.5703125" style="315" bestFit="1" customWidth="1"/>
    <col min="8205" max="8206" width="12.85546875" style="315" bestFit="1" customWidth="1"/>
    <col min="8207" max="8207" width="16.28515625" style="315" bestFit="1" customWidth="1"/>
    <col min="8208" max="8213" width="10.42578125" style="315" bestFit="1" customWidth="1"/>
    <col min="8214" max="8214" width="13" style="315" customWidth="1"/>
    <col min="8215" max="8448" width="9.140625" style="315"/>
    <col min="8449" max="8449" width="6.5703125" style="315" customWidth="1"/>
    <col min="8450" max="8450" width="44.140625" style="315" customWidth="1"/>
    <col min="8451" max="8452" width="10.85546875" style="315" customWidth="1"/>
    <col min="8453" max="8453" width="39.7109375" style="315" customWidth="1"/>
    <col min="8454" max="8454" width="8.7109375" style="315" customWidth="1"/>
    <col min="8455" max="8455" width="15.42578125" style="315" customWidth="1"/>
    <col min="8456" max="8456" width="17.85546875" style="315" customWidth="1"/>
    <col min="8457" max="8460" width="18.5703125" style="315" bestFit="1" customWidth="1"/>
    <col min="8461" max="8462" width="12.85546875" style="315" bestFit="1" customWidth="1"/>
    <col min="8463" max="8463" width="16.28515625" style="315" bestFit="1" customWidth="1"/>
    <col min="8464" max="8469" width="10.42578125" style="315" bestFit="1" customWidth="1"/>
    <col min="8470" max="8470" width="13" style="315" customWidth="1"/>
    <col min="8471" max="8704" width="9.140625" style="315"/>
    <col min="8705" max="8705" width="6.5703125" style="315" customWidth="1"/>
    <col min="8706" max="8706" width="44.140625" style="315" customWidth="1"/>
    <col min="8707" max="8708" width="10.85546875" style="315" customWidth="1"/>
    <col min="8709" max="8709" width="39.7109375" style="315" customWidth="1"/>
    <col min="8710" max="8710" width="8.7109375" style="315" customWidth="1"/>
    <col min="8711" max="8711" width="15.42578125" style="315" customWidth="1"/>
    <col min="8712" max="8712" width="17.85546875" style="315" customWidth="1"/>
    <col min="8713" max="8716" width="18.5703125" style="315" bestFit="1" customWidth="1"/>
    <col min="8717" max="8718" width="12.85546875" style="315" bestFit="1" customWidth="1"/>
    <col min="8719" max="8719" width="16.28515625" style="315" bestFit="1" customWidth="1"/>
    <col min="8720" max="8725" width="10.42578125" style="315" bestFit="1" customWidth="1"/>
    <col min="8726" max="8726" width="13" style="315" customWidth="1"/>
    <col min="8727" max="8960" width="9.140625" style="315"/>
    <col min="8961" max="8961" width="6.5703125" style="315" customWidth="1"/>
    <col min="8962" max="8962" width="44.140625" style="315" customWidth="1"/>
    <col min="8963" max="8964" width="10.85546875" style="315" customWidth="1"/>
    <col min="8965" max="8965" width="39.7109375" style="315" customWidth="1"/>
    <col min="8966" max="8966" width="8.7109375" style="315" customWidth="1"/>
    <col min="8967" max="8967" width="15.42578125" style="315" customWidth="1"/>
    <col min="8968" max="8968" width="17.85546875" style="315" customWidth="1"/>
    <col min="8969" max="8972" width="18.5703125" style="315" bestFit="1" customWidth="1"/>
    <col min="8973" max="8974" width="12.85546875" style="315" bestFit="1" customWidth="1"/>
    <col min="8975" max="8975" width="16.28515625" style="315" bestFit="1" customWidth="1"/>
    <col min="8976" max="8981" width="10.42578125" style="315" bestFit="1" customWidth="1"/>
    <col min="8982" max="8982" width="13" style="315" customWidth="1"/>
    <col min="8983" max="9216" width="9.140625" style="315"/>
    <col min="9217" max="9217" width="6.5703125" style="315" customWidth="1"/>
    <col min="9218" max="9218" width="44.140625" style="315" customWidth="1"/>
    <col min="9219" max="9220" width="10.85546875" style="315" customWidth="1"/>
    <col min="9221" max="9221" width="39.7109375" style="315" customWidth="1"/>
    <col min="9222" max="9222" width="8.7109375" style="315" customWidth="1"/>
    <col min="9223" max="9223" width="15.42578125" style="315" customWidth="1"/>
    <col min="9224" max="9224" width="17.85546875" style="315" customWidth="1"/>
    <col min="9225" max="9228" width="18.5703125" style="315" bestFit="1" customWidth="1"/>
    <col min="9229" max="9230" width="12.85546875" style="315" bestFit="1" customWidth="1"/>
    <col min="9231" max="9231" width="16.28515625" style="315" bestFit="1" customWidth="1"/>
    <col min="9232" max="9237" width="10.42578125" style="315" bestFit="1" customWidth="1"/>
    <col min="9238" max="9238" width="13" style="315" customWidth="1"/>
    <col min="9239" max="9472" width="9.140625" style="315"/>
    <col min="9473" max="9473" width="6.5703125" style="315" customWidth="1"/>
    <col min="9474" max="9474" width="44.140625" style="315" customWidth="1"/>
    <col min="9475" max="9476" width="10.85546875" style="315" customWidth="1"/>
    <col min="9477" max="9477" width="39.7109375" style="315" customWidth="1"/>
    <col min="9478" max="9478" width="8.7109375" style="315" customWidth="1"/>
    <col min="9479" max="9479" width="15.42578125" style="315" customWidth="1"/>
    <col min="9480" max="9480" width="17.85546875" style="315" customWidth="1"/>
    <col min="9481" max="9484" width="18.5703125" style="315" bestFit="1" customWidth="1"/>
    <col min="9485" max="9486" width="12.85546875" style="315" bestFit="1" customWidth="1"/>
    <col min="9487" max="9487" width="16.28515625" style="315" bestFit="1" customWidth="1"/>
    <col min="9488" max="9493" width="10.42578125" style="315" bestFit="1" customWidth="1"/>
    <col min="9494" max="9494" width="13" style="315" customWidth="1"/>
    <col min="9495" max="9728" width="9.140625" style="315"/>
    <col min="9729" max="9729" width="6.5703125" style="315" customWidth="1"/>
    <col min="9730" max="9730" width="44.140625" style="315" customWidth="1"/>
    <col min="9731" max="9732" width="10.85546875" style="315" customWidth="1"/>
    <col min="9733" max="9733" width="39.7109375" style="315" customWidth="1"/>
    <col min="9734" max="9734" width="8.7109375" style="315" customWidth="1"/>
    <col min="9735" max="9735" width="15.42578125" style="315" customWidth="1"/>
    <col min="9736" max="9736" width="17.85546875" style="315" customWidth="1"/>
    <col min="9737" max="9740" width="18.5703125" style="315" bestFit="1" customWidth="1"/>
    <col min="9741" max="9742" width="12.85546875" style="315" bestFit="1" customWidth="1"/>
    <col min="9743" max="9743" width="16.28515625" style="315" bestFit="1" customWidth="1"/>
    <col min="9744" max="9749" width="10.42578125" style="315" bestFit="1" customWidth="1"/>
    <col min="9750" max="9750" width="13" style="315" customWidth="1"/>
    <col min="9751" max="9984" width="9.140625" style="315"/>
    <col min="9985" max="9985" width="6.5703125" style="315" customWidth="1"/>
    <col min="9986" max="9986" width="44.140625" style="315" customWidth="1"/>
    <col min="9987" max="9988" width="10.85546875" style="315" customWidth="1"/>
    <col min="9989" max="9989" width="39.7109375" style="315" customWidth="1"/>
    <col min="9990" max="9990" width="8.7109375" style="315" customWidth="1"/>
    <col min="9991" max="9991" width="15.42578125" style="315" customWidth="1"/>
    <col min="9992" max="9992" width="17.85546875" style="315" customWidth="1"/>
    <col min="9993" max="9996" width="18.5703125" style="315" bestFit="1" customWidth="1"/>
    <col min="9997" max="9998" width="12.85546875" style="315" bestFit="1" customWidth="1"/>
    <col min="9999" max="9999" width="16.28515625" style="315" bestFit="1" customWidth="1"/>
    <col min="10000" max="10005" width="10.42578125" style="315" bestFit="1" customWidth="1"/>
    <col min="10006" max="10006" width="13" style="315" customWidth="1"/>
    <col min="10007" max="10240" width="9.140625" style="315"/>
    <col min="10241" max="10241" width="6.5703125" style="315" customWidth="1"/>
    <col min="10242" max="10242" width="44.140625" style="315" customWidth="1"/>
    <col min="10243" max="10244" width="10.85546875" style="315" customWidth="1"/>
    <col min="10245" max="10245" width="39.7109375" style="315" customWidth="1"/>
    <col min="10246" max="10246" width="8.7109375" style="315" customWidth="1"/>
    <col min="10247" max="10247" width="15.42578125" style="315" customWidth="1"/>
    <col min="10248" max="10248" width="17.85546875" style="315" customWidth="1"/>
    <col min="10249" max="10252" width="18.5703125" style="315" bestFit="1" customWidth="1"/>
    <col min="10253" max="10254" width="12.85546875" style="315" bestFit="1" customWidth="1"/>
    <col min="10255" max="10255" width="16.28515625" style="315" bestFit="1" customWidth="1"/>
    <col min="10256" max="10261" width="10.42578125" style="315" bestFit="1" customWidth="1"/>
    <col min="10262" max="10262" width="13" style="315" customWidth="1"/>
    <col min="10263" max="10496" width="9.140625" style="315"/>
    <col min="10497" max="10497" width="6.5703125" style="315" customWidth="1"/>
    <col min="10498" max="10498" width="44.140625" style="315" customWidth="1"/>
    <col min="10499" max="10500" width="10.85546875" style="315" customWidth="1"/>
    <col min="10501" max="10501" width="39.7109375" style="315" customWidth="1"/>
    <col min="10502" max="10502" width="8.7109375" style="315" customWidth="1"/>
    <col min="10503" max="10503" width="15.42578125" style="315" customWidth="1"/>
    <col min="10504" max="10504" width="17.85546875" style="315" customWidth="1"/>
    <col min="10505" max="10508" width="18.5703125" style="315" bestFit="1" customWidth="1"/>
    <col min="10509" max="10510" width="12.85546875" style="315" bestFit="1" customWidth="1"/>
    <col min="10511" max="10511" width="16.28515625" style="315" bestFit="1" customWidth="1"/>
    <col min="10512" max="10517" width="10.42578125" style="315" bestFit="1" customWidth="1"/>
    <col min="10518" max="10518" width="13" style="315" customWidth="1"/>
    <col min="10519" max="10752" width="9.140625" style="315"/>
    <col min="10753" max="10753" width="6.5703125" style="315" customWidth="1"/>
    <col min="10754" max="10754" width="44.140625" style="315" customWidth="1"/>
    <col min="10755" max="10756" width="10.85546875" style="315" customWidth="1"/>
    <col min="10757" max="10757" width="39.7109375" style="315" customWidth="1"/>
    <col min="10758" max="10758" width="8.7109375" style="315" customWidth="1"/>
    <col min="10759" max="10759" width="15.42578125" style="315" customWidth="1"/>
    <col min="10760" max="10760" width="17.85546875" style="315" customWidth="1"/>
    <col min="10761" max="10764" width="18.5703125" style="315" bestFit="1" customWidth="1"/>
    <col min="10765" max="10766" width="12.85546875" style="315" bestFit="1" customWidth="1"/>
    <col min="10767" max="10767" width="16.28515625" style="315" bestFit="1" customWidth="1"/>
    <col min="10768" max="10773" width="10.42578125" style="315" bestFit="1" customWidth="1"/>
    <col min="10774" max="10774" width="13" style="315" customWidth="1"/>
    <col min="10775" max="11008" width="9.140625" style="315"/>
    <col min="11009" max="11009" width="6.5703125" style="315" customWidth="1"/>
    <col min="11010" max="11010" width="44.140625" style="315" customWidth="1"/>
    <col min="11011" max="11012" width="10.85546875" style="315" customWidth="1"/>
    <col min="11013" max="11013" width="39.7109375" style="315" customWidth="1"/>
    <col min="11014" max="11014" width="8.7109375" style="315" customWidth="1"/>
    <col min="11015" max="11015" width="15.42578125" style="315" customWidth="1"/>
    <col min="11016" max="11016" width="17.85546875" style="315" customWidth="1"/>
    <col min="11017" max="11020" width="18.5703125" style="315" bestFit="1" customWidth="1"/>
    <col min="11021" max="11022" width="12.85546875" style="315" bestFit="1" customWidth="1"/>
    <col min="11023" max="11023" width="16.28515625" style="315" bestFit="1" customWidth="1"/>
    <col min="11024" max="11029" width="10.42578125" style="315" bestFit="1" customWidth="1"/>
    <col min="11030" max="11030" width="13" style="315" customWidth="1"/>
    <col min="11031" max="11264" width="9.140625" style="315"/>
    <col min="11265" max="11265" width="6.5703125" style="315" customWidth="1"/>
    <col min="11266" max="11266" width="44.140625" style="315" customWidth="1"/>
    <col min="11267" max="11268" width="10.85546875" style="315" customWidth="1"/>
    <col min="11269" max="11269" width="39.7109375" style="315" customWidth="1"/>
    <col min="11270" max="11270" width="8.7109375" style="315" customWidth="1"/>
    <col min="11271" max="11271" width="15.42578125" style="315" customWidth="1"/>
    <col min="11272" max="11272" width="17.85546875" style="315" customWidth="1"/>
    <col min="11273" max="11276" width="18.5703125" style="315" bestFit="1" customWidth="1"/>
    <col min="11277" max="11278" width="12.85546875" style="315" bestFit="1" customWidth="1"/>
    <col min="11279" max="11279" width="16.28515625" style="315" bestFit="1" customWidth="1"/>
    <col min="11280" max="11285" width="10.42578125" style="315" bestFit="1" customWidth="1"/>
    <col min="11286" max="11286" width="13" style="315" customWidth="1"/>
    <col min="11287" max="11520" width="9.140625" style="315"/>
    <col min="11521" max="11521" width="6.5703125" style="315" customWidth="1"/>
    <col min="11522" max="11522" width="44.140625" style="315" customWidth="1"/>
    <col min="11523" max="11524" width="10.85546875" style="315" customWidth="1"/>
    <col min="11525" max="11525" width="39.7109375" style="315" customWidth="1"/>
    <col min="11526" max="11526" width="8.7109375" style="315" customWidth="1"/>
    <col min="11527" max="11527" width="15.42578125" style="315" customWidth="1"/>
    <col min="11528" max="11528" width="17.85546875" style="315" customWidth="1"/>
    <col min="11529" max="11532" width="18.5703125" style="315" bestFit="1" customWidth="1"/>
    <col min="11533" max="11534" width="12.85546875" style="315" bestFit="1" customWidth="1"/>
    <col min="11535" max="11535" width="16.28515625" style="315" bestFit="1" customWidth="1"/>
    <col min="11536" max="11541" width="10.42578125" style="315" bestFit="1" customWidth="1"/>
    <col min="11542" max="11542" width="13" style="315" customWidth="1"/>
    <col min="11543" max="11776" width="9.140625" style="315"/>
    <col min="11777" max="11777" width="6.5703125" style="315" customWidth="1"/>
    <col min="11778" max="11778" width="44.140625" style="315" customWidth="1"/>
    <col min="11779" max="11780" width="10.85546875" style="315" customWidth="1"/>
    <col min="11781" max="11781" width="39.7109375" style="315" customWidth="1"/>
    <col min="11782" max="11782" width="8.7109375" style="315" customWidth="1"/>
    <col min="11783" max="11783" width="15.42578125" style="315" customWidth="1"/>
    <col min="11784" max="11784" width="17.85546875" style="315" customWidth="1"/>
    <col min="11785" max="11788" width="18.5703125" style="315" bestFit="1" customWidth="1"/>
    <col min="11789" max="11790" width="12.85546875" style="315" bestFit="1" customWidth="1"/>
    <col min="11791" max="11791" width="16.28515625" style="315" bestFit="1" customWidth="1"/>
    <col min="11792" max="11797" width="10.42578125" style="315" bestFit="1" customWidth="1"/>
    <col min="11798" max="11798" width="13" style="315" customWidth="1"/>
    <col min="11799" max="12032" width="9.140625" style="315"/>
    <col min="12033" max="12033" width="6.5703125" style="315" customWidth="1"/>
    <col min="12034" max="12034" width="44.140625" style="315" customWidth="1"/>
    <col min="12035" max="12036" width="10.85546875" style="315" customWidth="1"/>
    <col min="12037" max="12037" width="39.7109375" style="315" customWidth="1"/>
    <col min="12038" max="12038" width="8.7109375" style="315" customWidth="1"/>
    <col min="12039" max="12039" width="15.42578125" style="315" customWidth="1"/>
    <col min="12040" max="12040" width="17.85546875" style="315" customWidth="1"/>
    <col min="12041" max="12044" width="18.5703125" style="315" bestFit="1" customWidth="1"/>
    <col min="12045" max="12046" width="12.85546875" style="315" bestFit="1" customWidth="1"/>
    <col min="12047" max="12047" width="16.28515625" style="315" bestFit="1" customWidth="1"/>
    <col min="12048" max="12053" width="10.42578125" style="315" bestFit="1" customWidth="1"/>
    <col min="12054" max="12054" width="13" style="315" customWidth="1"/>
    <col min="12055" max="12288" width="9.140625" style="315"/>
    <col min="12289" max="12289" width="6.5703125" style="315" customWidth="1"/>
    <col min="12290" max="12290" width="44.140625" style="315" customWidth="1"/>
    <col min="12291" max="12292" width="10.85546875" style="315" customWidth="1"/>
    <col min="12293" max="12293" width="39.7109375" style="315" customWidth="1"/>
    <col min="12294" max="12294" width="8.7109375" style="315" customWidth="1"/>
    <col min="12295" max="12295" width="15.42578125" style="315" customWidth="1"/>
    <col min="12296" max="12296" width="17.85546875" style="315" customWidth="1"/>
    <col min="12297" max="12300" width="18.5703125" style="315" bestFit="1" customWidth="1"/>
    <col min="12301" max="12302" width="12.85546875" style="315" bestFit="1" customWidth="1"/>
    <col min="12303" max="12303" width="16.28515625" style="315" bestFit="1" customWidth="1"/>
    <col min="12304" max="12309" width="10.42578125" style="315" bestFit="1" customWidth="1"/>
    <col min="12310" max="12310" width="13" style="315" customWidth="1"/>
    <col min="12311" max="12544" width="9.140625" style="315"/>
    <col min="12545" max="12545" width="6.5703125" style="315" customWidth="1"/>
    <col min="12546" max="12546" width="44.140625" style="315" customWidth="1"/>
    <col min="12547" max="12548" width="10.85546875" style="315" customWidth="1"/>
    <col min="12549" max="12549" width="39.7109375" style="315" customWidth="1"/>
    <col min="12550" max="12550" width="8.7109375" style="315" customWidth="1"/>
    <col min="12551" max="12551" width="15.42578125" style="315" customWidth="1"/>
    <col min="12552" max="12552" width="17.85546875" style="315" customWidth="1"/>
    <col min="12553" max="12556" width="18.5703125" style="315" bestFit="1" customWidth="1"/>
    <col min="12557" max="12558" width="12.85546875" style="315" bestFit="1" customWidth="1"/>
    <col min="12559" max="12559" width="16.28515625" style="315" bestFit="1" customWidth="1"/>
    <col min="12560" max="12565" width="10.42578125" style="315" bestFit="1" customWidth="1"/>
    <col min="12566" max="12566" width="13" style="315" customWidth="1"/>
    <col min="12567" max="12800" width="9.140625" style="315"/>
    <col min="12801" max="12801" width="6.5703125" style="315" customWidth="1"/>
    <col min="12802" max="12802" width="44.140625" style="315" customWidth="1"/>
    <col min="12803" max="12804" width="10.85546875" style="315" customWidth="1"/>
    <col min="12805" max="12805" width="39.7109375" style="315" customWidth="1"/>
    <col min="12806" max="12806" width="8.7109375" style="315" customWidth="1"/>
    <col min="12807" max="12807" width="15.42578125" style="315" customWidth="1"/>
    <col min="12808" max="12808" width="17.85546875" style="315" customWidth="1"/>
    <col min="12809" max="12812" width="18.5703125" style="315" bestFit="1" customWidth="1"/>
    <col min="12813" max="12814" width="12.85546875" style="315" bestFit="1" customWidth="1"/>
    <col min="12815" max="12815" width="16.28515625" style="315" bestFit="1" customWidth="1"/>
    <col min="12816" max="12821" width="10.42578125" style="315" bestFit="1" customWidth="1"/>
    <col min="12822" max="12822" width="13" style="315" customWidth="1"/>
    <col min="12823" max="13056" width="9.140625" style="315"/>
    <col min="13057" max="13057" width="6.5703125" style="315" customWidth="1"/>
    <col min="13058" max="13058" width="44.140625" style="315" customWidth="1"/>
    <col min="13059" max="13060" width="10.85546875" style="315" customWidth="1"/>
    <col min="13061" max="13061" width="39.7109375" style="315" customWidth="1"/>
    <col min="13062" max="13062" width="8.7109375" style="315" customWidth="1"/>
    <col min="13063" max="13063" width="15.42578125" style="315" customWidth="1"/>
    <col min="13064" max="13064" width="17.85546875" style="315" customWidth="1"/>
    <col min="13065" max="13068" width="18.5703125" style="315" bestFit="1" customWidth="1"/>
    <col min="13069" max="13070" width="12.85546875" style="315" bestFit="1" customWidth="1"/>
    <col min="13071" max="13071" width="16.28515625" style="315" bestFit="1" customWidth="1"/>
    <col min="13072" max="13077" width="10.42578125" style="315" bestFit="1" customWidth="1"/>
    <col min="13078" max="13078" width="13" style="315" customWidth="1"/>
    <col min="13079" max="13312" width="9.140625" style="315"/>
    <col min="13313" max="13313" width="6.5703125" style="315" customWidth="1"/>
    <col min="13314" max="13314" width="44.140625" style="315" customWidth="1"/>
    <col min="13315" max="13316" width="10.85546875" style="315" customWidth="1"/>
    <col min="13317" max="13317" width="39.7109375" style="315" customWidth="1"/>
    <col min="13318" max="13318" width="8.7109375" style="315" customWidth="1"/>
    <col min="13319" max="13319" width="15.42578125" style="315" customWidth="1"/>
    <col min="13320" max="13320" width="17.85546875" style="315" customWidth="1"/>
    <col min="13321" max="13324" width="18.5703125" style="315" bestFit="1" customWidth="1"/>
    <col min="13325" max="13326" width="12.85546875" style="315" bestFit="1" customWidth="1"/>
    <col min="13327" max="13327" width="16.28515625" style="315" bestFit="1" customWidth="1"/>
    <col min="13328" max="13333" width="10.42578125" style="315" bestFit="1" customWidth="1"/>
    <col min="13334" max="13334" width="13" style="315" customWidth="1"/>
    <col min="13335" max="13568" width="9.140625" style="315"/>
    <col min="13569" max="13569" width="6.5703125" style="315" customWidth="1"/>
    <col min="13570" max="13570" width="44.140625" style="315" customWidth="1"/>
    <col min="13571" max="13572" width="10.85546875" style="315" customWidth="1"/>
    <col min="13573" max="13573" width="39.7109375" style="315" customWidth="1"/>
    <col min="13574" max="13574" width="8.7109375" style="315" customWidth="1"/>
    <col min="13575" max="13575" width="15.42578125" style="315" customWidth="1"/>
    <col min="13576" max="13576" width="17.85546875" style="315" customWidth="1"/>
    <col min="13577" max="13580" width="18.5703125" style="315" bestFit="1" customWidth="1"/>
    <col min="13581" max="13582" width="12.85546875" style="315" bestFit="1" customWidth="1"/>
    <col min="13583" max="13583" width="16.28515625" style="315" bestFit="1" customWidth="1"/>
    <col min="13584" max="13589" width="10.42578125" style="315" bestFit="1" customWidth="1"/>
    <col min="13590" max="13590" width="13" style="315" customWidth="1"/>
    <col min="13591" max="13824" width="9.140625" style="315"/>
    <col min="13825" max="13825" width="6.5703125" style="315" customWidth="1"/>
    <col min="13826" max="13826" width="44.140625" style="315" customWidth="1"/>
    <col min="13827" max="13828" width="10.85546875" style="315" customWidth="1"/>
    <col min="13829" max="13829" width="39.7109375" style="315" customWidth="1"/>
    <col min="13830" max="13830" width="8.7109375" style="315" customWidth="1"/>
    <col min="13831" max="13831" width="15.42578125" style="315" customWidth="1"/>
    <col min="13832" max="13832" width="17.85546875" style="315" customWidth="1"/>
    <col min="13833" max="13836" width="18.5703125" style="315" bestFit="1" customWidth="1"/>
    <col min="13837" max="13838" width="12.85546875" style="315" bestFit="1" customWidth="1"/>
    <col min="13839" max="13839" width="16.28515625" style="315" bestFit="1" customWidth="1"/>
    <col min="13840" max="13845" width="10.42578125" style="315" bestFit="1" customWidth="1"/>
    <col min="13846" max="13846" width="13" style="315" customWidth="1"/>
    <col min="13847" max="14080" width="9.140625" style="315"/>
    <col min="14081" max="14081" width="6.5703125" style="315" customWidth="1"/>
    <col min="14082" max="14082" width="44.140625" style="315" customWidth="1"/>
    <col min="14083" max="14084" width="10.85546875" style="315" customWidth="1"/>
    <col min="14085" max="14085" width="39.7109375" style="315" customWidth="1"/>
    <col min="14086" max="14086" width="8.7109375" style="315" customWidth="1"/>
    <col min="14087" max="14087" width="15.42578125" style="315" customWidth="1"/>
    <col min="14088" max="14088" width="17.85546875" style="315" customWidth="1"/>
    <col min="14089" max="14092" width="18.5703125" style="315" bestFit="1" customWidth="1"/>
    <col min="14093" max="14094" width="12.85546875" style="315" bestFit="1" customWidth="1"/>
    <col min="14095" max="14095" width="16.28515625" style="315" bestFit="1" customWidth="1"/>
    <col min="14096" max="14101" width="10.42578125" style="315" bestFit="1" customWidth="1"/>
    <col min="14102" max="14102" width="13" style="315" customWidth="1"/>
    <col min="14103" max="14336" width="9.140625" style="315"/>
    <col min="14337" max="14337" width="6.5703125" style="315" customWidth="1"/>
    <col min="14338" max="14338" width="44.140625" style="315" customWidth="1"/>
    <col min="14339" max="14340" width="10.85546875" style="315" customWidth="1"/>
    <col min="14341" max="14341" width="39.7109375" style="315" customWidth="1"/>
    <col min="14342" max="14342" width="8.7109375" style="315" customWidth="1"/>
    <col min="14343" max="14343" width="15.42578125" style="315" customWidth="1"/>
    <col min="14344" max="14344" width="17.85546875" style="315" customWidth="1"/>
    <col min="14345" max="14348" width="18.5703125" style="315" bestFit="1" customWidth="1"/>
    <col min="14349" max="14350" width="12.85546875" style="315" bestFit="1" customWidth="1"/>
    <col min="14351" max="14351" width="16.28515625" style="315" bestFit="1" customWidth="1"/>
    <col min="14352" max="14357" width="10.42578125" style="315" bestFit="1" customWidth="1"/>
    <col min="14358" max="14358" width="13" style="315" customWidth="1"/>
    <col min="14359" max="14592" width="9.140625" style="315"/>
    <col min="14593" max="14593" width="6.5703125" style="315" customWidth="1"/>
    <col min="14594" max="14594" width="44.140625" style="315" customWidth="1"/>
    <col min="14595" max="14596" width="10.85546875" style="315" customWidth="1"/>
    <col min="14597" max="14597" width="39.7109375" style="315" customWidth="1"/>
    <col min="14598" max="14598" width="8.7109375" style="315" customWidth="1"/>
    <col min="14599" max="14599" width="15.42578125" style="315" customWidth="1"/>
    <col min="14600" max="14600" width="17.85546875" style="315" customWidth="1"/>
    <col min="14601" max="14604" width="18.5703125" style="315" bestFit="1" customWidth="1"/>
    <col min="14605" max="14606" width="12.85546875" style="315" bestFit="1" customWidth="1"/>
    <col min="14607" max="14607" width="16.28515625" style="315" bestFit="1" customWidth="1"/>
    <col min="14608" max="14613" width="10.42578125" style="315" bestFit="1" customWidth="1"/>
    <col min="14614" max="14614" width="13" style="315" customWidth="1"/>
    <col min="14615" max="14848" width="9.140625" style="315"/>
    <col min="14849" max="14849" width="6.5703125" style="315" customWidth="1"/>
    <col min="14850" max="14850" width="44.140625" style="315" customWidth="1"/>
    <col min="14851" max="14852" width="10.85546875" style="315" customWidth="1"/>
    <col min="14853" max="14853" width="39.7109375" style="315" customWidth="1"/>
    <col min="14854" max="14854" width="8.7109375" style="315" customWidth="1"/>
    <col min="14855" max="14855" width="15.42578125" style="315" customWidth="1"/>
    <col min="14856" max="14856" width="17.85546875" style="315" customWidth="1"/>
    <col min="14857" max="14860" width="18.5703125" style="315" bestFit="1" customWidth="1"/>
    <col min="14861" max="14862" width="12.85546875" style="315" bestFit="1" customWidth="1"/>
    <col min="14863" max="14863" width="16.28515625" style="315" bestFit="1" customWidth="1"/>
    <col min="14864" max="14869" width="10.42578125" style="315" bestFit="1" customWidth="1"/>
    <col min="14870" max="14870" width="13" style="315" customWidth="1"/>
    <col min="14871" max="15104" width="9.140625" style="315"/>
    <col min="15105" max="15105" width="6.5703125" style="315" customWidth="1"/>
    <col min="15106" max="15106" width="44.140625" style="315" customWidth="1"/>
    <col min="15107" max="15108" width="10.85546875" style="315" customWidth="1"/>
    <col min="15109" max="15109" width="39.7109375" style="315" customWidth="1"/>
    <col min="15110" max="15110" width="8.7109375" style="315" customWidth="1"/>
    <col min="15111" max="15111" width="15.42578125" style="315" customWidth="1"/>
    <col min="15112" max="15112" width="17.85546875" style="315" customWidth="1"/>
    <col min="15113" max="15116" width="18.5703125" style="315" bestFit="1" customWidth="1"/>
    <col min="15117" max="15118" width="12.85546875" style="315" bestFit="1" customWidth="1"/>
    <col min="15119" max="15119" width="16.28515625" style="315" bestFit="1" customWidth="1"/>
    <col min="15120" max="15125" width="10.42578125" style="315" bestFit="1" customWidth="1"/>
    <col min="15126" max="15126" width="13" style="315" customWidth="1"/>
    <col min="15127" max="15360" width="9.140625" style="315"/>
    <col min="15361" max="15361" width="6.5703125" style="315" customWidth="1"/>
    <col min="15362" max="15362" width="44.140625" style="315" customWidth="1"/>
    <col min="15363" max="15364" width="10.85546875" style="315" customWidth="1"/>
    <col min="15365" max="15365" width="39.7109375" style="315" customWidth="1"/>
    <col min="15366" max="15366" width="8.7109375" style="315" customWidth="1"/>
    <col min="15367" max="15367" width="15.42578125" style="315" customWidth="1"/>
    <col min="15368" max="15368" width="17.85546875" style="315" customWidth="1"/>
    <col min="15369" max="15372" width="18.5703125" style="315" bestFit="1" customWidth="1"/>
    <col min="15373" max="15374" width="12.85546875" style="315" bestFit="1" customWidth="1"/>
    <col min="15375" max="15375" width="16.28515625" style="315" bestFit="1" customWidth="1"/>
    <col min="15376" max="15381" width="10.42578125" style="315" bestFit="1" customWidth="1"/>
    <col min="15382" max="15382" width="13" style="315" customWidth="1"/>
    <col min="15383" max="15616" width="9.140625" style="315"/>
    <col min="15617" max="15617" width="6.5703125" style="315" customWidth="1"/>
    <col min="15618" max="15618" width="44.140625" style="315" customWidth="1"/>
    <col min="15619" max="15620" width="10.85546875" style="315" customWidth="1"/>
    <col min="15621" max="15621" width="39.7109375" style="315" customWidth="1"/>
    <col min="15622" max="15622" width="8.7109375" style="315" customWidth="1"/>
    <col min="15623" max="15623" width="15.42578125" style="315" customWidth="1"/>
    <col min="15624" max="15624" width="17.85546875" style="315" customWidth="1"/>
    <col min="15625" max="15628" width="18.5703125" style="315" bestFit="1" customWidth="1"/>
    <col min="15629" max="15630" width="12.85546875" style="315" bestFit="1" customWidth="1"/>
    <col min="15631" max="15631" width="16.28515625" style="315" bestFit="1" customWidth="1"/>
    <col min="15632" max="15637" width="10.42578125" style="315" bestFit="1" customWidth="1"/>
    <col min="15638" max="15638" width="13" style="315" customWidth="1"/>
    <col min="15639" max="15872" width="9.140625" style="315"/>
    <col min="15873" max="15873" width="6.5703125" style="315" customWidth="1"/>
    <col min="15874" max="15874" width="44.140625" style="315" customWidth="1"/>
    <col min="15875" max="15876" width="10.85546875" style="315" customWidth="1"/>
    <col min="15877" max="15877" width="39.7109375" style="315" customWidth="1"/>
    <col min="15878" max="15878" width="8.7109375" style="315" customWidth="1"/>
    <col min="15879" max="15879" width="15.42578125" style="315" customWidth="1"/>
    <col min="15880" max="15880" width="17.85546875" style="315" customWidth="1"/>
    <col min="15881" max="15884" width="18.5703125" style="315" bestFit="1" customWidth="1"/>
    <col min="15885" max="15886" width="12.85546875" style="315" bestFit="1" customWidth="1"/>
    <col min="15887" max="15887" width="16.28515625" style="315" bestFit="1" customWidth="1"/>
    <col min="15888" max="15893" width="10.42578125" style="315" bestFit="1" customWidth="1"/>
    <col min="15894" max="15894" width="13" style="315" customWidth="1"/>
    <col min="15895" max="16128" width="9.140625" style="315"/>
    <col min="16129" max="16129" width="6.5703125" style="315" customWidth="1"/>
    <col min="16130" max="16130" width="44.140625" style="315" customWidth="1"/>
    <col min="16131" max="16132" width="10.85546875" style="315" customWidth="1"/>
    <col min="16133" max="16133" width="39.7109375" style="315" customWidth="1"/>
    <col min="16134" max="16134" width="8.7109375" style="315" customWidth="1"/>
    <col min="16135" max="16135" width="15.42578125" style="315" customWidth="1"/>
    <col min="16136" max="16136" width="17.85546875" style="315" customWidth="1"/>
    <col min="16137" max="16140" width="18.5703125" style="315" bestFit="1" customWidth="1"/>
    <col min="16141" max="16142" width="12.85546875" style="315" bestFit="1" customWidth="1"/>
    <col min="16143" max="16143" width="16.28515625" style="315" bestFit="1" customWidth="1"/>
    <col min="16144" max="16149" width="10.42578125" style="315" bestFit="1" customWidth="1"/>
    <col min="16150" max="16150" width="13" style="315" customWidth="1"/>
    <col min="16151" max="16384" width="9.140625" style="315"/>
  </cols>
  <sheetData>
    <row r="1" spans="1:6">
      <c r="A1" s="312"/>
      <c r="B1" s="312"/>
      <c r="C1" s="313"/>
      <c r="D1" s="216" t="s">
        <v>2689</v>
      </c>
      <c r="E1" s="312"/>
      <c r="F1" s="314"/>
    </row>
    <row r="2" spans="1:6">
      <c r="D2" s="216" t="s">
        <v>2652</v>
      </c>
    </row>
    <row r="3" spans="1:6" ht="44.25" customHeight="1">
      <c r="A3" s="421" t="s">
        <v>2697</v>
      </c>
      <c r="B3" s="421"/>
      <c r="C3" s="421"/>
      <c r="D3" s="421"/>
      <c r="E3" s="316"/>
    </row>
    <row r="5" spans="1:6" ht="18.75" customHeight="1">
      <c r="A5" s="317" t="s">
        <v>1128</v>
      </c>
      <c r="B5" s="318" t="s">
        <v>2553</v>
      </c>
      <c r="C5" s="318" t="s">
        <v>511</v>
      </c>
      <c r="D5" s="318" t="s">
        <v>512</v>
      </c>
    </row>
    <row r="6" spans="1:6">
      <c r="A6" s="293">
        <v>1</v>
      </c>
      <c r="B6" s="245" t="s">
        <v>2493</v>
      </c>
      <c r="C6" s="235">
        <v>26988</v>
      </c>
      <c r="D6" s="221">
        <v>28589.7</v>
      </c>
    </row>
    <row r="7" spans="1:6">
      <c r="A7" s="293">
        <v>2</v>
      </c>
      <c r="B7" s="245" t="s">
        <v>2558</v>
      </c>
      <c r="C7" s="235">
        <v>3629.2</v>
      </c>
      <c r="D7" s="221">
        <v>3869.1</v>
      </c>
    </row>
    <row r="8" spans="1:6">
      <c r="A8" s="293">
        <v>3</v>
      </c>
      <c r="B8" s="245" t="s">
        <v>2495</v>
      </c>
      <c r="C8" s="235">
        <v>5478.5</v>
      </c>
      <c r="D8" s="221">
        <v>5803.7</v>
      </c>
    </row>
    <row r="9" spans="1:6">
      <c r="A9" s="293">
        <v>4</v>
      </c>
      <c r="B9" s="245" t="s">
        <v>2559</v>
      </c>
      <c r="C9" s="235">
        <v>1618.1</v>
      </c>
      <c r="D9" s="221">
        <v>1701.9</v>
      </c>
    </row>
    <row r="10" spans="1:6">
      <c r="A10" s="293">
        <v>5</v>
      </c>
      <c r="B10" s="245" t="s">
        <v>2497</v>
      </c>
      <c r="C10" s="235">
        <v>2519.6</v>
      </c>
      <c r="D10" s="221">
        <v>2742.7</v>
      </c>
    </row>
    <row r="11" spans="1:6">
      <c r="A11" s="293">
        <v>6</v>
      </c>
      <c r="B11" s="245" t="s">
        <v>2560</v>
      </c>
      <c r="C11" s="235">
        <v>5952.3</v>
      </c>
      <c r="D11" s="221">
        <v>6342.4</v>
      </c>
    </row>
    <row r="12" spans="1:6">
      <c r="A12" s="293">
        <v>7</v>
      </c>
      <c r="B12" s="245" t="s">
        <v>2561</v>
      </c>
      <c r="C12" s="235">
        <v>2496.6</v>
      </c>
      <c r="D12" s="221">
        <v>2705.9</v>
      </c>
    </row>
    <row r="13" spans="1:6">
      <c r="A13" s="293">
        <v>8</v>
      </c>
      <c r="B13" s="245" t="s">
        <v>2562</v>
      </c>
      <c r="C13" s="235">
        <v>6692</v>
      </c>
      <c r="D13" s="221">
        <v>7089.3</v>
      </c>
    </row>
    <row r="14" spans="1:6">
      <c r="A14" s="293">
        <v>9</v>
      </c>
      <c r="B14" s="245" t="s">
        <v>2501</v>
      </c>
      <c r="C14" s="235">
        <v>5594</v>
      </c>
      <c r="D14" s="221">
        <v>5926.1</v>
      </c>
    </row>
    <row r="15" spans="1:6">
      <c r="A15" s="293">
        <v>10</v>
      </c>
      <c r="B15" s="245" t="s">
        <v>2502</v>
      </c>
      <c r="C15" s="235">
        <v>10760.5</v>
      </c>
      <c r="D15" s="221">
        <v>11399.2</v>
      </c>
    </row>
    <row r="16" spans="1:6">
      <c r="A16" s="293">
        <v>11</v>
      </c>
      <c r="B16" s="245" t="s">
        <v>2503</v>
      </c>
      <c r="C16" s="235">
        <v>3814.2</v>
      </c>
      <c r="D16" s="221">
        <v>4150.7</v>
      </c>
    </row>
    <row r="17" spans="1:4">
      <c r="A17" s="293">
        <v>12</v>
      </c>
      <c r="B17" s="245" t="s">
        <v>2563</v>
      </c>
      <c r="C17" s="235">
        <v>9593.2000000000007</v>
      </c>
      <c r="D17" s="221">
        <v>10199.299999999999</v>
      </c>
    </row>
    <row r="18" spans="1:4">
      <c r="A18" s="293">
        <v>13</v>
      </c>
      <c r="B18" s="245" t="s">
        <v>2564</v>
      </c>
      <c r="C18" s="235">
        <v>5767.5</v>
      </c>
      <c r="D18" s="221">
        <v>6122</v>
      </c>
    </row>
    <row r="19" spans="1:4">
      <c r="A19" s="293">
        <v>14</v>
      </c>
      <c r="B19" s="245" t="s">
        <v>2565</v>
      </c>
      <c r="C19" s="235">
        <v>5362.9</v>
      </c>
      <c r="D19" s="221">
        <v>5693.5</v>
      </c>
    </row>
    <row r="20" spans="1:4">
      <c r="A20" s="293">
        <v>15</v>
      </c>
      <c r="B20" s="245" t="s">
        <v>2566</v>
      </c>
      <c r="C20" s="235">
        <v>4172.3999999999996</v>
      </c>
      <c r="D20" s="221">
        <v>4444.6000000000004</v>
      </c>
    </row>
    <row r="21" spans="1:4">
      <c r="A21" s="293">
        <v>16</v>
      </c>
      <c r="B21" s="245" t="s">
        <v>2567</v>
      </c>
      <c r="C21" s="235">
        <v>4380.3999999999996</v>
      </c>
      <c r="D21" s="221">
        <v>4738.3999999999996</v>
      </c>
    </row>
    <row r="22" spans="1:4">
      <c r="A22" s="293">
        <v>17</v>
      </c>
      <c r="B22" s="245" t="s">
        <v>2568</v>
      </c>
      <c r="C22" s="235">
        <v>10043.9</v>
      </c>
      <c r="D22" s="221">
        <v>10676.8</v>
      </c>
    </row>
    <row r="23" spans="1:4">
      <c r="A23" s="293">
        <v>18</v>
      </c>
      <c r="B23" s="245" t="s">
        <v>2569</v>
      </c>
      <c r="C23" s="235">
        <v>3236.3</v>
      </c>
      <c r="D23" s="221">
        <v>3428.3</v>
      </c>
    </row>
    <row r="24" spans="1:4">
      <c r="A24" s="293">
        <v>19</v>
      </c>
      <c r="B24" s="245" t="s">
        <v>2570</v>
      </c>
      <c r="C24" s="235">
        <v>2785.5</v>
      </c>
      <c r="D24" s="221">
        <v>2950.8</v>
      </c>
    </row>
    <row r="25" spans="1:4">
      <c r="A25" s="293">
        <v>20</v>
      </c>
      <c r="B25" s="245" t="s">
        <v>2571</v>
      </c>
      <c r="C25" s="235">
        <v>4588.5</v>
      </c>
      <c r="D25" s="221">
        <v>4860.8</v>
      </c>
    </row>
    <row r="26" spans="1:4">
      <c r="A26" s="293">
        <v>21</v>
      </c>
      <c r="B26" s="245" t="s">
        <v>2572</v>
      </c>
      <c r="C26" s="235">
        <v>6703.7</v>
      </c>
      <c r="D26" s="221">
        <v>7236.2</v>
      </c>
    </row>
    <row r="27" spans="1:4">
      <c r="A27" s="293">
        <v>22</v>
      </c>
      <c r="B27" s="245" t="s">
        <v>2573</v>
      </c>
      <c r="C27" s="235">
        <v>1999.5</v>
      </c>
      <c r="D27" s="221">
        <v>2106</v>
      </c>
    </row>
    <row r="28" spans="1:4">
      <c r="A28" s="293">
        <v>23</v>
      </c>
      <c r="B28" s="245" t="s">
        <v>2574</v>
      </c>
      <c r="C28" s="235">
        <v>8668.5</v>
      </c>
      <c r="D28" s="221">
        <v>8987.1</v>
      </c>
    </row>
    <row r="29" spans="1:4">
      <c r="A29" s="293">
        <v>24</v>
      </c>
      <c r="B29" s="245" t="s">
        <v>2575</v>
      </c>
      <c r="C29" s="235">
        <v>10240.4</v>
      </c>
      <c r="D29" s="221">
        <v>10799.2</v>
      </c>
    </row>
    <row r="30" spans="1:4">
      <c r="A30" s="293">
        <v>25</v>
      </c>
      <c r="B30" s="245" t="s">
        <v>2576</v>
      </c>
      <c r="C30" s="235">
        <v>3987.5</v>
      </c>
      <c r="D30" s="221">
        <v>4150.7</v>
      </c>
    </row>
    <row r="31" spans="1:4">
      <c r="A31" s="293">
        <v>26</v>
      </c>
      <c r="B31" s="245" t="s">
        <v>2577</v>
      </c>
      <c r="C31" s="235">
        <v>6923.3</v>
      </c>
      <c r="D31" s="221">
        <v>7432.1</v>
      </c>
    </row>
    <row r="32" spans="1:4">
      <c r="A32" s="293">
        <v>27</v>
      </c>
      <c r="B32" s="245" t="s">
        <v>2578</v>
      </c>
      <c r="C32" s="235">
        <v>8136.8</v>
      </c>
      <c r="D32" s="221">
        <v>8607.6</v>
      </c>
    </row>
    <row r="33" spans="1:4">
      <c r="A33" s="293">
        <v>28</v>
      </c>
      <c r="B33" s="245" t="s">
        <v>2579</v>
      </c>
      <c r="C33" s="235">
        <v>2820.2</v>
      </c>
      <c r="D33" s="221">
        <v>2999.8</v>
      </c>
    </row>
    <row r="34" spans="1:4">
      <c r="A34" s="293">
        <v>29</v>
      </c>
      <c r="B34" s="245" t="s">
        <v>2580</v>
      </c>
      <c r="C34" s="235">
        <v>4195.6000000000004</v>
      </c>
      <c r="D34" s="221">
        <v>4432.3</v>
      </c>
    </row>
    <row r="35" spans="1:4">
      <c r="A35" s="293">
        <v>30</v>
      </c>
      <c r="B35" s="245" t="s">
        <v>2581</v>
      </c>
      <c r="C35" s="235">
        <v>3444.3</v>
      </c>
      <c r="D35" s="221">
        <v>3710</v>
      </c>
    </row>
    <row r="36" spans="1:4">
      <c r="A36" s="293">
        <v>31</v>
      </c>
      <c r="B36" s="245" t="s">
        <v>2582</v>
      </c>
      <c r="C36" s="235">
        <v>4276.3999999999996</v>
      </c>
      <c r="D36" s="221">
        <v>4518</v>
      </c>
    </row>
    <row r="37" spans="1:4">
      <c r="A37" s="293">
        <v>32</v>
      </c>
      <c r="B37" s="245" t="s">
        <v>2583</v>
      </c>
      <c r="C37" s="235">
        <v>10887.6</v>
      </c>
      <c r="D37" s="221">
        <v>11619.5</v>
      </c>
    </row>
    <row r="38" spans="1:4">
      <c r="A38" s="293">
        <v>33</v>
      </c>
      <c r="B38" s="245" t="s">
        <v>2584</v>
      </c>
      <c r="C38" s="235">
        <v>4854.3</v>
      </c>
      <c r="D38" s="221">
        <v>5130.2</v>
      </c>
    </row>
    <row r="39" spans="1:4">
      <c r="A39" s="293">
        <v>34</v>
      </c>
      <c r="B39" s="245" t="s">
        <v>2585</v>
      </c>
      <c r="C39" s="235">
        <v>2311.6</v>
      </c>
      <c r="D39" s="221">
        <v>2473.3000000000002</v>
      </c>
    </row>
    <row r="40" spans="1:4">
      <c r="A40" s="293">
        <v>35</v>
      </c>
      <c r="B40" s="245" t="s">
        <v>2586</v>
      </c>
      <c r="C40" s="235">
        <v>4669.3999999999996</v>
      </c>
      <c r="D40" s="221">
        <v>4860.8</v>
      </c>
    </row>
    <row r="41" spans="1:4">
      <c r="A41" s="293">
        <v>36</v>
      </c>
      <c r="B41" s="245" t="s">
        <v>2587</v>
      </c>
      <c r="C41" s="235">
        <v>1340.8</v>
      </c>
      <c r="D41" s="221">
        <v>1408</v>
      </c>
    </row>
    <row r="42" spans="1:4">
      <c r="A42" s="293">
        <v>37</v>
      </c>
      <c r="B42" s="245" t="s">
        <v>2588</v>
      </c>
      <c r="C42" s="235">
        <v>3097.5</v>
      </c>
      <c r="D42" s="221">
        <v>3256.9</v>
      </c>
    </row>
    <row r="43" spans="1:4">
      <c r="A43" s="293">
        <v>38</v>
      </c>
      <c r="B43" s="245" t="s">
        <v>2589</v>
      </c>
      <c r="C43" s="235">
        <v>4288.1000000000004</v>
      </c>
      <c r="D43" s="221">
        <v>4505.8</v>
      </c>
    </row>
    <row r="44" spans="1:4">
      <c r="A44" s="293">
        <v>39</v>
      </c>
      <c r="B44" s="245" t="s">
        <v>2590</v>
      </c>
      <c r="C44" s="235">
        <v>4970</v>
      </c>
      <c r="D44" s="221">
        <v>5289.4</v>
      </c>
    </row>
    <row r="45" spans="1:4">
      <c r="A45" s="293">
        <v>40</v>
      </c>
      <c r="B45" s="245" t="s">
        <v>2591</v>
      </c>
      <c r="C45" s="235">
        <v>8333.4</v>
      </c>
      <c r="D45" s="221">
        <v>8803.4</v>
      </c>
    </row>
    <row r="46" spans="1:4">
      <c r="A46" s="293">
        <v>41</v>
      </c>
      <c r="B46" s="245" t="s">
        <v>1115</v>
      </c>
      <c r="C46" s="235">
        <v>693.5</v>
      </c>
      <c r="D46" s="221">
        <v>685.6</v>
      </c>
    </row>
    <row r="47" spans="1:4">
      <c r="A47" s="293">
        <v>42</v>
      </c>
      <c r="B47" s="245" t="s">
        <v>2539</v>
      </c>
      <c r="C47" s="235">
        <v>4877.5</v>
      </c>
      <c r="D47" s="221">
        <v>5142.5</v>
      </c>
    </row>
    <row r="48" spans="1:4">
      <c r="A48" s="293">
        <v>43</v>
      </c>
      <c r="B48" s="245" t="s">
        <v>2592</v>
      </c>
      <c r="C48" s="235">
        <v>5605.7</v>
      </c>
      <c r="D48" s="221">
        <v>5669</v>
      </c>
    </row>
    <row r="49" spans="1:4">
      <c r="A49" s="293">
        <v>44</v>
      </c>
      <c r="B49" s="245" t="s">
        <v>2593</v>
      </c>
      <c r="C49" s="235">
        <v>3097.5</v>
      </c>
      <c r="D49" s="221">
        <v>3195.7</v>
      </c>
    </row>
    <row r="50" spans="1:4">
      <c r="A50" s="293">
        <v>45</v>
      </c>
      <c r="B50" s="245" t="s">
        <v>2594</v>
      </c>
      <c r="C50" s="235">
        <v>3675.4</v>
      </c>
      <c r="D50" s="221">
        <v>3881.3</v>
      </c>
    </row>
    <row r="51" spans="1:4">
      <c r="A51" s="293">
        <v>46</v>
      </c>
      <c r="B51" s="245" t="s">
        <v>2595</v>
      </c>
      <c r="C51" s="235">
        <v>8726.2999999999993</v>
      </c>
      <c r="D51" s="221">
        <v>9195.2999999999993</v>
      </c>
    </row>
    <row r="52" spans="1:4">
      <c r="A52" s="293">
        <v>47</v>
      </c>
      <c r="B52" s="245" t="s">
        <v>2596</v>
      </c>
      <c r="C52" s="235">
        <v>4877.5</v>
      </c>
      <c r="D52" s="221">
        <v>5191.5</v>
      </c>
    </row>
    <row r="53" spans="1:4">
      <c r="A53" s="293">
        <v>48</v>
      </c>
      <c r="B53" s="245" t="s">
        <v>2597</v>
      </c>
      <c r="C53" s="235">
        <v>5212.6000000000004</v>
      </c>
      <c r="D53" s="221">
        <v>5522.1</v>
      </c>
    </row>
    <row r="54" spans="1:4" s="321" customFormat="1">
      <c r="A54" s="297"/>
      <c r="B54" s="252" t="s">
        <v>860</v>
      </c>
      <c r="C54" s="258">
        <v>268388.49999999988</v>
      </c>
      <c r="D54" s="253">
        <v>284244.5</v>
      </c>
    </row>
  </sheetData>
  <mergeCells count="1">
    <mergeCell ref="A3:D3"/>
  </mergeCells>
  <pageMargins left="0.70866141732283472" right="0.56000000000000005" top="0.34" bottom="0.31" header="0.31496062992125984" footer="0.31496062992125984"/>
  <pageSetup paperSize="9" firstPageNumber="90" orientation="portrait" useFirstPageNumber="1" r:id="rId1"/>
  <drawing r:id="rId2"/>
</worksheet>
</file>

<file path=xl/worksheets/sheet60.xml><?xml version="1.0" encoding="utf-8"?>
<worksheet xmlns="http://schemas.openxmlformats.org/spreadsheetml/2006/main" xmlns:r="http://schemas.openxmlformats.org/officeDocument/2006/relationships">
  <dimension ref="A1:F55"/>
  <sheetViews>
    <sheetView topLeftCell="A19" zoomScaleNormal="100" workbookViewId="0">
      <selection activeCell="A5" sqref="A5"/>
    </sheetView>
  </sheetViews>
  <sheetFormatPr defaultRowHeight="12.75"/>
  <cols>
    <col min="1" max="1" width="6.5703125" style="315" customWidth="1"/>
    <col min="2" max="2" width="44.140625" style="315" customWidth="1"/>
    <col min="3" max="3" width="18.140625" style="315" customWidth="1"/>
    <col min="4" max="4" width="19.7109375" style="315" customWidth="1"/>
    <col min="5" max="5" width="3.28515625" style="315" customWidth="1"/>
    <col min="6" max="6" width="8.7109375" style="315" customWidth="1"/>
    <col min="7" max="7" width="15.42578125" style="315" customWidth="1"/>
    <col min="8" max="8" width="17.85546875" style="315" customWidth="1"/>
    <col min="9" max="12" width="18.5703125" style="315" bestFit="1" customWidth="1"/>
    <col min="13" max="14" width="12.85546875" style="315" bestFit="1" customWidth="1"/>
    <col min="15" max="15" width="16.28515625" style="315" bestFit="1" customWidth="1"/>
    <col min="16" max="21" width="10.42578125" style="315" bestFit="1" customWidth="1"/>
    <col min="22" max="22" width="13" style="315" customWidth="1"/>
    <col min="23" max="256" width="9.140625" style="315"/>
    <col min="257" max="257" width="6.5703125" style="315" customWidth="1"/>
    <col min="258" max="258" width="44.140625" style="315" customWidth="1"/>
    <col min="259" max="260" width="10.85546875" style="315" customWidth="1"/>
    <col min="261" max="261" width="39.7109375" style="315" customWidth="1"/>
    <col min="262" max="262" width="8.7109375" style="315" customWidth="1"/>
    <col min="263" max="263" width="15.42578125" style="315" customWidth="1"/>
    <col min="264" max="264" width="17.85546875" style="315" customWidth="1"/>
    <col min="265" max="268" width="18.5703125" style="315" bestFit="1" customWidth="1"/>
    <col min="269" max="270" width="12.85546875" style="315" bestFit="1" customWidth="1"/>
    <col min="271" max="271" width="16.28515625" style="315" bestFit="1" customWidth="1"/>
    <col min="272" max="277" width="10.42578125" style="315" bestFit="1" customWidth="1"/>
    <col min="278" max="278" width="13" style="315" customWidth="1"/>
    <col min="279" max="512" width="9.140625" style="315"/>
    <col min="513" max="513" width="6.5703125" style="315" customWidth="1"/>
    <col min="514" max="514" width="44.140625" style="315" customWidth="1"/>
    <col min="515" max="516" width="10.85546875" style="315" customWidth="1"/>
    <col min="517" max="517" width="39.7109375" style="315" customWidth="1"/>
    <col min="518" max="518" width="8.7109375" style="315" customWidth="1"/>
    <col min="519" max="519" width="15.42578125" style="315" customWidth="1"/>
    <col min="520" max="520" width="17.85546875" style="315" customWidth="1"/>
    <col min="521" max="524" width="18.5703125" style="315" bestFit="1" customWidth="1"/>
    <col min="525" max="526" width="12.85546875" style="315" bestFit="1" customWidth="1"/>
    <col min="527" max="527" width="16.28515625" style="315" bestFit="1" customWidth="1"/>
    <col min="528" max="533" width="10.42578125" style="315" bestFit="1" customWidth="1"/>
    <col min="534" max="534" width="13" style="315" customWidth="1"/>
    <col min="535" max="768" width="9.140625" style="315"/>
    <col min="769" max="769" width="6.5703125" style="315" customWidth="1"/>
    <col min="770" max="770" width="44.140625" style="315" customWidth="1"/>
    <col min="771" max="772" width="10.85546875" style="315" customWidth="1"/>
    <col min="773" max="773" width="39.7109375" style="315" customWidth="1"/>
    <col min="774" max="774" width="8.7109375" style="315" customWidth="1"/>
    <col min="775" max="775" width="15.42578125" style="315" customWidth="1"/>
    <col min="776" max="776" width="17.85546875" style="315" customWidth="1"/>
    <col min="777" max="780" width="18.5703125" style="315" bestFit="1" customWidth="1"/>
    <col min="781" max="782" width="12.85546875" style="315" bestFit="1" customWidth="1"/>
    <col min="783" max="783" width="16.28515625" style="315" bestFit="1" customWidth="1"/>
    <col min="784" max="789" width="10.42578125" style="315" bestFit="1" customWidth="1"/>
    <col min="790" max="790" width="13" style="315" customWidth="1"/>
    <col min="791" max="1024" width="9.140625" style="315"/>
    <col min="1025" max="1025" width="6.5703125" style="315" customWidth="1"/>
    <col min="1026" max="1026" width="44.140625" style="315" customWidth="1"/>
    <col min="1027" max="1028" width="10.85546875" style="315" customWidth="1"/>
    <col min="1029" max="1029" width="39.7109375" style="315" customWidth="1"/>
    <col min="1030" max="1030" width="8.7109375" style="315" customWidth="1"/>
    <col min="1031" max="1031" width="15.42578125" style="315" customWidth="1"/>
    <col min="1032" max="1032" width="17.85546875" style="315" customWidth="1"/>
    <col min="1033" max="1036" width="18.5703125" style="315" bestFit="1" customWidth="1"/>
    <col min="1037" max="1038" width="12.85546875" style="315" bestFit="1" customWidth="1"/>
    <col min="1039" max="1039" width="16.28515625" style="315" bestFit="1" customWidth="1"/>
    <col min="1040" max="1045" width="10.42578125" style="315" bestFit="1" customWidth="1"/>
    <col min="1046" max="1046" width="13" style="315" customWidth="1"/>
    <col min="1047" max="1280" width="9.140625" style="315"/>
    <col min="1281" max="1281" width="6.5703125" style="315" customWidth="1"/>
    <col min="1282" max="1282" width="44.140625" style="315" customWidth="1"/>
    <col min="1283" max="1284" width="10.85546875" style="315" customWidth="1"/>
    <col min="1285" max="1285" width="39.7109375" style="315" customWidth="1"/>
    <col min="1286" max="1286" width="8.7109375" style="315" customWidth="1"/>
    <col min="1287" max="1287" width="15.42578125" style="315" customWidth="1"/>
    <col min="1288" max="1288" width="17.85546875" style="315" customWidth="1"/>
    <col min="1289" max="1292" width="18.5703125" style="315" bestFit="1" customWidth="1"/>
    <col min="1293" max="1294" width="12.85546875" style="315" bestFit="1" customWidth="1"/>
    <col min="1295" max="1295" width="16.28515625" style="315" bestFit="1" customWidth="1"/>
    <col min="1296" max="1301" width="10.42578125" style="315" bestFit="1" customWidth="1"/>
    <col min="1302" max="1302" width="13" style="315" customWidth="1"/>
    <col min="1303" max="1536" width="9.140625" style="315"/>
    <col min="1537" max="1537" width="6.5703125" style="315" customWidth="1"/>
    <col min="1538" max="1538" width="44.140625" style="315" customWidth="1"/>
    <col min="1539" max="1540" width="10.85546875" style="315" customWidth="1"/>
    <col min="1541" max="1541" width="39.7109375" style="315" customWidth="1"/>
    <col min="1542" max="1542" width="8.7109375" style="315" customWidth="1"/>
    <col min="1543" max="1543" width="15.42578125" style="315" customWidth="1"/>
    <col min="1544" max="1544" width="17.85546875" style="315" customWidth="1"/>
    <col min="1545" max="1548" width="18.5703125" style="315" bestFit="1" customWidth="1"/>
    <col min="1549" max="1550" width="12.85546875" style="315" bestFit="1" customWidth="1"/>
    <col min="1551" max="1551" width="16.28515625" style="315" bestFit="1" customWidth="1"/>
    <col min="1552" max="1557" width="10.42578125" style="315" bestFit="1" customWidth="1"/>
    <col min="1558" max="1558" width="13" style="315" customWidth="1"/>
    <col min="1559" max="1792" width="9.140625" style="315"/>
    <col min="1793" max="1793" width="6.5703125" style="315" customWidth="1"/>
    <col min="1794" max="1794" width="44.140625" style="315" customWidth="1"/>
    <col min="1795" max="1796" width="10.85546875" style="315" customWidth="1"/>
    <col min="1797" max="1797" width="39.7109375" style="315" customWidth="1"/>
    <col min="1798" max="1798" width="8.7109375" style="315" customWidth="1"/>
    <col min="1799" max="1799" width="15.42578125" style="315" customWidth="1"/>
    <col min="1800" max="1800" width="17.85546875" style="315" customWidth="1"/>
    <col min="1801" max="1804" width="18.5703125" style="315" bestFit="1" customWidth="1"/>
    <col min="1805" max="1806" width="12.85546875" style="315" bestFit="1" customWidth="1"/>
    <col min="1807" max="1807" width="16.28515625" style="315" bestFit="1" customWidth="1"/>
    <col min="1808" max="1813" width="10.42578125" style="315" bestFit="1" customWidth="1"/>
    <col min="1814" max="1814" width="13" style="315" customWidth="1"/>
    <col min="1815" max="2048" width="9.140625" style="315"/>
    <col min="2049" max="2049" width="6.5703125" style="315" customWidth="1"/>
    <col min="2050" max="2050" width="44.140625" style="315" customWidth="1"/>
    <col min="2051" max="2052" width="10.85546875" style="315" customWidth="1"/>
    <col min="2053" max="2053" width="39.7109375" style="315" customWidth="1"/>
    <col min="2054" max="2054" width="8.7109375" style="315" customWidth="1"/>
    <col min="2055" max="2055" width="15.42578125" style="315" customWidth="1"/>
    <col min="2056" max="2056" width="17.85546875" style="315" customWidth="1"/>
    <col min="2057" max="2060" width="18.5703125" style="315" bestFit="1" customWidth="1"/>
    <col min="2061" max="2062" width="12.85546875" style="315" bestFit="1" customWidth="1"/>
    <col min="2063" max="2063" width="16.28515625" style="315" bestFit="1" customWidth="1"/>
    <col min="2064" max="2069" width="10.42578125" style="315" bestFit="1" customWidth="1"/>
    <col min="2070" max="2070" width="13" style="315" customWidth="1"/>
    <col min="2071" max="2304" width="9.140625" style="315"/>
    <col min="2305" max="2305" width="6.5703125" style="315" customWidth="1"/>
    <col min="2306" max="2306" width="44.140625" style="315" customWidth="1"/>
    <col min="2307" max="2308" width="10.85546875" style="315" customWidth="1"/>
    <col min="2309" max="2309" width="39.7109375" style="315" customWidth="1"/>
    <col min="2310" max="2310" width="8.7109375" style="315" customWidth="1"/>
    <col min="2311" max="2311" width="15.42578125" style="315" customWidth="1"/>
    <col min="2312" max="2312" width="17.85546875" style="315" customWidth="1"/>
    <col min="2313" max="2316" width="18.5703125" style="315" bestFit="1" customWidth="1"/>
    <col min="2317" max="2318" width="12.85546875" style="315" bestFit="1" customWidth="1"/>
    <col min="2319" max="2319" width="16.28515625" style="315" bestFit="1" customWidth="1"/>
    <col min="2320" max="2325" width="10.42578125" style="315" bestFit="1" customWidth="1"/>
    <col min="2326" max="2326" width="13" style="315" customWidth="1"/>
    <col min="2327" max="2560" width="9.140625" style="315"/>
    <col min="2561" max="2561" width="6.5703125" style="315" customWidth="1"/>
    <col min="2562" max="2562" width="44.140625" style="315" customWidth="1"/>
    <col min="2563" max="2564" width="10.85546875" style="315" customWidth="1"/>
    <col min="2565" max="2565" width="39.7109375" style="315" customWidth="1"/>
    <col min="2566" max="2566" width="8.7109375" style="315" customWidth="1"/>
    <col min="2567" max="2567" width="15.42578125" style="315" customWidth="1"/>
    <col min="2568" max="2568" width="17.85546875" style="315" customWidth="1"/>
    <col min="2569" max="2572" width="18.5703125" style="315" bestFit="1" customWidth="1"/>
    <col min="2573" max="2574" width="12.85546875" style="315" bestFit="1" customWidth="1"/>
    <col min="2575" max="2575" width="16.28515625" style="315" bestFit="1" customWidth="1"/>
    <col min="2576" max="2581" width="10.42578125" style="315" bestFit="1" customWidth="1"/>
    <col min="2582" max="2582" width="13" style="315" customWidth="1"/>
    <col min="2583" max="2816" width="9.140625" style="315"/>
    <col min="2817" max="2817" width="6.5703125" style="315" customWidth="1"/>
    <col min="2818" max="2818" width="44.140625" style="315" customWidth="1"/>
    <col min="2819" max="2820" width="10.85546875" style="315" customWidth="1"/>
    <col min="2821" max="2821" width="39.7109375" style="315" customWidth="1"/>
    <col min="2822" max="2822" width="8.7109375" style="315" customWidth="1"/>
    <col min="2823" max="2823" width="15.42578125" style="315" customWidth="1"/>
    <col min="2824" max="2824" width="17.85546875" style="315" customWidth="1"/>
    <col min="2825" max="2828" width="18.5703125" style="315" bestFit="1" customWidth="1"/>
    <col min="2829" max="2830" width="12.85546875" style="315" bestFit="1" customWidth="1"/>
    <col min="2831" max="2831" width="16.28515625" style="315" bestFit="1" customWidth="1"/>
    <col min="2832" max="2837" width="10.42578125" style="315" bestFit="1" customWidth="1"/>
    <col min="2838" max="2838" width="13" style="315" customWidth="1"/>
    <col min="2839" max="3072" width="9.140625" style="315"/>
    <col min="3073" max="3073" width="6.5703125" style="315" customWidth="1"/>
    <col min="3074" max="3074" width="44.140625" style="315" customWidth="1"/>
    <col min="3075" max="3076" width="10.85546875" style="315" customWidth="1"/>
    <col min="3077" max="3077" width="39.7109375" style="315" customWidth="1"/>
    <col min="3078" max="3078" width="8.7109375" style="315" customWidth="1"/>
    <col min="3079" max="3079" width="15.42578125" style="315" customWidth="1"/>
    <col min="3080" max="3080" width="17.85546875" style="315" customWidth="1"/>
    <col min="3081" max="3084" width="18.5703125" style="315" bestFit="1" customWidth="1"/>
    <col min="3085" max="3086" width="12.85546875" style="315" bestFit="1" customWidth="1"/>
    <col min="3087" max="3087" width="16.28515625" style="315" bestFit="1" customWidth="1"/>
    <col min="3088" max="3093" width="10.42578125" style="315" bestFit="1" customWidth="1"/>
    <col min="3094" max="3094" width="13" style="315" customWidth="1"/>
    <col min="3095" max="3328" width="9.140625" style="315"/>
    <col min="3329" max="3329" width="6.5703125" style="315" customWidth="1"/>
    <col min="3330" max="3330" width="44.140625" style="315" customWidth="1"/>
    <col min="3331" max="3332" width="10.85546875" style="315" customWidth="1"/>
    <col min="3333" max="3333" width="39.7109375" style="315" customWidth="1"/>
    <col min="3334" max="3334" width="8.7109375" style="315" customWidth="1"/>
    <col min="3335" max="3335" width="15.42578125" style="315" customWidth="1"/>
    <col min="3336" max="3336" width="17.85546875" style="315" customWidth="1"/>
    <col min="3337" max="3340" width="18.5703125" style="315" bestFit="1" customWidth="1"/>
    <col min="3341" max="3342" width="12.85546875" style="315" bestFit="1" customWidth="1"/>
    <col min="3343" max="3343" width="16.28515625" style="315" bestFit="1" customWidth="1"/>
    <col min="3344" max="3349" width="10.42578125" style="315" bestFit="1" customWidth="1"/>
    <col min="3350" max="3350" width="13" style="315" customWidth="1"/>
    <col min="3351" max="3584" width="9.140625" style="315"/>
    <col min="3585" max="3585" width="6.5703125" style="315" customWidth="1"/>
    <col min="3586" max="3586" width="44.140625" style="315" customWidth="1"/>
    <col min="3587" max="3588" width="10.85546875" style="315" customWidth="1"/>
    <col min="3589" max="3589" width="39.7109375" style="315" customWidth="1"/>
    <col min="3590" max="3590" width="8.7109375" style="315" customWidth="1"/>
    <col min="3591" max="3591" width="15.42578125" style="315" customWidth="1"/>
    <col min="3592" max="3592" width="17.85546875" style="315" customWidth="1"/>
    <col min="3593" max="3596" width="18.5703125" style="315" bestFit="1" customWidth="1"/>
    <col min="3597" max="3598" width="12.85546875" style="315" bestFit="1" customWidth="1"/>
    <col min="3599" max="3599" width="16.28515625" style="315" bestFit="1" customWidth="1"/>
    <col min="3600" max="3605" width="10.42578125" style="315" bestFit="1" customWidth="1"/>
    <col min="3606" max="3606" width="13" style="315" customWidth="1"/>
    <col min="3607" max="3840" width="9.140625" style="315"/>
    <col min="3841" max="3841" width="6.5703125" style="315" customWidth="1"/>
    <col min="3842" max="3842" width="44.140625" style="315" customWidth="1"/>
    <col min="3843" max="3844" width="10.85546875" style="315" customWidth="1"/>
    <col min="3845" max="3845" width="39.7109375" style="315" customWidth="1"/>
    <col min="3846" max="3846" width="8.7109375" style="315" customWidth="1"/>
    <col min="3847" max="3847" width="15.42578125" style="315" customWidth="1"/>
    <col min="3848" max="3848" width="17.85546875" style="315" customWidth="1"/>
    <col min="3849" max="3852" width="18.5703125" style="315" bestFit="1" customWidth="1"/>
    <col min="3853" max="3854" width="12.85546875" style="315" bestFit="1" customWidth="1"/>
    <col min="3855" max="3855" width="16.28515625" style="315" bestFit="1" customWidth="1"/>
    <col min="3856" max="3861" width="10.42578125" style="315" bestFit="1" customWidth="1"/>
    <col min="3862" max="3862" width="13" style="315" customWidth="1"/>
    <col min="3863" max="4096" width="9.140625" style="315"/>
    <col min="4097" max="4097" width="6.5703125" style="315" customWidth="1"/>
    <col min="4098" max="4098" width="44.140625" style="315" customWidth="1"/>
    <col min="4099" max="4100" width="10.85546875" style="315" customWidth="1"/>
    <col min="4101" max="4101" width="39.7109375" style="315" customWidth="1"/>
    <col min="4102" max="4102" width="8.7109375" style="315" customWidth="1"/>
    <col min="4103" max="4103" width="15.42578125" style="315" customWidth="1"/>
    <col min="4104" max="4104" width="17.85546875" style="315" customWidth="1"/>
    <col min="4105" max="4108" width="18.5703125" style="315" bestFit="1" customWidth="1"/>
    <col min="4109" max="4110" width="12.85546875" style="315" bestFit="1" customWidth="1"/>
    <col min="4111" max="4111" width="16.28515625" style="315" bestFit="1" customWidth="1"/>
    <col min="4112" max="4117" width="10.42578125" style="315" bestFit="1" customWidth="1"/>
    <col min="4118" max="4118" width="13" style="315" customWidth="1"/>
    <col min="4119" max="4352" width="9.140625" style="315"/>
    <col min="4353" max="4353" width="6.5703125" style="315" customWidth="1"/>
    <col min="4354" max="4354" width="44.140625" style="315" customWidth="1"/>
    <col min="4355" max="4356" width="10.85546875" style="315" customWidth="1"/>
    <col min="4357" max="4357" width="39.7109375" style="315" customWidth="1"/>
    <col min="4358" max="4358" width="8.7109375" style="315" customWidth="1"/>
    <col min="4359" max="4359" width="15.42578125" style="315" customWidth="1"/>
    <col min="4360" max="4360" width="17.85546875" style="315" customWidth="1"/>
    <col min="4361" max="4364" width="18.5703125" style="315" bestFit="1" customWidth="1"/>
    <col min="4365" max="4366" width="12.85546875" style="315" bestFit="1" customWidth="1"/>
    <col min="4367" max="4367" width="16.28515625" style="315" bestFit="1" customWidth="1"/>
    <col min="4368" max="4373" width="10.42578125" style="315" bestFit="1" customWidth="1"/>
    <col min="4374" max="4374" width="13" style="315" customWidth="1"/>
    <col min="4375" max="4608" width="9.140625" style="315"/>
    <col min="4609" max="4609" width="6.5703125" style="315" customWidth="1"/>
    <col min="4610" max="4610" width="44.140625" style="315" customWidth="1"/>
    <col min="4611" max="4612" width="10.85546875" style="315" customWidth="1"/>
    <col min="4613" max="4613" width="39.7109375" style="315" customWidth="1"/>
    <col min="4614" max="4614" width="8.7109375" style="315" customWidth="1"/>
    <col min="4615" max="4615" width="15.42578125" style="315" customWidth="1"/>
    <col min="4616" max="4616" width="17.85546875" style="315" customWidth="1"/>
    <col min="4617" max="4620" width="18.5703125" style="315" bestFit="1" customWidth="1"/>
    <col min="4621" max="4622" width="12.85546875" style="315" bestFit="1" customWidth="1"/>
    <col min="4623" max="4623" width="16.28515625" style="315" bestFit="1" customWidth="1"/>
    <col min="4624" max="4629" width="10.42578125" style="315" bestFit="1" customWidth="1"/>
    <col min="4630" max="4630" width="13" style="315" customWidth="1"/>
    <col min="4631" max="4864" width="9.140625" style="315"/>
    <col min="4865" max="4865" width="6.5703125" style="315" customWidth="1"/>
    <col min="4866" max="4866" width="44.140625" style="315" customWidth="1"/>
    <col min="4867" max="4868" width="10.85546875" style="315" customWidth="1"/>
    <col min="4869" max="4869" width="39.7109375" style="315" customWidth="1"/>
    <col min="4870" max="4870" width="8.7109375" style="315" customWidth="1"/>
    <col min="4871" max="4871" width="15.42578125" style="315" customWidth="1"/>
    <col min="4872" max="4872" width="17.85546875" style="315" customWidth="1"/>
    <col min="4873" max="4876" width="18.5703125" style="315" bestFit="1" customWidth="1"/>
    <col min="4877" max="4878" width="12.85546875" style="315" bestFit="1" customWidth="1"/>
    <col min="4879" max="4879" width="16.28515625" style="315" bestFit="1" customWidth="1"/>
    <col min="4880" max="4885" width="10.42578125" style="315" bestFit="1" customWidth="1"/>
    <col min="4886" max="4886" width="13" style="315" customWidth="1"/>
    <col min="4887" max="5120" width="9.140625" style="315"/>
    <col min="5121" max="5121" width="6.5703125" style="315" customWidth="1"/>
    <col min="5122" max="5122" width="44.140625" style="315" customWidth="1"/>
    <col min="5123" max="5124" width="10.85546875" style="315" customWidth="1"/>
    <col min="5125" max="5125" width="39.7109375" style="315" customWidth="1"/>
    <col min="5126" max="5126" width="8.7109375" style="315" customWidth="1"/>
    <col min="5127" max="5127" width="15.42578125" style="315" customWidth="1"/>
    <col min="5128" max="5128" width="17.85546875" style="315" customWidth="1"/>
    <col min="5129" max="5132" width="18.5703125" style="315" bestFit="1" customWidth="1"/>
    <col min="5133" max="5134" width="12.85546875" style="315" bestFit="1" customWidth="1"/>
    <col min="5135" max="5135" width="16.28515625" style="315" bestFit="1" customWidth="1"/>
    <col min="5136" max="5141" width="10.42578125" style="315" bestFit="1" customWidth="1"/>
    <col min="5142" max="5142" width="13" style="315" customWidth="1"/>
    <col min="5143" max="5376" width="9.140625" style="315"/>
    <col min="5377" max="5377" width="6.5703125" style="315" customWidth="1"/>
    <col min="5378" max="5378" width="44.140625" style="315" customWidth="1"/>
    <col min="5379" max="5380" width="10.85546875" style="315" customWidth="1"/>
    <col min="5381" max="5381" width="39.7109375" style="315" customWidth="1"/>
    <col min="5382" max="5382" width="8.7109375" style="315" customWidth="1"/>
    <col min="5383" max="5383" width="15.42578125" style="315" customWidth="1"/>
    <col min="5384" max="5384" width="17.85546875" style="315" customWidth="1"/>
    <col min="5385" max="5388" width="18.5703125" style="315" bestFit="1" customWidth="1"/>
    <col min="5389" max="5390" width="12.85546875" style="315" bestFit="1" customWidth="1"/>
    <col min="5391" max="5391" width="16.28515625" style="315" bestFit="1" customWidth="1"/>
    <col min="5392" max="5397" width="10.42578125" style="315" bestFit="1" customWidth="1"/>
    <col min="5398" max="5398" width="13" style="315" customWidth="1"/>
    <col min="5399" max="5632" width="9.140625" style="315"/>
    <col min="5633" max="5633" width="6.5703125" style="315" customWidth="1"/>
    <col min="5634" max="5634" width="44.140625" style="315" customWidth="1"/>
    <col min="5635" max="5636" width="10.85546875" style="315" customWidth="1"/>
    <col min="5637" max="5637" width="39.7109375" style="315" customWidth="1"/>
    <col min="5638" max="5638" width="8.7109375" style="315" customWidth="1"/>
    <col min="5639" max="5639" width="15.42578125" style="315" customWidth="1"/>
    <col min="5640" max="5640" width="17.85546875" style="315" customWidth="1"/>
    <col min="5641" max="5644" width="18.5703125" style="315" bestFit="1" customWidth="1"/>
    <col min="5645" max="5646" width="12.85546875" style="315" bestFit="1" customWidth="1"/>
    <col min="5647" max="5647" width="16.28515625" style="315" bestFit="1" customWidth="1"/>
    <col min="5648" max="5653" width="10.42578125" style="315" bestFit="1" customWidth="1"/>
    <col min="5654" max="5654" width="13" style="315" customWidth="1"/>
    <col min="5655" max="5888" width="9.140625" style="315"/>
    <col min="5889" max="5889" width="6.5703125" style="315" customWidth="1"/>
    <col min="5890" max="5890" width="44.140625" style="315" customWidth="1"/>
    <col min="5891" max="5892" width="10.85546875" style="315" customWidth="1"/>
    <col min="5893" max="5893" width="39.7109375" style="315" customWidth="1"/>
    <col min="5894" max="5894" width="8.7109375" style="315" customWidth="1"/>
    <col min="5895" max="5895" width="15.42578125" style="315" customWidth="1"/>
    <col min="5896" max="5896" width="17.85546875" style="315" customWidth="1"/>
    <col min="5897" max="5900" width="18.5703125" style="315" bestFit="1" customWidth="1"/>
    <col min="5901" max="5902" width="12.85546875" style="315" bestFit="1" customWidth="1"/>
    <col min="5903" max="5903" width="16.28515625" style="315" bestFit="1" customWidth="1"/>
    <col min="5904" max="5909" width="10.42578125" style="315" bestFit="1" customWidth="1"/>
    <col min="5910" max="5910" width="13" style="315" customWidth="1"/>
    <col min="5911" max="6144" width="9.140625" style="315"/>
    <col min="6145" max="6145" width="6.5703125" style="315" customWidth="1"/>
    <col min="6146" max="6146" width="44.140625" style="315" customWidth="1"/>
    <col min="6147" max="6148" width="10.85546875" style="315" customWidth="1"/>
    <col min="6149" max="6149" width="39.7109375" style="315" customWidth="1"/>
    <col min="6150" max="6150" width="8.7109375" style="315" customWidth="1"/>
    <col min="6151" max="6151" width="15.42578125" style="315" customWidth="1"/>
    <col min="6152" max="6152" width="17.85546875" style="315" customWidth="1"/>
    <col min="6153" max="6156" width="18.5703125" style="315" bestFit="1" customWidth="1"/>
    <col min="6157" max="6158" width="12.85546875" style="315" bestFit="1" customWidth="1"/>
    <col min="6159" max="6159" width="16.28515625" style="315" bestFit="1" customWidth="1"/>
    <col min="6160" max="6165" width="10.42578125" style="315" bestFit="1" customWidth="1"/>
    <col min="6166" max="6166" width="13" style="315" customWidth="1"/>
    <col min="6167" max="6400" width="9.140625" style="315"/>
    <col min="6401" max="6401" width="6.5703125" style="315" customWidth="1"/>
    <col min="6402" max="6402" width="44.140625" style="315" customWidth="1"/>
    <col min="6403" max="6404" width="10.85546875" style="315" customWidth="1"/>
    <col min="6405" max="6405" width="39.7109375" style="315" customWidth="1"/>
    <col min="6406" max="6406" width="8.7109375" style="315" customWidth="1"/>
    <col min="6407" max="6407" width="15.42578125" style="315" customWidth="1"/>
    <col min="6408" max="6408" width="17.85546875" style="315" customWidth="1"/>
    <col min="6409" max="6412" width="18.5703125" style="315" bestFit="1" customWidth="1"/>
    <col min="6413" max="6414" width="12.85546875" style="315" bestFit="1" customWidth="1"/>
    <col min="6415" max="6415" width="16.28515625" style="315" bestFit="1" customWidth="1"/>
    <col min="6416" max="6421" width="10.42578125" style="315" bestFit="1" customWidth="1"/>
    <col min="6422" max="6422" width="13" style="315" customWidth="1"/>
    <col min="6423" max="6656" width="9.140625" style="315"/>
    <col min="6657" max="6657" width="6.5703125" style="315" customWidth="1"/>
    <col min="6658" max="6658" width="44.140625" style="315" customWidth="1"/>
    <col min="6659" max="6660" width="10.85546875" style="315" customWidth="1"/>
    <col min="6661" max="6661" width="39.7109375" style="315" customWidth="1"/>
    <col min="6662" max="6662" width="8.7109375" style="315" customWidth="1"/>
    <col min="6663" max="6663" width="15.42578125" style="315" customWidth="1"/>
    <col min="6664" max="6664" width="17.85546875" style="315" customWidth="1"/>
    <col min="6665" max="6668" width="18.5703125" style="315" bestFit="1" customWidth="1"/>
    <col min="6669" max="6670" width="12.85546875" style="315" bestFit="1" customWidth="1"/>
    <col min="6671" max="6671" width="16.28515625" style="315" bestFit="1" customWidth="1"/>
    <col min="6672" max="6677" width="10.42578125" style="315" bestFit="1" customWidth="1"/>
    <col min="6678" max="6678" width="13" style="315" customWidth="1"/>
    <col min="6679" max="6912" width="9.140625" style="315"/>
    <col min="6913" max="6913" width="6.5703125" style="315" customWidth="1"/>
    <col min="6914" max="6914" width="44.140625" style="315" customWidth="1"/>
    <col min="6915" max="6916" width="10.85546875" style="315" customWidth="1"/>
    <col min="6917" max="6917" width="39.7109375" style="315" customWidth="1"/>
    <col min="6918" max="6918" width="8.7109375" style="315" customWidth="1"/>
    <col min="6919" max="6919" width="15.42578125" style="315" customWidth="1"/>
    <col min="6920" max="6920" width="17.85546875" style="315" customWidth="1"/>
    <col min="6921" max="6924" width="18.5703125" style="315" bestFit="1" customWidth="1"/>
    <col min="6925" max="6926" width="12.85546875" style="315" bestFit="1" customWidth="1"/>
    <col min="6927" max="6927" width="16.28515625" style="315" bestFit="1" customWidth="1"/>
    <col min="6928" max="6933" width="10.42578125" style="315" bestFit="1" customWidth="1"/>
    <col min="6934" max="6934" width="13" style="315" customWidth="1"/>
    <col min="6935" max="7168" width="9.140625" style="315"/>
    <col min="7169" max="7169" width="6.5703125" style="315" customWidth="1"/>
    <col min="7170" max="7170" width="44.140625" style="315" customWidth="1"/>
    <col min="7171" max="7172" width="10.85546875" style="315" customWidth="1"/>
    <col min="7173" max="7173" width="39.7109375" style="315" customWidth="1"/>
    <col min="7174" max="7174" width="8.7109375" style="315" customWidth="1"/>
    <col min="7175" max="7175" width="15.42578125" style="315" customWidth="1"/>
    <col min="7176" max="7176" width="17.85546875" style="315" customWidth="1"/>
    <col min="7177" max="7180" width="18.5703125" style="315" bestFit="1" customWidth="1"/>
    <col min="7181" max="7182" width="12.85546875" style="315" bestFit="1" customWidth="1"/>
    <col min="7183" max="7183" width="16.28515625" style="315" bestFit="1" customWidth="1"/>
    <col min="7184" max="7189" width="10.42578125" style="315" bestFit="1" customWidth="1"/>
    <col min="7190" max="7190" width="13" style="315" customWidth="1"/>
    <col min="7191" max="7424" width="9.140625" style="315"/>
    <col min="7425" max="7425" width="6.5703125" style="315" customWidth="1"/>
    <col min="7426" max="7426" width="44.140625" style="315" customWidth="1"/>
    <col min="7427" max="7428" width="10.85546875" style="315" customWidth="1"/>
    <col min="7429" max="7429" width="39.7109375" style="315" customWidth="1"/>
    <col min="7430" max="7430" width="8.7109375" style="315" customWidth="1"/>
    <col min="7431" max="7431" width="15.42578125" style="315" customWidth="1"/>
    <col min="7432" max="7432" width="17.85546875" style="315" customWidth="1"/>
    <col min="7433" max="7436" width="18.5703125" style="315" bestFit="1" customWidth="1"/>
    <col min="7437" max="7438" width="12.85546875" style="315" bestFit="1" customWidth="1"/>
    <col min="7439" max="7439" width="16.28515625" style="315" bestFit="1" customWidth="1"/>
    <col min="7440" max="7445" width="10.42578125" style="315" bestFit="1" customWidth="1"/>
    <col min="7446" max="7446" width="13" style="315" customWidth="1"/>
    <col min="7447" max="7680" width="9.140625" style="315"/>
    <col min="7681" max="7681" width="6.5703125" style="315" customWidth="1"/>
    <col min="7682" max="7682" width="44.140625" style="315" customWidth="1"/>
    <col min="7683" max="7684" width="10.85546875" style="315" customWidth="1"/>
    <col min="7685" max="7685" width="39.7109375" style="315" customWidth="1"/>
    <col min="7686" max="7686" width="8.7109375" style="315" customWidth="1"/>
    <col min="7687" max="7687" width="15.42578125" style="315" customWidth="1"/>
    <col min="7688" max="7688" width="17.85546875" style="315" customWidth="1"/>
    <col min="7689" max="7692" width="18.5703125" style="315" bestFit="1" customWidth="1"/>
    <col min="7693" max="7694" width="12.85546875" style="315" bestFit="1" customWidth="1"/>
    <col min="7695" max="7695" width="16.28515625" style="315" bestFit="1" customWidth="1"/>
    <col min="7696" max="7701" width="10.42578125" style="315" bestFit="1" customWidth="1"/>
    <col min="7702" max="7702" width="13" style="315" customWidth="1"/>
    <col min="7703" max="7936" width="9.140625" style="315"/>
    <col min="7937" max="7937" width="6.5703125" style="315" customWidth="1"/>
    <col min="7938" max="7938" width="44.140625" style="315" customWidth="1"/>
    <col min="7939" max="7940" width="10.85546875" style="315" customWidth="1"/>
    <col min="7941" max="7941" width="39.7109375" style="315" customWidth="1"/>
    <col min="7942" max="7942" width="8.7109375" style="315" customWidth="1"/>
    <col min="7943" max="7943" width="15.42578125" style="315" customWidth="1"/>
    <col min="7944" max="7944" width="17.85546875" style="315" customWidth="1"/>
    <col min="7945" max="7948" width="18.5703125" style="315" bestFit="1" customWidth="1"/>
    <col min="7949" max="7950" width="12.85546875" style="315" bestFit="1" customWidth="1"/>
    <col min="7951" max="7951" width="16.28515625" style="315" bestFit="1" customWidth="1"/>
    <col min="7952" max="7957" width="10.42578125" style="315" bestFit="1" customWidth="1"/>
    <col min="7958" max="7958" width="13" style="315" customWidth="1"/>
    <col min="7959" max="8192" width="9.140625" style="315"/>
    <col min="8193" max="8193" width="6.5703125" style="315" customWidth="1"/>
    <col min="8194" max="8194" width="44.140625" style="315" customWidth="1"/>
    <col min="8195" max="8196" width="10.85546875" style="315" customWidth="1"/>
    <col min="8197" max="8197" width="39.7109375" style="315" customWidth="1"/>
    <col min="8198" max="8198" width="8.7109375" style="315" customWidth="1"/>
    <col min="8199" max="8199" width="15.42578125" style="315" customWidth="1"/>
    <col min="8200" max="8200" width="17.85546875" style="315" customWidth="1"/>
    <col min="8201" max="8204" width="18.5703125" style="315" bestFit="1" customWidth="1"/>
    <col min="8205" max="8206" width="12.85546875" style="315" bestFit="1" customWidth="1"/>
    <col min="8207" max="8207" width="16.28515625" style="315" bestFit="1" customWidth="1"/>
    <col min="8208" max="8213" width="10.42578125" style="315" bestFit="1" customWidth="1"/>
    <col min="8214" max="8214" width="13" style="315" customWidth="1"/>
    <col min="8215" max="8448" width="9.140625" style="315"/>
    <col min="8449" max="8449" width="6.5703125" style="315" customWidth="1"/>
    <col min="8450" max="8450" width="44.140625" style="315" customWidth="1"/>
    <col min="8451" max="8452" width="10.85546875" style="315" customWidth="1"/>
    <col min="8453" max="8453" width="39.7109375" style="315" customWidth="1"/>
    <col min="8454" max="8454" width="8.7109375" style="315" customWidth="1"/>
    <col min="8455" max="8455" width="15.42578125" style="315" customWidth="1"/>
    <col min="8456" max="8456" width="17.85546875" style="315" customWidth="1"/>
    <col min="8457" max="8460" width="18.5703125" style="315" bestFit="1" customWidth="1"/>
    <col min="8461" max="8462" width="12.85546875" style="315" bestFit="1" customWidth="1"/>
    <col min="8463" max="8463" width="16.28515625" style="315" bestFit="1" customWidth="1"/>
    <col min="8464" max="8469" width="10.42578125" style="315" bestFit="1" customWidth="1"/>
    <col min="8470" max="8470" width="13" style="315" customWidth="1"/>
    <col min="8471" max="8704" width="9.140625" style="315"/>
    <col min="8705" max="8705" width="6.5703125" style="315" customWidth="1"/>
    <col min="8706" max="8706" width="44.140625" style="315" customWidth="1"/>
    <col min="8707" max="8708" width="10.85546875" style="315" customWidth="1"/>
    <col min="8709" max="8709" width="39.7109375" style="315" customWidth="1"/>
    <col min="8710" max="8710" width="8.7109375" style="315" customWidth="1"/>
    <col min="8711" max="8711" width="15.42578125" style="315" customWidth="1"/>
    <col min="8712" max="8712" width="17.85546875" style="315" customWidth="1"/>
    <col min="8713" max="8716" width="18.5703125" style="315" bestFit="1" customWidth="1"/>
    <col min="8717" max="8718" width="12.85546875" style="315" bestFit="1" customWidth="1"/>
    <col min="8719" max="8719" width="16.28515625" style="315" bestFit="1" customWidth="1"/>
    <col min="8720" max="8725" width="10.42578125" style="315" bestFit="1" customWidth="1"/>
    <col min="8726" max="8726" width="13" style="315" customWidth="1"/>
    <col min="8727" max="8960" width="9.140625" style="315"/>
    <col min="8961" max="8961" width="6.5703125" style="315" customWidth="1"/>
    <col min="8962" max="8962" width="44.140625" style="315" customWidth="1"/>
    <col min="8963" max="8964" width="10.85546875" style="315" customWidth="1"/>
    <col min="8965" max="8965" width="39.7109375" style="315" customWidth="1"/>
    <col min="8966" max="8966" width="8.7109375" style="315" customWidth="1"/>
    <col min="8967" max="8967" width="15.42578125" style="315" customWidth="1"/>
    <col min="8968" max="8968" width="17.85546875" style="315" customWidth="1"/>
    <col min="8969" max="8972" width="18.5703125" style="315" bestFit="1" customWidth="1"/>
    <col min="8973" max="8974" width="12.85546875" style="315" bestFit="1" customWidth="1"/>
    <col min="8975" max="8975" width="16.28515625" style="315" bestFit="1" customWidth="1"/>
    <col min="8976" max="8981" width="10.42578125" style="315" bestFit="1" customWidth="1"/>
    <col min="8982" max="8982" width="13" style="315" customWidth="1"/>
    <col min="8983" max="9216" width="9.140625" style="315"/>
    <col min="9217" max="9217" width="6.5703125" style="315" customWidth="1"/>
    <col min="9218" max="9218" width="44.140625" style="315" customWidth="1"/>
    <col min="9219" max="9220" width="10.85546875" style="315" customWidth="1"/>
    <col min="9221" max="9221" width="39.7109375" style="315" customWidth="1"/>
    <col min="9222" max="9222" width="8.7109375" style="315" customWidth="1"/>
    <col min="9223" max="9223" width="15.42578125" style="315" customWidth="1"/>
    <col min="9224" max="9224" width="17.85546875" style="315" customWidth="1"/>
    <col min="9225" max="9228" width="18.5703125" style="315" bestFit="1" customWidth="1"/>
    <col min="9229" max="9230" width="12.85546875" style="315" bestFit="1" customWidth="1"/>
    <col min="9231" max="9231" width="16.28515625" style="315" bestFit="1" customWidth="1"/>
    <col min="9232" max="9237" width="10.42578125" style="315" bestFit="1" customWidth="1"/>
    <col min="9238" max="9238" width="13" style="315" customWidth="1"/>
    <col min="9239" max="9472" width="9.140625" style="315"/>
    <col min="9473" max="9473" width="6.5703125" style="315" customWidth="1"/>
    <col min="9474" max="9474" width="44.140625" style="315" customWidth="1"/>
    <col min="9475" max="9476" width="10.85546875" style="315" customWidth="1"/>
    <col min="9477" max="9477" width="39.7109375" style="315" customWidth="1"/>
    <col min="9478" max="9478" width="8.7109375" style="315" customWidth="1"/>
    <col min="9479" max="9479" width="15.42578125" style="315" customWidth="1"/>
    <col min="9480" max="9480" width="17.85546875" style="315" customWidth="1"/>
    <col min="9481" max="9484" width="18.5703125" style="315" bestFit="1" customWidth="1"/>
    <col min="9485" max="9486" width="12.85546875" style="315" bestFit="1" customWidth="1"/>
    <col min="9487" max="9487" width="16.28515625" style="315" bestFit="1" customWidth="1"/>
    <col min="9488" max="9493" width="10.42578125" style="315" bestFit="1" customWidth="1"/>
    <col min="9494" max="9494" width="13" style="315" customWidth="1"/>
    <col min="9495" max="9728" width="9.140625" style="315"/>
    <col min="9729" max="9729" width="6.5703125" style="315" customWidth="1"/>
    <col min="9730" max="9730" width="44.140625" style="315" customWidth="1"/>
    <col min="9731" max="9732" width="10.85546875" style="315" customWidth="1"/>
    <col min="9733" max="9733" width="39.7109375" style="315" customWidth="1"/>
    <col min="9734" max="9734" width="8.7109375" style="315" customWidth="1"/>
    <col min="9735" max="9735" width="15.42578125" style="315" customWidth="1"/>
    <col min="9736" max="9736" width="17.85546875" style="315" customWidth="1"/>
    <col min="9737" max="9740" width="18.5703125" style="315" bestFit="1" customWidth="1"/>
    <col min="9741" max="9742" width="12.85546875" style="315" bestFit="1" customWidth="1"/>
    <col min="9743" max="9743" width="16.28515625" style="315" bestFit="1" customWidth="1"/>
    <col min="9744" max="9749" width="10.42578125" style="315" bestFit="1" customWidth="1"/>
    <col min="9750" max="9750" width="13" style="315" customWidth="1"/>
    <col min="9751" max="9984" width="9.140625" style="315"/>
    <col min="9985" max="9985" width="6.5703125" style="315" customWidth="1"/>
    <col min="9986" max="9986" width="44.140625" style="315" customWidth="1"/>
    <col min="9987" max="9988" width="10.85546875" style="315" customWidth="1"/>
    <col min="9989" max="9989" width="39.7109375" style="315" customWidth="1"/>
    <col min="9990" max="9990" width="8.7109375" style="315" customWidth="1"/>
    <col min="9991" max="9991" width="15.42578125" style="315" customWidth="1"/>
    <col min="9992" max="9992" width="17.85546875" style="315" customWidth="1"/>
    <col min="9993" max="9996" width="18.5703125" style="315" bestFit="1" customWidth="1"/>
    <col min="9997" max="9998" width="12.85546875" style="315" bestFit="1" customWidth="1"/>
    <col min="9999" max="9999" width="16.28515625" style="315" bestFit="1" customWidth="1"/>
    <col min="10000" max="10005" width="10.42578125" style="315" bestFit="1" customWidth="1"/>
    <col min="10006" max="10006" width="13" style="315" customWidth="1"/>
    <col min="10007" max="10240" width="9.140625" style="315"/>
    <col min="10241" max="10241" width="6.5703125" style="315" customWidth="1"/>
    <col min="10242" max="10242" width="44.140625" style="315" customWidth="1"/>
    <col min="10243" max="10244" width="10.85546875" style="315" customWidth="1"/>
    <col min="10245" max="10245" width="39.7109375" style="315" customWidth="1"/>
    <col min="10246" max="10246" width="8.7109375" style="315" customWidth="1"/>
    <col min="10247" max="10247" width="15.42578125" style="315" customWidth="1"/>
    <col min="10248" max="10248" width="17.85546875" style="315" customWidth="1"/>
    <col min="10249" max="10252" width="18.5703125" style="315" bestFit="1" customWidth="1"/>
    <col min="10253" max="10254" width="12.85546875" style="315" bestFit="1" customWidth="1"/>
    <col min="10255" max="10255" width="16.28515625" style="315" bestFit="1" customWidth="1"/>
    <col min="10256" max="10261" width="10.42578125" style="315" bestFit="1" customWidth="1"/>
    <col min="10262" max="10262" width="13" style="315" customWidth="1"/>
    <col min="10263" max="10496" width="9.140625" style="315"/>
    <col min="10497" max="10497" width="6.5703125" style="315" customWidth="1"/>
    <col min="10498" max="10498" width="44.140625" style="315" customWidth="1"/>
    <col min="10499" max="10500" width="10.85546875" style="315" customWidth="1"/>
    <col min="10501" max="10501" width="39.7109375" style="315" customWidth="1"/>
    <col min="10502" max="10502" width="8.7109375" style="315" customWidth="1"/>
    <col min="10503" max="10503" width="15.42578125" style="315" customWidth="1"/>
    <col min="10504" max="10504" width="17.85546875" style="315" customWidth="1"/>
    <col min="10505" max="10508" width="18.5703125" style="315" bestFit="1" customWidth="1"/>
    <col min="10509" max="10510" width="12.85546875" style="315" bestFit="1" customWidth="1"/>
    <col min="10511" max="10511" width="16.28515625" style="315" bestFit="1" customWidth="1"/>
    <col min="10512" max="10517" width="10.42578125" style="315" bestFit="1" customWidth="1"/>
    <col min="10518" max="10518" width="13" style="315" customWidth="1"/>
    <col min="10519" max="10752" width="9.140625" style="315"/>
    <col min="10753" max="10753" width="6.5703125" style="315" customWidth="1"/>
    <col min="10754" max="10754" width="44.140625" style="315" customWidth="1"/>
    <col min="10755" max="10756" width="10.85546875" style="315" customWidth="1"/>
    <col min="10757" max="10757" width="39.7109375" style="315" customWidth="1"/>
    <col min="10758" max="10758" width="8.7109375" style="315" customWidth="1"/>
    <col min="10759" max="10759" width="15.42578125" style="315" customWidth="1"/>
    <col min="10760" max="10760" width="17.85546875" style="315" customWidth="1"/>
    <col min="10761" max="10764" width="18.5703125" style="315" bestFit="1" customWidth="1"/>
    <col min="10765" max="10766" width="12.85546875" style="315" bestFit="1" customWidth="1"/>
    <col min="10767" max="10767" width="16.28515625" style="315" bestFit="1" customWidth="1"/>
    <col min="10768" max="10773" width="10.42578125" style="315" bestFit="1" customWidth="1"/>
    <col min="10774" max="10774" width="13" style="315" customWidth="1"/>
    <col min="10775" max="11008" width="9.140625" style="315"/>
    <col min="11009" max="11009" width="6.5703125" style="315" customWidth="1"/>
    <col min="11010" max="11010" width="44.140625" style="315" customWidth="1"/>
    <col min="11011" max="11012" width="10.85546875" style="315" customWidth="1"/>
    <col min="11013" max="11013" width="39.7109375" style="315" customWidth="1"/>
    <col min="11014" max="11014" width="8.7109375" style="315" customWidth="1"/>
    <col min="11015" max="11015" width="15.42578125" style="315" customWidth="1"/>
    <col min="11016" max="11016" width="17.85546875" style="315" customWidth="1"/>
    <col min="11017" max="11020" width="18.5703125" style="315" bestFit="1" customWidth="1"/>
    <col min="11021" max="11022" width="12.85546875" style="315" bestFit="1" customWidth="1"/>
    <col min="11023" max="11023" width="16.28515625" style="315" bestFit="1" customWidth="1"/>
    <col min="11024" max="11029" width="10.42578125" style="315" bestFit="1" customWidth="1"/>
    <col min="11030" max="11030" width="13" style="315" customWidth="1"/>
    <col min="11031" max="11264" width="9.140625" style="315"/>
    <col min="11265" max="11265" width="6.5703125" style="315" customWidth="1"/>
    <col min="11266" max="11266" width="44.140625" style="315" customWidth="1"/>
    <col min="11267" max="11268" width="10.85546875" style="315" customWidth="1"/>
    <col min="11269" max="11269" width="39.7109375" style="315" customWidth="1"/>
    <col min="11270" max="11270" width="8.7109375" style="315" customWidth="1"/>
    <col min="11271" max="11271" width="15.42578125" style="315" customWidth="1"/>
    <col min="11272" max="11272" width="17.85546875" style="315" customWidth="1"/>
    <col min="11273" max="11276" width="18.5703125" style="315" bestFit="1" customWidth="1"/>
    <col min="11277" max="11278" width="12.85546875" style="315" bestFit="1" customWidth="1"/>
    <col min="11279" max="11279" width="16.28515625" style="315" bestFit="1" customWidth="1"/>
    <col min="11280" max="11285" width="10.42578125" style="315" bestFit="1" customWidth="1"/>
    <col min="11286" max="11286" width="13" style="315" customWidth="1"/>
    <col min="11287" max="11520" width="9.140625" style="315"/>
    <col min="11521" max="11521" width="6.5703125" style="315" customWidth="1"/>
    <col min="11522" max="11522" width="44.140625" style="315" customWidth="1"/>
    <col min="11523" max="11524" width="10.85546875" style="315" customWidth="1"/>
    <col min="11525" max="11525" width="39.7109375" style="315" customWidth="1"/>
    <col min="11526" max="11526" width="8.7109375" style="315" customWidth="1"/>
    <col min="11527" max="11527" width="15.42578125" style="315" customWidth="1"/>
    <col min="11528" max="11528" width="17.85546875" style="315" customWidth="1"/>
    <col min="11529" max="11532" width="18.5703125" style="315" bestFit="1" customWidth="1"/>
    <col min="11533" max="11534" width="12.85546875" style="315" bestFit="1" customWidth="1"/>
    <col min="11535" max="11535" width="16.28515625" style="315" bestFit="1" customWidth="1"/>
    <col min="11536" max="11541" width="10.42578125" style="315" bestFit="1" customWidth="1"/>
    <col min="11542" max="11542" width="13" style="315" customWidth="1"/>
    <col min="11543" max="11776" width="9.140625" style="315"/>
    <col min="11777" max="11777" width="6.5703125" style="315" customWidth="1"/>
    <col min="11778" max="11778" width="44.140625" style="315" customWidth="1"/>
    <col min="11779" max="11780" width="10.85546875" style="315" customWidth="1"/>
    <col min="11781" max="11781" width="39.7109375" style="315" customWidth="1"/>
    <col min="11782" max="11782" width="8.7109375" style="315" customWidth="1"/>
    <col min="11783" max="11783" width="15.42578125" style="315" customWidth="1"/>
    <col min="11784" max="11784" width="17.85546875" style="315" customWidth="1"/>
    <col min="11785" max="11788" width="18.5703125" style="315" bestFit="1" customWidth="1"/>
    <col min="11789" max="11790" width="12.85546875" style="315" bestFit="1" customWidth="1"/>
    <col min="11791" max="11791" width="16.28515625" style="315" bestFit="1" customWidth="1"/>
    <col min="11792" max="11797" width="10.42578125" style="315" bestFit="1" customWidth="1"/>
    <col min="11798" max="11798" width="13" style="315" customWidth="1"/>
    <col min="11799" max="12032" width="9.140625" style="315"/>
    <col min="12033" max="12033" width="6.5703125" style="315" customWidth="1"/>
    <col min="12034" max="12034" width="44.140625" style="315" customWidth="1"/>
    <col min="12035" max="12036" width="10.85546875" style="315" customWidth="1"/>
    <col min="12037" max="12037" width="39.7109375" style="315" customWidth="1"/>
    <col min="12038" max="12038" width="8.7109375" style="315" customWidth="1"/>
    <col min="12039" max="12039" width="15.42578125" style="315" customWidth="1"/>
    <col min="12040" max="12040" width="17.85546875" style="315" customWidth="1"/>
    <col min="12041" max="12044" width="18.5703125" style="315" bestFit="1" customWidth="1"/>
    <col min="12045" max="12046" width="12.85546875" style="315" bestFit="1" customWidth="1"/>
    <col min="12047" max="12047" width="16.28515625" style="315" bestFit="1" customWidth="1"/>
    <col min="12048" max="12053" width="10.42578125" style="315" bestFit="1" customWidth="1"/>
    <col min="12054" max="12054" width="13" style="315" customWidth="1"/>
    <col min="12055" max="12288" width="9.140625" style="315"/>
    <col min="12289" max="12289" width="6.5703125" style="315" customWidth="1"/>
    <col min="12290" max="12290" width="44.140625" style="315" customWidth="1"/>
    <col min="12291" max="12292" width="10.85546875" style="315" customWidth="1"/>
    <col min="12293" max="12293" width="39.7109375" style="315" customWidth="1"/>
    <col min="12294" max="12294" width="8.7109375" style="315" customWidth="1"/>
    <col min="12295" max="12295" width="15.42578125" style="315" customWidth="1"/>
    <col min="12296" max="12296" width="17.85546875" style="315" customWidth="1"/>
    <col min="12297" max="12300" width="18.5703125" style="315" bestFit="1" customWidth="1"/>
    <col min="12301" max="12302" width="12.85546875" style="315" bestFit="1" customWidth="1"/>
    <col min="12303" max="12303" width="16.28515625" style="315" bestFit="1" customWidth="1"/>
    <col min="12304" max="12309" width="10.42578125" style="315" bestFit="1" customWidth="1"/>
    <col min="12310" max="12310" width="13" style="315" customWidth="1"/>
    <col min="12311" max="12544" width="9.140625" style="315"/>
    <col min="12545" max="12545" width="6.5703125" style="315" customWidth="1"/>
    <col min="12546" max="12546" width="44.140625" style="315" customWidth="1"/>
    <col min="12547" max="12548" width="10.85546875" style="315" customWidth="1"/>
    <col min="12549" max="12549" width="39.7109375" style="315" customWidth="1"/>
    <col min="12550" max="12550" width="8.7109375" style="315" customWidth="1"/>
    <col min="12551" max="12551" width="15.42578125" style="315" customWidth="1"/>
    <col min="12552" max="12552" width="17.85546875" style="315" customWidth="1"/>
    <col min="12553" max="12556" width="18.5703125" style="315" bestFit="1" customWidth="1"/>
    <col min="12557" max="12558" width="12.85546875" style="315" bestFit="1" customWidth="1"/>
    <col min="12559" max="12559" width="16.28515625" style="315" bestFit="1" customWidth="1"/>
    <col min="12560" max="12565" width="10.42578125" style="315" bestFit="1" customWidth="1"/>
    <col min="12566" max="12566" width="13" style="315" customWidth="1"/>
    <col min="12567" max="12800" width="9.140625" style="315"/>
    <col min="12801" max="12801" width="6.5703125" style="315" customWidth="1"/>
    <col min="12802" max="12802" width="44.140625" style="315" customWidth="1"/>
    <col min="12803" max="12804" width="10.85546875" style="315" customWidth="1"/>
    <col min="12805" max="12805" width="39.7109375" style="315" customWidth="1"/>
    <col min="12806" max="12806" width="8.7109375" style="315" customWidth="1"/>
    <col min="12807" max="12807" width="15.42578125" style="315" customWidth="1"/>
    <col min="12808" max="12808" width="17.85546875" style="315" customWidth="1"/>
    <col min="12809" max="12812" width="18.5703125" style="315" bestFit="1" customWidth="1"/>
    <col min="12813" max="12814" width="12.85546875" style="315" bestFit="1" customWidth="1"/>
    <col min="12815" max="12815" width="16.28515625" style="315" bestFit="1" customWidth="1"/>
    <col min="12816" max="12821" width="10.42578125" style="315" bestFit="1" customWidth="1"/>
    <col min="12822" max="12822" width="13" style="315" customWidth="1"/>
    <col min="12823" max="13056" width="9.140625" style="315"/>
    <col min="13057" max="13057" width="6.5703125" style="315" customWidth="1"/>
    <col min="13058" max="13058" width="44.140625" style="315" customWidth="1"/>
    <col min="13059" max="13060" width="10.85546875" style="315" customWidth="1"/>
    <col min="13061" max="13061" width="39.7109375" style="315" customWidth="1"/>
    <col min="13062" max="13062" width="8.7109375" style="315" customWidth="1"/>
    <col min="13063" max="13063" width="15.42578125" style="315" customWidth="1"/>
    <col min="13064" max="13064" width="17.85546875" style="315" customWidth="1"/>
    <col min="13065" max="13068" width="18.5703125" style="315" bestFit="1" customWidth="1"/>
    <col min="13069" max="13070" width="12.85546875" style="315" bestFit="1" customWidth="1"/>
    <col min="13071" max="13071" width="16.28515625" style="315" bestFit="1" customWidth="1"/>
    <col min="13072" max="13077" width="10.42578125" style="315" bestFit="1" customWidth="1"/>
    <col min="13078" max="13078" width="13" style="315" customWidth="1"/>
    <col min="13079" max="13312" width="9.140625" style="315"/>
    <col min="13313" max="13313" width="6.5703125" style="315" customWidth="1"/>
    <col min="13314" max="13314" width="44.140625" style="315" customWidth="1"/>
    <col min="13315" max="13316" width="10.85546875" style="315" customWidth="1"/>
    <col min="13317" max="13317" width="39.7109375" style="315" customWidth="1"/>
    <col min="13318" max="13318" width="8.7109375" style="315" customWidth="1"/>
    <col min="13319" max="13319" width="15.42578125" style="315" customWidth="1"/>
    <col min="13320" max="13320" width="17.85546875" style="315" customWidth="1"/>
    <col min="13321" max="13324" width="18.5703125" style="315" bestFit="1" customWidth="1"/>
    <col min="13325" max="13326" width="12.85546875" style="315" bestFit="1" customWidth="1"/>
    <col min="13327" max="13327" width="16.28515625" style="315" bestFit="1" customWidth="1"/>
    <col min="13328" max="13333" width="10.42578125" style="315" bestFit="1" customWidth="1"/>
    <col min="13334" max="13334" width="13" style="315" customWidth="1"/>
    <col min="13335" max="13568" width="9.140625" style="315"/>
    <col min="13569" max="13569" width="6.5703125" style="315" customWidth="1"/>
    <col min="13570" max="13570" width="44.140625" style="315" customWidth="1"/>
    <col min="13571" max="13572" width="10.85546875" style="315" customWidth="1"/>
    <col min="13573" max="13573" width="39.7109375" style="315" customWidth="1"/>
    <col min="13574" max="13574" width="8.7109375" style="315" customWidth="1"/>
    <col min="13575" max="13575" width="15.42578125" style="315" customWidth="1"/>
    <col min="13576" max="13576" width="17.85546875" style="315" customWidth="1"/>
    <col min="13577" max="13580" width="18.5703125" style="315" bestFit="1" customWidth="1"/>
    <col min="13581" max="13582" width="12.85546875" style="315" bestFit="1" customWidth="1"/>
    <col min="13583" max="13583" width="16.28515625" style="315" bestFit="1" customWidth="1"/>
    <col min="13584" max="13589" width="10.42578125" style="315" bestFit="1" customWidth="1"/>
    <col min="13590" max="13590" width="13" style="315" customWidth="1"/>
    <col min="13591" max="13824" width="9.140625" style="315"/>
    <col min="13825" max="13825" width="6.5703125" style="315" customWidth="1"/>
    <col min="13826" max="13826" width="44.140625" style="315" customWidth="1"/>
    <col min="13827" max="13828" width="10.85546875" style="315" customWidth="1"/>
    <col min="13829" max="13829" width="39.7109375" style="315" customWidth="1"/>
    <col min="13830" max="13830" width="8.7109375" style="315" customWidth="1"/>
    <col min="13831" max="13831" width="15.42578125" style="315" customWidth="1"/>
    <col min="13832" max="13832" width="17.85546875" style="315" customWidth="1"/>
    <col min="13833" max="13836" width="18.5703125" style="315" bestFit="1" customWidth="1"/>
    <col min="13837" max="13838" width="12.85546875" style="315" bestFit="1" customWidth="1"/>
    <col min="13839" max="13839" width="16.28515625" style="315" bestFit="1" customWidth="1"/>
    <col min="13840" max="13845" width="10.42578125" style="315" bestFit="1" customWidth="1"/>
    <col min="13846" max="13846" width="13" style="315" customWidth="1"/>
    <col min="13847" max="14080" width="9.140625" style="315"/>
    <col min="14081" max="14081" width="6.5703125" style="315" customWidth="1"/>
    <col min="14082" max="14082" width="44.140625" style="315" customWidth="1"/>
    <col min="14083" max="14084" width="10.85546875" style="315" customWidth="1"/>
    <col min="14085" max="14085" width="39.7109375" style="315" customWidth="1"/>
    <col min="14086" max="14086" width="8.7109375" style="315" customWidth="1"/>
    <col min="14087" max="14087" width="15.42578125" style="315" customWidth="1"/>
    <col min="14088" max="14088" width="17.85546875" style="315" customWidth="1"/>
    <col min="14089" max="14092" width="18.5703125" style="315" bestFit="1" customWidth="1"/>
    <col min="14093" max="14094" width="12.85546875" style="315" bestFit="1" customWidth="1"/>
    <col min="14095" max="14095" width="16.28515625" style="315" bestFit="1" customWidth="1"/>
    <col min="14096" max="14101" width="10.42578125" style="315" bestFit="1" customWidth="1"/>
    <col min="14102" max="14102" width="13" style="315" customWidth="1"/>
    <col min="14103" max="14336" width="9.140625" style="315"/>
    <col min="14337" max="14337" width="6.5703125" style="315" customWidth="1"/>
    <col min="14338" max="14338" width="44.140625" style="315" customWidth="1"/>
    <col min="14339" max="14340" width="10.85546875" style="315" customWidth="1"/>
    <col min="14341" max="14341" width="39.7109375" style="315" customWidth="1"/>
    <col min="14342" max="14342" width="8.7109375" style="315" customWidth="1"/>
    <col min="14343" max="14343" width="15.42578125" style="315" customWidth="1"/>
    <col min="14344" max="14344" width="17.85546875" style="315" customWidth="1"/>
    <col min="14345" max="14348" width="18.5703125" style="315" bestFit="1" customWidth="1"/>
    <col min="14349" max="14350" width="12.85546875" style="315" bestFit="1" customWidth="1"/>
    <col min="14351" max="14351" width="16.28515625" style="315" bestFit="1" customWidth="1"/>
    <col min="14352" max="14357" width="10.42578125" style="315" bestFit="1" customWidth="1"/>
    <col min="14358" max="14358" width="13" style="315" customWidth="1"/>
    <col min="14359" max="14592" width="9.140625" style="315"/>
    <col min="14593" max="14593" width="6.5703125" style="315" customWidth="1"/>
    <col min="14594" max="14594" width="44.140625" style="315" customWidth="1"/>
    <col min="14595" max="14596" width="10.85546875" style="315" customWidth="1"/>
    <col min="14597" max="14597" width="39.7109375" style="315" customWidth="1"/>
    <col min="14598" max="14598" width="8.7109375" style="315" customWidth="1"/>
    <col min="14599" max="14599" width="15.42578125" style="315" customWidth="1"/>
    <col min="14600" max="14600" width="17.85546875" style="315" customWidth="1"/>
    <col min="14601" max="14604" width="18.5703125" style="315" bestFit="1" customWidth="1"/>
    <col min="14605" max="14606" width="12.85546875" style="315" bestFit="1" customWidth="1"/>
    <col min="14607" max="14607" width="16.28515625" style="315" bestFit="1" customWidth="1"/>
    <col min="14608" max="14613" width="10.42578125" style="315" bestFit="1" customWidth="1"/>
    <col min="14614" max="14614" width="13" style="315" customWidth="1"/>
    <col min="14615" max="14848" width="9.140625" style="315"/>
    <col min="14849" max="14849" width="6.5703125" style="315" customWidth="1"/>
    <col min="14850" max="14850" width="44.140625" style="315" customWidth="1"/>
    <col min="14851" max="14852" width="10.85546875" style="315" customWidth="1"/>
    <col min="14853" max="14853" width="39.7109375" style="315" customWidth="1"/>
    <col min="14854" max="14854" width="8.7109375" style="315" customWidth="1"/>
    <col min="14855" max="14855" width="15.42578125" style="315" customWidth="1"/>
    <col min="14856" max="14856" width="17.85546875" style="315" customWidth="1"/>
    <col min="14857" max="14860" width="18.5703125" style="315" bestFit="1" customWidth="1"/>
    <col min="14861" max="14862" width="12.85546875" style="315" bestFit="1" customWidth="1"/>
    <col min="14863" max="14863" width="16.28515625" style="315" bestFit="1" customWidth="1"/>
    <col min="14864" max="14869" width="10.42578125" style="315" bestFit="1" customWidth="1"/>
    <col min="14870" max="14870" width="13" style="315" customWidth="1"/>
    <col min="14871" max="15104" width="9.140625" style="315"/>
    <col min="15105" max="15105" width="6.5703125" style="315" customWidth="1"/>
    <col min="15106" max="15106" width="44.140625" style="315" customWidth="1"/>
    <col min="15107" max="15108" width="10.85546875" style="315" customWidth="1"/>
    <col min="15109" max="15109" width="39.7109375" style="315" customWidth="1"/>
    <col min="15110" max="15110" width="8.7109375" style="315" customWidth="1"/>
    <col min="15111" max="15111" width="15.42578125" style="315" customWidth="1"/>
    <col min="15112" max="15112" width="17.85546875" style="315" customWidth="1"/>
    <col min="15113" max="15116" width="18.5703125" style="315" bestFit="1" customWidth="1"/>
    <col min="15117" max="15118" width="12.85546875" style="315" bestFit="1" customWidth="1"/>
    <col min="15119" max="15119" width="16.28515625" style="315" bestFit="1" customWidth="1"/>
    <col min="15120" max="15125" width="10.42578125" style="315" bestFit="1" customWidth="1"/>
    <col min="15126" max="15126" width="13" style="315" customWidth="1"/>
    <col min="15127" max="15360" width="9.140625" style="315"/>
    <col min="15361" max="15361" width="6.5703125" style="315" customWidth="1"/>
    <col min="15362" max="15362" width="44.140625" style="315" customWidth="1"/>
    <col min="15363" max="15364" width="10.85546875" style="315" customWidth="1"/>
    <col min="15365" max="15365" width="39.7109375" style="315" customWidth="1"/>
    <col min="15366" max="15366" width="8.7109375" style="315" customWidth="1"/>
    <col min="15367" max="15367" width="15.42578125" style="315" customWidth="1"/>
    <col min="15368" max="15368" width="17.85546875" style="315" customWidth="1"/>
    <col min="15369" max="15372" width="18.5703125" style="315" bestFit="1" customWidth="1"/>
    <col min="15373" max="15374" width="12.85546875" style="315" bestFit="1" customWidth="1"/>
    <col min="15375" max="15375" width="16.28515625" style="315" bestFit="1" customWidth="1"/>
    <col min="15376" max="15381" width="10.42578125" style="315" bestFit="1" customWidth="1"/>
    <col min="15382" max="15382" width="13" style="315" customWidth="1"/>
    <col min="15383" max="15616" width="9.140625" style="315"/>
    <col min="15617" max="15617" width="6.5703125" style="315" customWidth="1"/>
    <col min="15618" max="15618" width="44.140625" style="315" customWidth="1"/>
    <col min="15619" max="15620" width="10.85546875" style="315" customWidth="1"/>
    <col min="15621" max="15621" width="39.7109375" style="315" customWidth="1"/>
    <col min="15622" max="15622" width="8.7109375" style="315" customWidth="1"/>
    <col min="15623" max="15623" width="15.42578125" style="315" customWidth="1"/>
    <col min="15624" max="15624" width="17.85546875" style="315" customWidth="1"/>
    <col min="15625" max="15628" width="18.5703125" style="315" bestFit="1" customWidth="1"/>
    <col min="15629" max="15630" width="12.85546875" style="315" bestFit="1" customWidth="1"/>
    <col min="15631" max="15631" width="16.28515625" style="315" bestFit="1" customWidth="1"/>
    <col min="15632" max="15637" width="10.42578125" style="315" bestFit="1" customWidth="1"/>
    <col min="15638" max="15638" width="13" style="315" customWidth="1"/>
    <col min="15639" max="15872" width="9.140625" style="315"/>
    <col min="15873" max="15873" width="6.5703125" style="315" customWidth="1"/>
    <col min="15874" max="15874" width="44.140625" style="315" customWidth="1"/>
    <col min="15875" max="15876" width="10.85546875" style="315" customWidth="1"/>
    <col min="15877" max="15877" width="39.7109375" style="315" customWidth="1"/>
    <col min="15878" max="15878" width="8.7109375" style="315" customWidth="1"/>
    <col min="15879" max="15879" width="15.42578125" style="315" customWidth="1"/>
    <col min="15880" max="15880" width="17.85546875" style="315" customWidth="1"/>
    <col min="15881" max="15884" width="18.5703125" style="315" bestFit="1" customWidth="1"/>
    <col min="15885" max="15886" width="12.85546875" style="315" bestFit="1" customWidth="1"/>
    <col min="15887" max="15887" width="16.28515625" style="315" bestFit="1" customWidth="1"/>
    <col min="15888" max="15893" width="10.42578125" style="315" bestFit="1" customWidth="1"/>
    <col min="15894" max="15894" width="13" style="315" customWidth="1"/>
    <col min="15895" max="16128" width="9.140625" style="315"/>
    <col min="16129" max="16129" width="6.5703125" style="315" customWidth="1"/>
    <col min="16130" max="16130" width="44.140625" style="315" customWidth="1"/>
    <col min="16131" max="16132" width="10.85546875" style="315" customWidth="1"/>
    <col min="16133" max="16133" width="39.7109375" style="315" customWidth="1"/>
    <col min="16134" max="16134" width="8.7109375" style="315" customWidth="1"/>
    <col min="16135" max="16135" width="15.42578125" style="315" customWidth="1"/>
    <col min="16136" max="16136" width="17.85546875" style="315" customWidth="1"/>
    <col min="16137" max="16140" width="18.5703125" style="315" bestFit="1" customWidth="1"/>
    <col min="16141" max="16142" width="12.85546875" style="315" bestFit="1" customWidth="1"/>
    <col min="16143" max="16143" width="16.28515625" style="315" bestFit="1" customWidth="1"/>
    <col min="16144" max="16149" width="10.42578125" style="315" bestFit="1" customWidth="1"/>
    <col min="16150" max="16150" width="13" style="315" customWidth="1"/>
    <col min="16151" max="16384" width="9.140625" style="315"/>
  </cols>
  <sheetData>
    <row r="1" spans="1:6">
      <c r="A1" s="312"/>
      <c r="B1" s="312"/>
      <c r="C1" s="313"/>
      <c r="D1" s="216" t="s">
        <v>2691</v>
      </c>
      <c r="E1" s="312"/>
      <c r="F1" s="314"/>
    </row>
    <row r="2" spans="1:6">
      <c r="A2" s="312"/>
      <c r="B2" s="312"/>
      <c r="C2" s="313"/>
      <c r="D2" s="216" t="s">
        <v>2652</v>
      </c>
      <c r="E2" s="312"/>
      <c r="F2" s="314"/>
    </row>
    <row r="3" spans="1:6">
      <c r="D3" s="312"/>
    </row>
    <row r="4" spans="1:6" ht="49.5" customHeight="1">
      <c r="A4" s="421" t="s">
        <v>3033</v>
      </c>
      <c r="B4" s="421"/>
      <c r="C4" s="421"/>
      <c r="D4" s="421"/>
      <c r="E4" s="316"/>
    </row>
    <row r="6" spans="1:6" ht="18.75" customHeight="1">
      <c r="A6" s="317" t="s">
        <v>1128</v>
      </c>
      <c r="B6" s="318" t="s">
        <v>2553</v>
      </c>
      <c r="C6" s="318" t="s">
        <v>511</v>
      </c>
      <c r="D6" s="318" t="s">
        <v>512</v>
      </c>
    </row>
    <row r="7" spans="1:6">
      <c r="A7" s="293">
        <v>1</v>
      </c>
      <c r="B7" s="245" t="s">
        <v>2493</v>
      </c>
      <c r="C7" s="235">
        <v>45427.8</v>
      </c>
      <c r="D7" s="221">
        <v>48089.7</v>
      </c>
    </row>
    <row r="8" spans="1:6">
      <c r="A8" s="293">
        <v>2</v>
      </c>
      <c r="B8" s="245" t="s">
        <v>2558</v>
      </c>
      <c r="C8" s="235">
        <v>6977.7</v>
      </c>
      <c r="D8" s="221">
        <v>7386.7</v>
      </c>
    </row>
    <row r="9" spans="1:6">
      <c r="A9" s="293">
        <v>3</v>
      </c>
      <c r="B9" s="245" t="s">
        <v>2495</v>
      </c>
      <c r="C9" s="235">
        <v>5346.6</v>
      </c>
      <c r="D9" s="221">
        <v>5698.2</v>
      </c>
    </row>
    <row r="10" spans="1:6">
      <c r="A10" s="293">
        <v>4</v>
      </c>
      <c r="B10" s="245" t="s">
        <v>2559</v>
      </c>
      <c r="C10" s="235">
        <v>2256.4</v>
      </c>
      <c r="D10" s="221">
        <v>2369.4</v>
      </c>
    </row>
    <row r="11" spans="1:6">
      <c r="A11" s="293">
        <v>5</v>
      </c>
      <c r="B11" s="245" t="s">
        <v>2497</v>
      </c>
      <c r="C11" s="235">
        <v>5038.5</v>
      </c>
      <c r="D11" s="221">
        <v>5429.7</v>
      </c>
    </row>
    <row r="12" spans="1:6">
      <c r="A12" s="293">
        <v>6</v>
      </c>
      <c r="B12" s="245" t="s">
        <v>2560</v>
      </c>
      <c r="C12" s="235">
        <v>9397.2999999999993</v>
      </c>
      <c r="D12" s="221">
        <v>9861.6</v>
      </c>
    </row>
    <row r="13" spans="1:6">
      <c r="A13" s="293">
        <v>7</v>
      </c>
      <c r="B13" s="245" t="s">
        <v>2561</v>
      </c>
      <c r="C13" s="235">
        <v>4386.1000000000004</v>
      </c>
      <c r="D13" s="221">
        <v>4652.6000000000004</v>
      </c>
    </row>
    <row r="14" spans="1:6">
      <c r="A14" s="293">
        <v>8</v>
      </c>
      <c r="B14" s="245" t="s">
        <v>2562</v>
      </c>
      <c r="C14" s="235">
        <v>9071.1</v>
      </c>
      <c r="D14" s="221">
        <v>9573.7999999999993</v>
      </c>
    </row>
    <row r="15" spans="1:6">
      <c r="A15" s="293">
        <v>9</v>
      </c>
      <c r="B15" s="245" t="s">
        <v>2501</v>
      </c>
      <c r="C15" s="235">
        <v>11581.2</v>
      </c>
      <c r="D15" s="221">
        <v>12240.7</v>
      </c>
    </row>
    <row r="16" spans="1:6">
      <c r="A16" s="293">
        <v>10</v>
      </c>
      <c r="B16" s="245" t="s">
        <v>2502</v>
      </c>
      <c r="C16" s="235">
        <v>24666.799999999999</v>
      </c>
      <c r="D16" s="221">
        <v>26025.8</v>
      </c>
    </row>
    <row r="17" spans="1:4">
      <c r="A17" s="293">
        <v>11</v>
      </c>
      <c r="B17" s="245" t="s">
        <v>2503</v>
      </c>
      <c r="C17" s="235">
        <v>7294.9</v>
      </c>
      <c r="D17" s="221">
        <v>7693.6</v>
      </c>
    </row>
    <row r="18" spans="1:4">
      <c r="A18" s="293">
        <v>12</v>
      </c>
      <c r="B18" s="245" t="s">
        <v>2563</v>
      </c>
      <c r="C18" s="235">
        <v>25844.9</v>
      </c>
      <c r="D18" s="221">
        <v>26927.5</v>
      </c>
    </row>
    <row r="19" spans="1:4">
      <c r="A19" s="293">
        <v>13</v>
      </c>
      <c r="B19" s="245" t="s">
        <v>2564</v>
      </c>
      <c r="C19" s="235">
        <v>10403.1</v>
      </c>
      <c r="D19" s="221">
        <v>10964.8</v>
      </c>
    </row>
    <row r="20" spans="1:4">
      <c r="A20" s="293">
        <v>14</v>
      </c>
      <c r="B20" s="245" t="s">
        <v>2565</v>
      </c>
      <c r="C20" s="235">
        <v>13593</v>
      </c>
      <c r="D20" s="221">
        <v>14274.4</v>
      </c>
    </row>
    <row r="21" spans="1:4">
      <c r="A21" s="293">
        <v>15</v>
      </c>
      <c r="B21" s="245" t="s">
        <v>2566</v>
      </c>
      <c r="C21" s="235">
        <v>8636.1</v>
      </c>
      <c r="D21" s="221">
        <v>9113.4</v>
      </c>
    </row>
    <row r="22" spans="1:4">
      <c r="A22" s="293">
        <v>16</v>
      </c>
      <c r="B22" s="245" t="s">
        <v>2567</v>
      </c>
      <c r="C22" s="235">
        <v>7711.8</v>
      </c>
      <c r="D22" s="221">
        <v>8182.9</v>
      </c>
    </row>
    <row r="23" spans="1:4">
      <c r="A23" s="293">
        <v>17</v>
      </c>
      <c r="B23" s="245" t="s">
        <v>2568</v>
      </c>
      <c r="C23" s="235">
        <v>14236.4</v>
      </c>
      <c r="D23" s="221">
        <v>15070.6</v>
      </c>
    </row>
    <row r="24" spans="1:4">
      <c r="A24" s="293">
        <v>18</v>
      </c>
      <c r="B24" s="245" t="s">
        <v>2569</v>
      </c>
      <c r="C24" s="235">
        <v>6425</v>
      </c>
      <c r="D24" s="221">
        <v>6820.6</v>
      </c>
    </row>
    <row r="25" spans="1:4">
      <c r="A25" s="293">
        <v>19</v>
      </c>
      <c r="B25" s="245" t="s">
        <v>2570</v>
      </c>
      <c r="C25" s="235">
        <v>6171.2</v>
      </c>
      <c r="D25" s="221">
        <v>6532.9</v>
      </c>
    </row>
    <row r="26" spans="1:4">
      <c r="A26" s="293">
        <v>20</v>
      </c>
      <c r="B26" s="245" t="s">
        <v>2571</v>
      </c>
      <c r="C26" s="235">
        <v>7775.2</v>
      </c>
      <c r="D26" s="221">
        <v>8134.9</v>
      </c>
    </row>
    <row r="27" spans="1:4">
      <c r="A27" s="293">
        <v>21</v>
      </c>
      <c r="B27" s="245" t="s">
        <v>2572</v>
      </c>
      <c r="C27" s="235">
        <v>9705.4</v>
      </c>
      <c r="D27" s="221">
        <v>10322.1</v>
      </c>
    </row>
    <row r="28" spans="1:4">
      <c r="A28" s="293">
        <v>22</v>
      </c>
      <c r="B28" s="245" t="s">
        <v>2573</v>
      </c>
      <c r="C28" s="235">
        <v>5917.5</v>
      </c>
      <c r="D28" s="221">
        <v>6254.6</v>
      </c>
    </row>
    <row r="29" spans="1:4">
      <c r="A29" s="293">
        <v>23</v>
      </c>
      <c r="B29" s="245" t="s">
        <v>2574</v>
      </c>
      <c r="C29" s="235">
        <v>17063.7</v>
      </c>
      <c r="D29" s="221">
        <v>17871.7</v>
      </c>
    </row>
    <row r="30" spans="1:4">
      <c r="A30" s="293">
        <v>24</v>
      </c>
      <c r="B30" s="245" t="s">
        <v>2575</v>
      </c>
      <c r="C30" s="235">
        <v>16402.2</v>
      </c>
      <c r="D30" s="221">
        <v>17334.5</v>
      </c>
    </row>
    <row r="31" spans="1:4">
      <c r="A31" s="293">
        <v>25</v>
      </c>
      <c r="B31" s="245" t="s">
        <v>2576</v>
      </c>
      <c r="C31" s="235">
        <v>10212.799999999999</v>
      </c>
      <c r="D31" s="221">
        <v>10744.2</v>
      </c>
    </row>
    <row r="32" spans="1:4">
      <c r="A32" s="293">
        <v>26</v>
      </c>
      <c r="B32" s="245" t="s">
        <v>2577</v>
      </c>
      <c r="C32" s="235">
        <v>12496.5</v>
      </c>
      <c r="D32" s="221">
        <v>13036.9</v>
      </c>
    </row>
    <row r="33" spans="1:4">
      <c r="A33" s="293">
        <v>27</v>
      </c>
      <c r="B33" s="245" t="s">
        <v>2578</v>
      </c>
      <c r="C33" s="235">
        <v>13656.5</v>
      </c>
      <c r="D33" s="221">
        <v>14284</v>
      </c>
    </row>
    <row r="34" spans="1:4">
      <c r="A34" s="293">
        <v>28</v>
      </c>
      <c r="B34" s="245" t="s">
        <v>2579</v>
      </c>
      <c r="C34" s="235">
        <v>7693.6</v>
      </c>
      <c r="D34" s="221">
        <v>8374.7000000000007</v>
      </c>
    </row>
    <row r="35" spans="1:4">
      <c r="A35" s="293">
        <v>29</v>
      </c>
      <c r="B35" s="245" t="s">
        <v>2580</v>
      </c>
      <c r="C35" s="235">
        <v>7983.6</v>
      </c>
      <c r="D35" s="221">
        <v>8432.2000000000007</v>
      </c>
    </row>
    <row r="36" spans="1:4">
      <c r="A36" s="293">
        <v>30</v>
      </c>
      <c r="B36" s="245" t="s">
        <v>2581</v>
      </c>
      <c r="C36" s="235">
        <v>6696.9</v>
      </c>
      <c r="D36" s="221">
        <v>7089.2</v>
      </c>
    </row>
    <row r="37" spans="1:4">
      <c r="A37" s="293">
        <v>31</v>
      </c>
      <c r="B37" s="245" t="s">
        <v>2582</v>
      </c>
      <c r="C37" s="235">
        <v>7920.2</v>
      </c>
      <c r="D37" s="221">
        <v>8317.1</v>
      </c>
    </row>
    <row r="38" spans="1:4">
      <c r="A38" s="293">
        <v>32</v>
      </c>
      <c r="B38" s="245" t="s">
        <v>2583</v>
      </c>
      <c r="C38" s="235">
        <v>22356</v>
      </c>
      <c r="D38" s="221">
        <v>23637.200000000001</v>
      </c>
    </row>
    <row r="39" spans="1:4">
      <c r="A39" s="293">
        <v>33</v>
      </c>
      <c r="B39" s="245" t="s">
        <v>2584</v>
      </c>
      <c r="C39" s="235">
        <v>7893</v>
      </c>
      <c r="D39" s="221">
        <v>8336.2999999999993</v>
      </c>
    </row>
    <row r="40" spans="1:4">
      <c r="A40" s="293">
        <v>34</v>
      </c>
      <c r="B40" s="245" t="s">
        <v>2585</v>
      </c>
      <c r="C40" s="235">
        <v>2800.2</v>
      </c>
      <c r="D40" s="221">
        <v>2916.3</v>
      </c>
    </row>
    <row r="41" spans="1:4">
      <c r="A41" s="293">
        <v>35</v>
      </c>
      <c r="B41" s="245" t="s">
        <v>2586</v>
      </c>
      <c r="C41" s="235">
        <v>9832.2999999999993</v>
      </c>
      <c r="D41" s="221">
        <v>10283.700000000001</v>
      </c>
    </row>
    <row r="42" spans="1:4">
      <c r="A42" s="293">
        <v>36</v>
      </c>
      <c r="B42" s="245" t="s">
        <v>2587</v>
      </c>
      <c r="C42" s="235">
        <v>2174.9</v>
      </c>
      <c r="D42" s="221">
        <v>2283.1999999999998</v>
      </c>
    </row>
    <row r="43" spans="1:4">
      <c r="A43" s="293">
        <v>37</v>
      </c>
      <c r="B43" s="245" t="s">
        <v>2588</v>
      </c>
      <c r="C43" s="235">
        <v>5745.3</v>
      </c>
      <c r="D43" s="221">
        <v>6091.5</v>
      </c>
    </row>
    <row r="44" spans="1:4">
      <c r="A44" s="293">
        <v>38</v>
      </c>
      <c r="B44" s="245" t="s">
        <v>2589</v>
      </c>
      <c r="C44" s="235">
        <v>7140.9</v>
      </c>
      <c r="D44" s="221">
        <v>7482.5</v>
      </c>
    </row>
    <row r="45" spans="1:4">
      <c r="A45" s="293">
        <v>39</v>
      </c>
      <c r="B45" s="245" t="s">
        <v>2590</v>
      </c>
      <c r="C45" s="235">
        <v>9179.7999999999993</v>
      </c>
      <c r="D45" s="221">
        <v>9679.4</v>
      </c>
    </row>
    <row r="46" spans="1:4">
      <c r="A46" s="293">
        <v>40</v>
      </c>
      <c r="B46" s="245" t="s">
        <v>2591</v>
      </c>
      <c r="C46" s="235">
        <v>15477.9</v>
      </c>
      <c r="D46" s="221">
        <v>16298.5</v>
      </c>
    </row>
    <row r="47" spans="1:4">
      <c r="A47" s="293">
        <v>41</v>
      </c>
      <c r="B47" s="245" t="s">
        <v>1115</v>
      </c>
      <c r="C47" s="235">
        <v>779.4</v>
      </c>
      <c r="D47" s="221">
        <v>796.2</v>
      </c>
    </row>
    <row r="48" spans="1:4">
      <c r="A48" s="293">
        <v>42</v>
      </c>
      <c r="B48" s="245" t="s">
        <v>2539</v>
      </c>
      <c r="C48" s="235">
        <v>13457.1</v>
      </c>
      <c r="D48" s="221">
        <v>14207.3</v>
      </c>
    </row>
    <row r="49" spans="1:4">
      <c r="A49" s="293">
        <v>43</v>
      </c>
      <c r="B49" s="245" t="s">
        <v>2592</v>
      </c>
      <c r="C49" s="235">
        <v>6914.3</v>
      </c>
      <c r="D49" s="221">
        <v>7271.4</v>
      </c>
    </row>
    <row r="50" spans="1:4">
      <c r="A50" s="293">
        <v>44</v>
      </c>
      <c r="B50" s="245" t="s">
        <v>2593</v>
      </c>
      <c r="C50" s="235">
        <v>3398.3</v>
      </c>
      <c r="D50" s="221">
        <v>3559</v>
      </c>
    </row>
    <row r="51" spans="1:4">
      <c r="A51" s="293">
        <v>45</v>
      </c>
      <c r="B51" s="245" t="s">
        <v>2594</v>
      </c>
      <c r="C51" s="235">
        <v>7639.3</v>
      </c>
      <c r="D51" s="221">
        <v>8058.1</v>
      </c>
    </row>
    <row r="52" spans="1:4">
      <c r="A52" s="293">
        <v>46</v>
      </c>
      <c r="B52" s="245" t="s">
        <v>2595</v>
      </c>
      <c r="C52" s="235">
        <v>11690</v>
      </c>
      <c r="D52" s="221">
        <v>12163.9</v>
      </c>
    </row>
    <row r="53" spans="1:4">
      <c r="A53" s="293">
        <v>47</v>
      </c>
      <c r="B53" s="245" t="s">
        <v>2596</v>
      </c>
      <c r="C53" s="235">
        <v>5518.8</v>
      </c>
      <c r="D53" s="221">
        <v>5746.2</v>
      </c>
    </row>
    <row r="54" spans="1:4">
      <c r="A54" s="293">
        <v>48</v>
      </c>
      <c r="B54" s="245" t="s">
        <v>2597</v>
      </c>
      <c r="C54" s="235">
        <v>10457.6</v>
      </c>
      <c r="D54" s="221">
        <v>11070.4</v>
      </c>
    </row>
    <row r="55" spans="1:4" s="321" customFormat="1">
      <c r="A55" s="297"/>
      <c r="B55" s="252" t="s">
        <v>860</v>
      </c>
      <c r="C55" s="258">
        <v>490445.1</v>
      </c>
      <c r="D55" s="253">
        <v>516986.10000000015</v>
      </c>
    </row>
  </sheetData>
  <mergeCells count="1">
    <mergeCell ref="A4:D4"/>
  </mergeCells>
  <pageMargins left="0.70866141732283472" right="0.56000000000000005" top="0.34" bottom="0.31" header="0.31496062992125984" footer="0.31496062992125984"/>
  <pageSetup paperSize="9" firstPageNumber="92" orientation="portrait" useFirstPageNumber="1" r:id="rId1"/>
  <drawing r:id="rId2"/>
</worksheet>
</file>

<file path=xl/worksheets/sheet61.xml><?xml version="1.0" encoding="utf-8"?>
<worksheet xmlns="http://schemas.openxmlformats.org/spreadsheetml/2006/main" xmlns:r="http://schemas.openxmlformats.org/officeDocument/2006/relationships">
  <dimension ref="A1:F54"/>
  <sheetViews>
    <sheetView topLeftCell="A19" zoomScaleNormal="100" workbookViewId="0">
      <selection activeCell="H8" sqref="H8"/>
    </sheetView>
  </sheetViews>
  <sheetFormatPr defaultRowHeight="12.75"/>
  <cols>
    <col min="1" max="1" width="6.5703125" style="315" customWidth="1"/>
    <col min="2" max="2" width="44.140625" style="315" customWidth="1"/>
    <col min="3" max="3" width="16.42578125" style="315" customWidth="1"/>
    <col min="4" max="4" width="17.28515625" style="315" customWidth="1"/>
    <col min="5" max="5" width="4.42578125" style="315" customWidth="1"/>
    <col min="6" max="6" width="8.7109375" style="315" customWidth="1"/>
    <col min="7" max="7" width="15.42578125" style="315" customWidth="1"/>
    <col min="8" max="8" width="17.85546875" style="315" customWidth="1"/>
    <col min="9" max="12" width="18.5703125" style="315" bestFit="1" customWidth="1"/>
    <col min="13" max="14" width="12.85546875" style="315" bestFit="1" customWidth="1"/>
    <col min="15" max="15" width="16.28515625" style="315" bestFit="1" customWidth="1"/>
    <col min="16" max="21" width="10.42578125" style="315" bestFit="1" customWidth="1"/>
    <col min="22" max="22" width="13" style="315" customWidth="1"/>
    <col min="23" max="256" width="9.140625" style="315"/>
    <col min="257" max="257" width="6.5703125" style="315" customWidth="1"/>
    <col min="258" max="258" width="44.140625" style="315" customWidth="1"/>
    <col min="259" max="260" width="10.85546875" style="315" customWidth="1"/>
    <col min="261" max="261" width="39.7109375" style="315" customWidth="1"/>
    <col min="262" max="262" width="8.7109375" style="315" customWidth="1"/>
    <col min="263" max="263" width="15.42578125" style="315" customWidth="1"/>
    <col min="264" max="264" width="17.85546875" style="315" customWidth="1"/>
    <col min="265" max="268" width="18.5703125" style="315" bestFit="1" customWidth="1"/>
    <col min="269" max="270" width="12.85546875" style="315" bestFit="1" customWidth="1"/>
    <col min="271" max="271" width="16.28515625" style="315" bestFit="1" customWidth="1"/>
    <col min="272" max="277" width="10.42578125" style="315" bestFit="1" customWidth="1"/>
    <col min="278" max="278" width="13" style="315" customWidth="1"/>
    <col min="279" max="512" width="9.140625" style="315"/>
    <col min="513" max="513" width="6.5703125" style="315" customWidth="1"/>
    <col min="514" max="514" width="44.140625" style="315" customWidth="1"/>
    <col min="515" max="516" width="10.85546875" style="315" customWidth="1"/>
    <col min="517" max="517" width="39.7109375" style="315" customWidth="1"/>
    <col min="518" max="518" width="8.7109375" style="315" customWidth="1"/>
    <col min="519" max="519" width="15.42578125" style="315" customWidth="1"/>
    <col min="520" max="520" width="17.85546875" style="315" customWidth="1"/>
    <col min="521" max="524" width="18.5703125" style="315" bestFit="1" customWidth="1"/>
    <col min="525" max="526" width="12.85546875" style="315" bestFit="1" customWidth="1"/>
    <col min="527" max="527" width="16.28515625" style="315" bestFit="1" customWidth="1"/>
    <col min="528" max="533" width="10.42578125" style="315" bestFit="1" customWidth="1"/>
    <col min="534" max="534" width="13" style="315" customWidth="1"/>
    <col min="535" max="768" width="9.140625" style="315"/>
    <col min="769" max="769" width="6.5703125" style="315" customWidth="1"/>
    <col min="770" max="770" width="44.140625" style="315" customWidth="1"/>
    <col min="771" max="772" width="10.85546875" style="315" customWidth="1"/>
    <col min="773" max="773" width="39.7109375" style="315" customWidth="1"/>
    <col min="774" max="774" width="8.7109375" style="315" customWidth="1"/>
    <col min="775" max="775" width="15.42578125" style="315" customWidth="1"/>
    <col min="776" max="776" width="17.85546875" style="315" customWidth="1"/>
    <col min="777" max="780" width="18.5703125" style="315" bestFit="1" customWidth="1"/>
    <col min="781" max="782" width="12.85546875" style="315" bestFit="1" customWidth="1"/>
    <col min="783" max="783" width="16.28515625" style="315" bestFit="1" customWidth="1"/>
    <col min="784" max="789" width="10.42578125" style="315" bestFit="1" customWidth="1"/>
    <col min="790" max="790" width="13" style="315" customWidth="1"/>
    <col min="791" max="1024" width="9.140625" style="315"/>
    <col min="1025" max="1025" width="6.5703125" style="315" customWidth="1"/>
    <col min="1026" max="1026" width="44.140625" style="315" customWidth="1"/>
    <col min="1027" max="1028" width="10.85546875" style="315" customWidth="1"/>
    <col min="1029" max="1029" width="39.7109375" style="315" customWidth="1"/>
    <col min="1030" max="1030" width="8.7109375" style="315" customWidth="1"/>
    <col min="1031" max="1031" width="15.42578125" style="315" customWidth="1"/>
    <col min="1032" max="1032" width="17.85546875" style="315" customWidth="1"/>
    <col min="1033" max="1036" width="18.5703125" style="315" bestFit="1" customWidth="1"/>
    <col min="1037" max="1038" width="12.85546875" style="315" bestFit="1" customWidth="1"/>
    <col min="1039" max="1039" width="16.28515625" style="315" bestFit="1" customWidth="1"/>
    <col min="1040" max="1045" width="10.42578125" style="315" bestFit="1" customWidth="1"/>
    <col min="1046" max="1046" width="13" style="315" customWidth="1"/>
    <col min="1047" max="1280" width="9.140625" style="315"/>
    <col min="1281" max="1281" width="6.5703125" style="315" customWidth="1"/>
    <col min="1282" max="1282" width="44.140625" style="315" customWidth="1"/>
    <col min="1283" max="1284" width="10.85546875" style="315" customWidth="1"/>
    <col min="1285" max="1285" width="39.7109375" style="315" customWidth="1"/>
    <col min="1286" max="1286" width="8.7109375" style="315" customWidth="1"/>
    <col min="1287" max="1287" width="15.42578125" style="315" customWidth="1"/>
    <col min="1288" max="1288" width="17.85546875" style="315" customWidth="1"/>
    <col min="1289" max="1292" width="18.5703125" style="315" bestFit="1" customWidth="1"/>
    <col min="1293" max="1294" width="12.85546875" style="315" bestFit="1" customWidth="1"/>
    <col min="1295" max="1295" width="16.28515625" style="315" bestFit="1" customWidth="1"/>
    <col min="1296" max="1301" width="10.42578125" style="315" bestFit="1" customWidth="1"/>
    <col min="1302" max="1302" width="13" style="315" customWidth="1"/>
    <col min="1303" max="1536" width="9.140625" style="315"/>
    <col min="1537" max="1537" width="6.5703125" style="315" customWidth="1"/>
    <col min="1538" max="1538" width="44.140625" style="315" customWidth="1"/>
    <col min="1539" max="1540" width="10.85546875" style="315" customWidth="1"/>
    <col min="1541" max="1541" width="39.7109375" style="315" customWidth="1"/>
    <col min="1542" max="1542" width="8.7109375" style="315" customWidth="1"/>
    <col min="1543" max="1543" width="15.42578125" style="315" customWidth="1"/>
    <col min="1544" max="1544" width="17.85546875" style="315" customWidth="1"/>
    <col min="1545" max="1548" width="18.5703125" style="315" bestFit="1" customWidth="1"/>
    <col min="1549" max="1550" width="12.85546875" style="315" bestFit="1" customWidth="1"/>
    <col min="1551" max="1551" width="16.28515625" style="315" bestFit="1" customWidth="1"/>
    <col min="1552" max="1557" width="10.42578125" style="315" bestFit="1" customWidth="1"/>
    <col min="1558" max="1558" width="13" style="315" customWidth="1"/>
    <col min="1559" max="1792" width="9.140625" style="315"/>
    <col min="1793" max="1793" width="6.5703125" style="315" customWidth="1"/>
    <col min="1794" max="1794" width="44.140625" style="315" customWidth="1"/>
    <col min="1795" max="1796" width="10.85546875" style="315" customWidth="1"/>
    <col min="1797" max="1797" width="39.7109375" style="315" customWidth="1"/>
    <col min="1798" max="1798" width="8.7109375" style="315" customWidth="1"/>
    <col min="1799" max="1799" width="15.42578125" style="315" customWidth="1"/>
    <col min="1800" max="1800" width="17.85546875" style="315" customWidth="1"/>
    <col min="1801" max="1804" width="18.5703125" style="315" bestFit="1" customWidth="1"/>
    <col min="1805" max="1806" width="12.85546875" style="315" bestFit="1" customWidth="1"/>
    <col min="1807" max="1807" width="16.28515625" style="315" bestFit="1" customWidth="1"/>
    <col min="1808" max="1813" width="10.42578125" style="315" bestFit="1" customWidth="1"/>
    <col min="1814" max="1814" width="13" style="315" customWidth="1"/>
    <col min="1815" max="2048" width="9.140625" style="315"/>
    <col min="2049" max="2049" width="6.5703125" style="315" customWidth="1"/>
    <col min="2050" max="2050" width="44.140625" style="315" customWidth="1"/>
    <col min="2051" max="2052" width="10.85546875" style="315" customWidth="1"/>
    <col min="2053" max="2053" width="39.7109375" style="315" customWidth="1"/>
    <col min="2054" max="2054" width="8.7109375" style="315" customWidth="1"/>
    <col min="2055" max="2055" width="15.42578125" style="315" customWidth="1"/>
    <col min="2056" max="2056" width="17.85546875" style="315" customWidth="1"/>
    <col min="2057" max="2060" width="18.5703125" style="315" bestFit="1" customWidth="1"/>
    <col min="2061" max="2062" width="12.85546875" style="315" bestFit="1" customWidth="1"/>
    <col min="2063" max="2063" width="16.28515625" style="315" bestFit="1" customWidth="1"/>
    <col min="2064" max="2069" width="10.42578125" style="315" bestFit="1" customWidth="1"/>
    <col min="2070" max="2070" width="13" style="315" customWidth="1"/>
    <col min="2071" max="2304" width="9.140625" style="315"/>
    <col min="2305" max="2305" width="6.5703125" style="315" customWidth="1"/>
    <col min="2306" max="2306" width="44.140625" style="315" customWidth="1"/>
    <col min="2307" max="2308" width="10.85546875" style="315" customWidth="1"/>
    <col min="2309" max="2309" width="39.7109375" style="315" customWidth="1"/>
    <col min="2310" max="2310" width="8.7109375" style="315" customWidth="1"/>
    <col min="2311" max="2311" width="15.42578125" style="315" customWidth="1"/>
    <col min="2312" max="2312" width="17.85546875" style="315" customWidth="1"/>
    <col min="2313" max="2316" width="18.5703125" style="315" bestFit="1" customWidth="1"/>
    <col min="2317" max="2318" width="12.85546875" style="315" bestFit="1" customWidth="1"/>
    <col min="2319" max="2319" width="16.28515625" style="315" bestFit="1" customWidth="1"/>
    <col min="2320" max="2325" width="10.42578125" style="315" bestFit="1" customWidth="1"/>
    <col min="2326" max="2326" width="13" style="315" customWidth="1"/>
    <col min="2327" max="2560" width="9.140625" style="315"/>
    <col min="2561" max="2561" width="6.5703125" style="315" customWidth="1"/>
    <col min="2562" max="2562" width="44.140625" style="315" customWidth="1"/>
    <col min="2563" max="2564" width="10.85546875" style="315" customWidth="1"/>
    <col min="2565" max="2565" width="39.7109375" style="315" customWidth="1"/>
    <col min="2566" max="2566" width="8.7109375" style="315" customWidth="1"/>
    <col min="2567" max="2567" width="15.42578125" style="315" customWidth="1"/>
    <col min="2568" max="2568" width="17.85546875" style="315" customWidth="1"/>
    <col min="2569" max="2572" width="18.5703125" style="315" bestFit="1" customWidth="1"/>
    <col min="2573" max="2574" width="12.85546875" style="315" bestFit="1" customWidth="1"/>
    <col min="2575" max="2575" width="16.28515625" style="315" bestFit="1" customWidth="1"/>
    <col min="2576" max="2581" width="10.42578125" style="315" bestFit="1" customWidth="1"/>
    <col min="2582" max="2582" width="13" style="315" customWidth="1"/>
    <col min="2583" max="2816" width="9.140625" style="315"/>
    <col min="2817" max="2817" width="6.5703125" style="315" customWidth="1"/>
    <col min="2818" max="2818" width="44.140625" style="315" customWidth="1"/>
    <col min="2819" max="2820" width="10.85546875" style="315" customWidth="1"/>
    <col min="2821" max="2821" width="39.7109375" style="315" customWidth="1"/>
    <col min="2822" max="2822" width="8.7109375" style="315" customWidth="1"/>
    <col min="2823" max="2823" width="15.42578125" style="315" customWidth="1"/>
    <col min="2824" max="2824" width="17.85546875" style="315" customWidth="1"/>
    <col min="2825" max="2828" width="18.5703125" style="315" bestFit="1" customWidth="1"/>
    <col min="2829" max="2830" width="12.85546875" style="315" bestFit="1" customWidth="1"/>
    <col min="2831" max="2831" width="16.28515625" style="315" bestFit="1" customWidth="1"/>
    <col min="2832" max="2837" width="10.42578125" style="315" bestFit="1" customWidth="1"/>
    <col min="2838" max="2838" width="13" style="315" customWidth="1"/>
    <col min="2839" max="3072" width="9.140625" style="315"/>
    <col min="3073" max="3073" width="6.5703125" style="315" customWidth="1"/>
    <col min="3074" max="3074" width="44.140625" style="315" customWidth="1"/>
    <col min="3075" max="3076" width="10.85546875" style="315" customWidth="1"/>
    <col min="3077" max="3077" width="39.7109375" style="315" customWidth="1"/>
    <col min="3078" max="3078" width="8.7109375" style="315" customWidth="1"/>
    <col min="3079" max="3079" width="15.42578125" style="315" customWidth="1"/>
    <col min="3080" max="3080" width="17.85546875" style="315" customWidth="1"/>
    <col min="3081" max="3084" width="18.5703125" style="315" bestFit="1" customWidth="1"/>
    <col min="3085" max="3086" width="12.85546875" style="315" bestFit="1" customWidth="1"/>
    <col min="3087" max="3087" width="16.28515625" style="315" bestFit="1" customWidth="1"/>
    <col min="3088" max="3093" width="10.42578125" style="315" bestFit="1" customWidth="1"/>
    <col min="3094" max="3094" width="13" style="315" customWidth="1"/>
    <col min="3095" max="3328" width="9.140625" style="315"/>
    <col min="3329" max="3329" width="6.5703125" style="315" customWidth="1"/>
    <col min="3330" max="3330" width="44.140625" style="315" customWidth="1"/>
    <col min="3331" max="3332" width="10.85546875" style="315" customWidth="1"/>
    <col min="3333" max="3333" width="39.7109375" style="315" customWidth="1"/>
    <col min="3334" max="3334" width="8.7109375" style="315" customWidth="1"/>
    <col min="3335" max="3335" width="15.42578125" style="315" customWidth="1"/>
    <col min="3336" max="3336" width="17.85546875" style="315" customWidth="1"/>
    <col min="3337" max="3340" width="18.5703125" style="315" bestFit="1" customWidth="1"/>
    <col min="3341" max="3342" width="12.85546875" style="315" bestFit="1" customWidth="1"/>
    <col min="3343" max="3343" width="16.28515625" style="315" bestFit="1" customWidth="1"/>
    <col min="3344" max="3349" width="10.42578125" style="315" bestFit="1" customWidth="1"/>
    <col min="3350" max="3350" width="13" style="315" customWidth="1"/>
    <col min="3351" max="3584" width="9.140625" style="315"/>
    <col min="3585" max="3585" width="6.5703125" style="315" customWidth="1"/>
    <col min="3586" max="3586" width="44.140625" style="315" customWidth="1"/>
    <col min="3587" max="3588" width="10.85546875" style="315" customWidth="1"/>
    <col min="3589" max="3589" width="39.7109375" style="315" customWidth="1"/>
    <col min="3590" max="3590" width="8.7109375" style="315" customWidth="1"/>
    <col min="3591" max="3591" width="15.42578125" style="315" customWidth="1"/>
    <col min="3592" max="3592" width="17.85546875" style="315" customWidth="1"/>
    <col min="3593" max="3596" width="18.5703125" style="315" bestFit="1" customWidth="1"/>
    <col min="3597" max="3598" width="12.85546875" style="315" bestFit="1" customWidth="1"/>
    <col min="3599" max="3599" width="16.28515625" style="315" bestFit="1" customWidth="1"/>
    <col min="3600" max="3605" width="10.42578125" style="315" bestFit="1" customWidth="1"/>
    <col min="3606" max="3606" width="13" style="315" customWidth="1"/>
    <col min="3607" max="3840" width="9.140625" style="315"/>
    <col min="3841" max="3841" width="6.5703125" style="315" customWidth="1"/>
    <col min="3842" max="3842" width="44.140625" style="315" customWidth="1"/>
    <col min="3843" max="3844" width="10.85546875" style="315" customWidth="1"/>
    <col min="3845" max="3845" width="39.7109375" style="315" customWidth="1"/>
    <col min="3846" max="3846" width="8.7109375" style="315" customWidth="1"/>
    <col min="3847" max="3847" width="15.42578125" style="315" customWidth="1"/>
    <col min="3848" max="3848" width="17.85546875" style="315" customWidth="1"/>
    <col min="3849" max="3852" width="18.5703125" style="315" bestFit="1" customWidth="1"/>
    <col min="3853" max="3854" width="12.85546875" style="315" bestFit="1" customWidth="1"/>
    <col min="3855" max="3855" width="16.28515625" style="315" bestFit="1" customWidth="1"/>
    <col min="3856" max="3861" width="10.42578125" style="315" bestFit="1" customWidth="1"/>
    <col min="3862" max="3862" width="13" style="315" customWidth="1"/>
    <col min="3863" max="4096" width="9.140625" style="315"/>
    <col min="4097" max="4097" width="6.5703125" style="315" customWidth="1"/>
    <col min="4098" max="4098" width="44.140625" style="315" customWidth="1"/>
    <col min="4099" max="4100" width="10.85546875" style="315" customWidth="1"/>
    <col min="4101" max="4101" width="39.7109375" style="315" customWidth="1"/>
    <col min="4102" max="4102" width="8.7109375" style="315" customWidth="1"/>
    <col min="4103" max="4103" width="15.42578125" style="315" customWidth="1"/>
    <col min="4104" max="4104" width="17.85546875" style="315" customWidth="1"/>
    <col min="4105" max="4108" width="18.5703125" style="315" bestFit="1" customWidth="1"/>
    <col min="4109" max="4110" width="12.85546875" style="315" bestFit="1" customWidth="1"/>
    <col min="4111" max="4111" width="16.28515625" style="315" bestFit="1" customWidth="1"/>
    <col min="4112" max="4117" width="10.42578125" style="315" bestFit="1" customWidth="1"/>
    <col min="4118" max="4118" width="13" style="315" customWidth="1"/>
    <col min="4119" max="4352" width="9.140625" style="315"/>
    <col min="4353" max="4353" width="6.5703125" style="315" customWidth="1"/>
    <col min="4354" max="4354" width="44.140625" style="315" customWidth="1"/>
    <col min="4355" max="4356" width="10.85546875" style="315" customWidth="1"/>
    <col min="4357" max="4357" width="39.7109375" style="315" customWidth="1"/>
    <col min="4358" max="4358" width="8.7109375" style="315" customWidth="1"/>
    <col min="4359" max="4359" width="15.42578125" style="315" customWidth="1"/>
    <col min="4360" max="4360" width="17.85546875" style="315" customWidth="1"/>
    <col min="4361" max="4364" width="18.5703125" style="315" bestFit="1" customWidth="1"/>
    <col min="4365" max="4366" width="12.85546875" style="315" bestFit="1" customWidth="1"/>
    <col min="4367" max="4367" width="16.28515625" style="315" bestFit="1" customWidth="1"/>
    <col min="4368" max="4373" width="10.42578125" style="315" bestFit="1" customWidth="1"/>
    <col min="4374" max="4374" width="13" style="315" customWidth="1"/>
    <col min="4375" max="4608" width="9.140625" style="315"/>
    <col min="4609" max="4609" width="6.5703125" style="315" customWidth="1"/>
    <col min="4610" max="4610" width="44.140625" style="315" customWidth="1"/>
    <col min="4611" max="4612" width="10.85546875" style="315" customWidth="1"/>
    <col min="4613" max="4613" width="39.7109375" style="315" customWidth="1"/>
    <col min="4614" max="4614" width="8.7109375" style="315" customWidth="1"/>
    <col min="4615" max="4615" width="15.42578125" style="315" customWidth="1"/>
    <col min="4616" max="4616" width="17.85546875" style="315" customWidth="1"/>
    <col min="4617" max="4620" width="18.5703125" style="315" bestFit="1" customWidth="1"/>
    <col min="4621" max="4622" width="12.85546875" style="315" bestFit="1" customWidth="1"/>
    <col min="4623" max="4623" width="16.28515625" style="315" bestFit="1" customWidth="1"/>
    <col min="4624" max="4629" width="10.42578125" style="315" bestFit="1" customWidth="1"/>
    <col min="4630" max="4630" width="13" style="315" customWidth="1"/>
    <col min="4631" max="4864" width="9.140625" style="315"/>
    <col min="4865" max="4865" width="6.5703125" style="315" customWidth="1"/>
    <col min="4866" max="4866" width="44.140625" style="315" customWidth="1"/>
    <col min="4867" max="4868" width="10.85546875" style="315" customWidth="1"/>
    <col min="4869" max="4869" width="39.7109375" style="315" customWidth="1"/>
    <col min="4870" max="4870" width="8.7109375" style="315" customWidth="1"/>
    <col min="4871" max="4871" width="15.42578125" style="315" customWidth="1"/>
    <col min="4872" max="4872" width="17.85546875" style="315" customWidth="1"/>
    <col min="4873" max="4876" width="18.5703125" style="315" bestFit="1" customWidth="1"/>
    <col min="4877" max="4878" width="12.85546875" style="315" bestFit="1" customWidth="1"/>
    <col min="4879" max="4879" width="16.28515625" style="315" bestFit="1" customWidth="1"/>
    <col min="4880" max="4885" width="10.42578125" style="315" bestFit="1" customWidth="1"/>
    <col min="4886" max="4886" width="13" style="315" customWidth="1"/>
    <col min="4887" max="5120" width="9.140625" style="315"/>
    <col min="5121" max="5121" width="6.5703125" style="315" customWidth="1"/>
    <col min="5122" max="5122" width="44.140625" style="315" customWidth="1"/>
    <col min="5123" max="5124" width="10.85546875" style="315" customWidth="1"/>
    <col min="5125" max="5125" width="39.7109375" style="315" customWidth="1"/>
    <col min="5126" max="5126" width="8.7109375" style="315" customWidth="1"/>
    <col min="5127" max="5127" width="15.42578125" style="315" customWidth="1"/>
    <col min="5128" max="5128" width="17.85546875" style="315" customWidth="1"/>
    <col min="5129" max="5132" width="18.5703125" style="315" bestFit="1" customWidth="1"/>
    <col min="5133" max="5134" width="12.85546875" style="315" bestFit="1" customWidth="1"/>
    <col min="5135" max="5135" width="16.28515625" style="315" bestFit="1" customWidth="1"/>
    <col min="5136" max="5141" width="10.42578125" style="315" bestFit="1" customWidth="1"/>
    <col min="5142" max="5142" width="13" style="315" customWidth="1"/>
    <col min="5143" max="5376" width="9.140625" style="315"/>
    <col min="5377" max="5377" width="6.5703125" style="315" customWidth="1"/>
    <col min="5378" max="5378" width="44.140625" style="315" customWidth="1"/>
    <col min="5379" max="5380" width="10.85546875" style="315" customWidth="1"/>
    <col min="5381" max="5381" width="39.7109375" style="315" customWidth="1"/>
    <col min="5382" max="5382" width="8.7109375" style="315" customWidth="1"/>
    <col min="5383" max="5383" width="15.42578125" style="315" customWidth="1"/>
    <col min="5384" max="5384" width="17.85546875" style="315" customWidth="1"/>
    <col min="5385" max="5388" width="18.5703125" style="315" bestFit="1" customWidth="1"/>
    <col min="5389" max="5390" width="12.85546875" style="315" bestFit="1" customWidth="1"/>
    <col min="5391" max="5391" width="16.28515625" style="315" bestFit="1" customWidth="1"/>
    <col min="5392" max="5397" width="10.42578125" style="315" bestFit="1" customWidth="1"/>
    <col min="5398" max="5398" width="13" style="315" customWidth="1"/>
    <col min="5399" max="5632" width="9.140625" style="315"/>
    <col min="5633" max="5633" width="6.5703125" style="315" customWidth="1"/>
    <col min="5634" max="5634" width="44.140625" style="315" customWidth="1"/>
    <col min="5635" max="5636" width="10.85546875" style="315" customWidth="1"/>
    <col min="5637" max="5637" width="39.7109375" style="315" customWidth="1"/>
    <col min="5638" max="5638" width="8.7109375" style="315" customWidth="1"/>
    <col min="5639" max="5639" width="15.42578125" style="315" customWidth="1"/>
    <col min="5640" max="5640" width="17.85546875" style="315" customWidth="1"/>
    <col min="5641" max="5644" width="18.5703125" style="315" bestFit="1" customWidth="1"/>
    <col min="5645" max="5646" width="12.85546875" style="315" bestFit="1" customWidth="1"/>
    <col min="5647" max="5647" width="16.28515625" style="315" bestFit="1" customWidth="1"/>
    <col min="5648" max="5653" width="10.42578125" style="315" bestFit="1" customWidth="1"/>
    <col min="5654" max="5654" width="13" style="315" customWidth="1"/>
    <col min="5655" max="5888" width="9.140625" style="315"/>
    <col min="5889" max="5889" width="6.5703125" style="315" customWidth="1"/>
    <col min="5890" max="5890" width="44.140625" style="315" customWidth="1"/>
    <col min="5891" max="5892" width="10.85546875" style="315" customWidth="1"/>
    <col min="5893" max="5893" width="39.7109375" style="315" customWidth="1"/>
    <col min="5894" max="5894" width="8.7109375" style="315" customWidth="1"/>
    <col min="5895" max="5895" width="15.42578125" style="315" customWidth="1"/>
    <col min="5896" max="5896" width="17.85546875" style="315" customWidth="1"/>
    <col min="5897" max="5900" width="18.5703125" style="315" bestFit="1" customWidth="1"/>
    <col min="5901" max="5902" width="12.85546875" style="315" bestFit="1" customWidth="1"/>
    <col min="5903" max="5903" width="16.28515625" style="315" bestFit="1" customWidth="1"/>
    <col min="5904" max="5909" width="10.42578125" style="315" bestFit="1" customWidth="1"/>
    <col min="5910" max="5910" width="13" style="315" customWidth="1"/>
    <col min="5911" max="6144" width="9.140625" style="315"/>
    <col min="6145" max="6145" width="6.5703125" style="315" customWidth="1"/>
    <col min="6146" max="6146" width="44.140625" style="315" customWidth="1"/>
    <col min="6147" max="6148" width="10.85546875" style="315" customWidth="1"/>
    <col min="6149" max="6149" width="39.7109375" style="315" customWidth="1"/>
    <col min="6150" max="6150" width="8.7109375" style="315" customWidth="1"/>
    <col min="6151" max="6151" width="15.42578125" style="315" customWidth="1"/>
    <col min="6152" max="6152" width="17.85546875" style="315" customWidth="1"/>
    <col min="6153" max="6156" width="18.5703125" style="315" bestFit="1" customWidth="1"/>
    <col min="6157" max="6158" width="12.85546875" style="315" bestFit="1" customWidth="1"/>
    <col min="6159" max="6159" width="16.28515625" style="315" bestFit="1" customWidth="1"/>
    <col min="6160" max="6165" width="10.42578125" style="315" bestFit="1" customWidth="1"/>
    <col min="6166" max="6166" width="13" style="315" customWidth="1"/>
    <col min="6167" max="6400" width="9.140625" style="315"/>
    <col min="6401" max="6401" width="6.5703125" style="315" customWidth="1"/>
    <col min="6402" max="6402" width="44.140625" style="315" customWidth="1"/>
    <col min="6403" max="6404" width="10.85546875" style="315" customWidth="1"/>
    <col min="6405" max="6405" width="39.7109375" style="315" customWidth="1"/>
    <col min="6406" max="6406" width="8.7109375" style="315" customWidth="1"/>
    <col min="6407" max="6407" width="15.42578125" style="315" customWidth="1"/>
    <col min="6408" max="6408" width="17.85546875" style="315" customWidth="1"/>
    <col min="6409" max="6412" width="18.5703125" style="315" bestFit="1" customWidth="1"/>
    <col min="6413" max="6414" width="12.85546875" style="315" bestFit="1" customWidth="1"/>
    <col min="6415" max="6415" width="16.28515625" style="315" bestFit="1" customWidth="1"/>
    <col min="6416" max="6421" width="10.42578125" style="315" bestFit="1" customWidth="1"/>
    <col min="6422" max="6422" width="13" style="315" customWidth="1"/>
    <col min="6423" max="6656" width="9.140625" style="315"/>
    <col min="6657" max="6657" width="6.5703125" style="315" customWidth="1"/>
    <col min="6658" max="6658" width="44.140625" style="315" customWidth="1"/>
    <col min="6659" max="6660" width="10.85546875" style="315" customWidth="1"/>
    <col min="6661" max="6661" width="39.7109375" style="315" customWidth="1"/>
    <col min="6662" max="6662" width="8.7109375" style="315" customWidth="1"/>
    <col min="6663" max="6663" width="15.42578125" style="315" customWidth="1"/>
    <col min="6664" max="6664" width="17.85546875" style="315" customWidth="1"/>
    <col min="6665" max="6668" width="18.5703125" style="315" bestFit="1" customWidth="1"/>
    <col min="6669" max="6670" width="12.85546875" style="315" bestFit="1" customWidth="1"/>
    <col min="6671" max="6671" width="16.28515625" style="315" bestFit="1" customWidth="1"/>
    <col min="6672" max="6677" width="10.42578125" style="315" bestFit="1" customWidth="1"/>
    <col min="6678" max="6678" width="13" style="315" customWidth="1"/>
    <col min="6679" max="6912" width="9.140625" style="315"/>
    <col min="6913" max="6913" width="6.5703125" style="315" customWidth="1"/>
    <col min="6914" max="6914" width="44.140625" style="315" customWidth="1"/>
    <col min="6915" max="6916" width="10.85546875" style="315" customWidth="1"/>
    <col min="6917" max="6917" width="39.7109375" style="315" customWidth="1"/>
    <col min="6918" max="6918" width="8.7109375" style="315" customWidth="1"/>
    <col min="6919" max="6919" width="15.42578125" style="315" customWidth="1"/>
    <col min="6920" max="6920" width="17.85546875" style="315" customWidth="1"/>
    <col min="6921" max="6924" width="18.5703125" style="315" bestFit="1" customWidth="1"/>
    <col min="6925" max="6926" width="12.85546875" style="315" bestFit="1" customWidth="1"/>
    <col min="6927" max="6927" width="16.28515625" style="315" bestFit="1" customWidth="1"/>
    <col min="6928" max="6933" width="10.42578125" style="315" bestFit="1" customWidth="1"/>
    <col min="6934" max="6934" width="13" style="315" customWidth="1"/>
    <col min="6935" max="7168" width="9.140625" style="315"/>
    <col min="7169" max="7169" width="6.5703125" style="315" customWidth="1"/>
    <col min="7170" max="7170" width="44.140625" style="315" customWidth="1"/>
    <col min="7171" max="7172" width="10.85546875" style="315" customWidth="1"/>
    <col min="7173" max="7173" width="39.7109375" style="315" customWidth="1"/>
    <col min="7174" max="7174" width="8.7109375" style="315" customWidth="1"/>
    <col min="7175" max="7175" width="15.42578125" style="315" customWidth="1"/>
    <col min="7176" max="7176" width="17.85546875" style="315" customWidth="1"/>
    <col min="7177" max="7180" width="18.5703125" style="315" bestFit="1" customWidth="1"/>
    <col min="7181" max="7182" width="12.85546875" style="315" bestFit="1" customWidth="1"/>
    <col min="7183" max="7183" width="16.28515625" style="315" bestFit="1" customWidth="1"/>
    <col min="7184" max="7189" width="10.42578125" style="315" bestFit="1" customWidth="1"/>
    <col min="7190" max="7190" width="13" style="315" customWidth="1"/>
    <col min="7191" max="7424" width="9.140625" style="315"/>
    <col min="7425" max="7425" width="6.5703125" style="315" customWidth="1"/>
    <col min="7426" max="7426" width="44.140625" style="315" customWidth="1"/>
    <col min="7427" max="7428" width="10.85546875" style="315" customWidth="1"/>
    <col min="7429" max="7429" width="39.7109375" style="315" customWidth="1"/>
    <col min="7430" max="7430" width="8.7109375" style="315" customWidth="1"/>
    <col min="7431" max="7431" width="15.42578125" style="315" customWidth="1"/>
    <col min="7432" max="7432" width="17.85546875" style="315" customWidth="1"/>
    <col min="7433" max="7436" width="18.5703125" style="315" bestFit="1" customWidth="1"/>
    <col min="7437" max="7438" width="12.85546875" style="315" bestFit="1" customWidth="1"/>
    <col min="7439" max="7439" width="16.28515625" style="315" bestFit="1" customWidth="1"/>
    <col min="7440" max="7445" width="10.42578125" style="315" bestFit="1" customWidth="1"/>
    <col min="7446" max="7446" width="13" style="315" customWidth="1"/>
    <col min="7447" max="7680" width="9.140625" style="315"/>
    <col min="7681" max="7681" width="6.5703125" style="315" customWidth="1"/>
    <col min="7682" max="7682" width="44.140625" style="315" customWidth="1"/>
    <col min="7683" max="7684" width="10.85546875" style="315" customWidth="1"/>
    <col min="7685" max="7685" width="39.7109375" style="315" customWidth="1"/>
    <col min="7686" max="7686" width="8.7109375" style="315" customWidth="1"/>
    <col min="7687" max="7687" width="15.42578125" style="315" customWidth="1"/>
    <col min="7688" max="7688" width="17.85546875" style="315" customWidth="1"/>
    <col min="7689" max="7692" width="18.5703125" style="315" bestFit="1" customWidth="1"/>
    <col min="7693" max="7694" width="12.85546875" style="315" bestFit="1" customWidth="1"/>
    <col min="7695" max="7695" width="16.28515625" style="315" bestFit="1" customWidth="1"/>
    <col min="7696" max="7701" width="10.42578125" style="315" bestFit="1" customWidth="1"/>
    <col min="7702" max="7702" width="13" style="315" customWidth="1"/>
    <col min="7703" max="7936" width="9.140625" style="315"/>
    <col min="7937" max="7937" width="6.5703125" style="315" customWidth="1"/>
    <col min="7938" max="7938" width="44.140625" style="315" customWidth="1"/>
    <col min="7939" max="7940" width="10.85546875" style="315" customWidth="1"/>
    <col min="7941" max="7941" width="39.7109375" style="315" customWidth="1"/>
    <col min="7942" max="7942" width="8.7109375" style="315" customWidth="1"/>
    <col min="7943" max="7943" width="15.42578125" style="315" customWidth="1"/>
    <col min="7944" max="7944" width="17.85546875" style="315" customWidth="1"/>
    <col min="7945" max="7948" width="18.5703125" style="315" bestFit="1" customWidth="1"/>
    <col min="7949" max="7950" width="12.85546875" style="315" bestFit="1" customWidth="1"/>
    <col min="7951" max="7951" width="16.28515625" style="315" bestFit="1" customWidth="1"/>
    <col min="7952" max="7957" width="10.42578125" style="315" bestFit="1" customWidth="1"/>
    <col min="7958" max="7958" width="13" style="315" customWidth="1"/>
    <col min="7959" max="8192" width="9.140625" style="315"/>
    <col min="8193" max="8193" width="6.5703125" style="315" customWidth="1"/>
    <col min="8194" max="8194" width="44.140625" style="315" customWidth="1"/>
    <col min="8195" max="8196" width="10.85546875" style="315" customWidth="1"/>
    <col min="8197" max="8197" width="39.7109375" style="315" customWidth="1"/>
    <col min="8198" max="8198" width="8.7109375" style="315" customWidth="1"/>
    <col min="8199" max="8199" width="15.42578125" style="315" customWidth="1"/>
    <col min="8200" max="8200" width="17.85546875" style="315" customWidth="1"/>
    <col min="8201" max="8204" width="18.5703125" style="315" bestFit="1" customWidth="1"/>
    <col min="8205" max="8206" width="12.85546875" style="315" bestFit="1" customWidth="1"/>
    <col min="8207" max="8207" width="16.28515625" style="315" bestFit="1" customWidth="1"/>
    <col min="8208" max="8213" width="10.42578125" style="315" bestFit="1" customWidth="1"/>
    <col min="8214" max="8214" width="13" style="315" customWidth="1"/>
    <col min="8215" max="8448" width="9.140625" style="315"/>
    <col min="8449" max="8449" width="6.5703125" style="315" customWidth="1"/>
    <col min="8450" max="8450" width="44.140625" style="315" customWidth="1"/>
    <col min="8451" max="8452" width="10.85546875" style="315" customWidth="1"/>
    <col min="8453" max="8453" width="39.7109375" style="315" customWidth="1"/>
    <col min="8454" max="8454" width="8.7109375" style="315" customWidth="1"/>
    <col min="8455" max="8455" width="15.42578125" style="315" customWidth="1"/>
    <col min="8456" max="8456" width="17.85546875" style="315" customWidth="1"/>
    <col min="8457" max="8460" width="18.5703125" style="315" bestFit="1" customWidth="1"/>
    <col min="8461" max="8462" width="12.85546875" style="315" bestFit="1" customWidth="1"/>
    <col min="8463" max="8463" width="16.28515625" style="315" bestFit="1" customWidth="1"/>
    <col min="8464" max="8469" width="10.42578125" style="315" bestFit="1" customWidth="1"/>
    <col min="8470" max="8470" width="13" style="315" customWidth="1"/>
    <col min="8471" max="8704" width="9.140625" style="315"/>
    <col min="8705" max="8705" width="6.5703125" style="315" customWidth="1"/>
    <col min="8706" max="8706" width="44.140625" style="315" customWidth="1"/>
    <col min="8707" max="8708" width="10.85546875" style="315" customWidth="1"/>
    <col min="8709" max="8709" width="39.7109375" style="315" customWidth="1"/>
    <col min="8710" max="8710" width="8.7109375" style="315" customWidth="1"/>
    <col min="8711" max="8711" width="15.42578125" style="315" customWidth="1"/>
    <col min="8712" max="8712" width="17.85546875" style="315" customWidth="1"/>
    <col min="8713" max="8716" width="18.5703125" style="315" bestFit="1" customWidth="1"/>
    <col min="8717" max="8718" width="12.85546875" style="315" bestFit="1" customWidth="1"/>
    <col min="8719" max="8719" width="16.28515625" style="315" bestFit="1" customWidth="1"/>
    <col min="8720" max="8725" width="10.42578125" style="315" bestFit="1" customWidth="1"/>
    <col min="8726" max="8726" width="13" style="315" customWidth="1"/>
    <col min="8727" max="8960" width="9.140625" style="315"/>
    <col min="8961" max="8961" width="6.5703125" style="315" customWidth="1"/>
    <col min="8962" max="8962" width="44.140625" style="315" customWidth="1"/>
    <col min="8963" max="8964" width="10.85546875" style="315" customWidth="1"/>
    <col min="8965" max="8965" width="39.7109375" style="315" customWidth="1"/>
    <col min="8966" max="8966" width="8.7109375" style="315" customWidth="1"/>
    <col min="8967" max="8967" width="15.42578125" style="315" customWidth="1"/>
    <col min="8968" max="8968" width="17.85546875" style="315" customWidth="1"/>
    <col min="8969" max="8972" width="18.5703125" style="315" bestFit="1" customWidth="1"/>
    <col min="8973" max="8974" width="12.85546875" style="315" bestFit="1" customWidth="1"/>
    <col min="8975" max="8975" width="16.28515625" style="315" bestFit="1" customWidth="1"/>
    <col min="8976" max="8981" width="10.42578125" style="315" bestFit="1" customWidth="1"/>
    <col min="8982" max="8982" width="13" style="315" customWidth="1"/>
    <col min="8983" max="9216" width="9.140625" style="315"/>
    <col min="9217" max="9217" width="6.5703125" style="315" customWidth="1"/>
    <col min="9218" max="9218" width="44.140625" style="315" customWidth="1"/>
    <col min="9219" max="9220" width="10.85546875" style="315" customWidth="1"/>
    <col min="9221" max="9221" width="39.7109375" style="315" customWidth="1"/>
    <col min="9222" max="9222" width="8.7109375" style="315" customWidth="1"/>
    <col min="9223" max="9223" width="15.42578125" style="315" customWidth="1"/>
    <col min="9224" max="9224" width="17.85546875" style="315" customWidth="1"/>
    <col min="9225" max="9228" width="18.5703125" style="315" bestFit="1" customWidth="1"/>
    <col min="9229" max="9230" width="12.85546875" style="315" bestFit="1" customWidth="1"/>
    <col min="9231" max="9231" width="16.28515625" style="315" bestFit="1" customWidth="1"/>
    <col min="9232" max="9237" width="10.42578125" style="315" bestFit="1" customWidth="1"/>
    <col min="9238" max="9238" width="13" style="315" customWidth="1"/>
    <col min="9239" max="9472" width="9.140625" style="315"/>
    <col min="9473" max="9473" width="6.5703125" style="315" customWidth="1"/>
    <col min="9474" max="9474" width="44.140625" style="315" customWidth="1"/>
    <col min="9475" max="9476" width="10.85546875" style="315" customWidth="1"/>
    <col min="9477" max="9477" width="39.7109375" style="315" customWidth="1"/>
    <col min="9478" max="9478" width="8.7109375" style="315" customWidth="1"/>
    <col min="9479" max="9479" width="15.42578125" style="315" customWidth="1"/>
    <col min="9480" max="9480" width="17.85546875" style="315" customWidth="1"/>
    <col min="9481" max="9484" width="18.5703125" style="315" bestFit="1" customWidth="1"/>
    <col min="9485" max="9486" width="12.85546875" style="315" bestFit="1" customWidth="1"/>
    <col min="9487" max="9487" width="16.28515625" style="315" bestFit="1" customWidth="1"/>
    <col min="9488" max="9493" width="10.42578125" style="315" bestFit="1" customWidth="1"/>
    <col min="9494" max="9494" width="13" style="315" customWidth="1"/>
    <col min="9495" max="9728" width="9.140625" style="315"/>
    <col min="9729" max="9729" width="6.5703125" style="315" customWidth="1"/>
    <col min="9730" max="9730" width="44.140625" style="315" customWidth="1"/>
    <col min="9731" max="9732" width="10.85546875" style="315" customWidth="1"/>
    <col min="9733" max="9733" width="39.7109375" style="315" customWidth="1"/>
    <col min="9734" max="9734" width="8.7109375" style="315" customWidth="1"/>
    <col min="9735" max="9735" width="15.42578125" style="315" customWidth="1"/>
    <col min="9736" max="9736" width="17.85546875" style="315" customWidth="1"/>
    <col min="9737" max="9740" width="18.5703125" style="315" bestFit="1" customWidth="1"/>
    <col min="9741" max="9742" width="12.85546875" style="315" bestFit="1" customWidth="1"/>
    <col min="9743" max="9743" width="16.28515625" style="315" bestFit="1" customWidth="1"/>
    <col min="9744" max="9749" width="10.42578125" style="315" bestFit="1" customWidth="1"/>
    <col min="9750" max="9750" width="13" style="315" customWidth="1"/>
    <col min="9751" max="9984" width="9.140625" style="315"/>
    <col min="9985" max="9985" width="6.5703125" style="315" customWidth="1"/>
    <col min="9986" max="9986" width="44.140625" style="315" customWidth="1"/>
    <col min="9987" max="9988" width="10.85546875" style="315" customWidth="1"/>
    <col min="9989" max="9989" width="39.7109375" style="315" customWidth="1"/>
    <col min="9990" max="9990" width="8.7109375" style="315" customWidth="1"/>
    <col min="9991" max="9991" width="15.42578125" style="315" customWidth="1"/>
    <col min="9992" max="9992" width="17.85546875" style="315" customWidth="1"/>
    <col min="9993" max="9996" width="18.5703125" style="315" bestFit="1" customWidth="1"/>
    <col min="9997" max="9998" width="12.85546875" style="315" bestFit="1" customWidth="1"/>
    <col min="9999" max="9999" width="16.28515625" style="315" bestFit="1" customWidth="1"/>
    <col min="10000" max="10005" width="10.42578125" style="315" bestFit="1" customWidth="1"/>
    <col min="10006" max="10006" width="13" style="315" customWidth="1"/>
    <col min="10007" max="10240" width="9.140625" style="315"/>
    <col min="10241" max="10241" width="6.5703125" style="315" customWidth="1"/>
    <col min="10242" max="10242" width="44.140625" style="315" customWidth="1"/>
    <col min="10243" max="10244" width="10.85546875" style="315" customWidth="1"/>
    <col min="10245" max="10245" width="39.7109375" style="315" customWidth="1"/>
    <col min="10246" max="10246" width="8.7109375" style="315" customWidth="1"/>
    <col min="10247" max="10247" width="15.42578125" style="315" customWidth="1"/>
    <col min="10248" max="10248" width="17.85546875" style="315" customWidth="1"/>
    <col min="10249" max="10252" width="18.5703125" style="315" bestFit="1" customWidth="1"/>
    <col min="10253" max="10254" width="12.85546875" style="315" bestFit="1" customWidth="1"/>
    <col min="10255" max="10255" width="16.28515625" style="315" bestFit="1" customWidth="1"/>
    <col min="10256" max="10261" width="10.42578125" style="315" bestFit="1" customWidth="1"/>
    <col min="10262" max="10262" width="13" style="315" customWidth="1"/>
    <col min="10263" max="10496" width="9.140625" style="315"/>
    <col min="10497" max="10497" width="6.5703125" style="315" customWidth="1"/>
    <col min="10498" max="10498" width="44.140625" style="315" customWidth="1"/>
    <col min="10499" max="10500" width="10.85546875" style="315" customWidth="1"/>
    <col min="10501" max="10501" width="39.7109375" style="315" customWidth="1"/>
    <col min="10502" max="10502" width="8.7109375" style="315" customWidth="1"/>
    <col min="10503" max="10503" width="15.42578125" style="315" customWidth="1"/>
    <col min="10504" max="10504" width="17.85546875" style="315" customWidth="1"/>
    <col min="10505" max="10508" width="18.5703125" style="315" bestFit="1" customWidth="1"/>
    <col min="10509" max="10510" width="12.85546875" style="315" bestFit="1" customWidth="1"/>
    <col min="10511" max="10511" width="16.28515625" style="315" bestFit="1" customWidth="1"/>
    <col min="10512" max="10517" width="10.42578125" style="315" bestFit="1" customWidth="1"/>
    <col min="10518" max="10518" width="13" style="315" customWidth="1"/>
    <col min="10519" max="10752" width="9.140625" style="315"/>
    <col min="10753" max="10753" width="6.5703125" style="315" customWidth="1"/>
    <col min="10754" max="10754" width="44.140625" style="315" customWidth="1"/>
    <col min="10755" max="10756" width="10.85546875" style="315" customWidth="1"/>
    <col min="10757" max="10757" width="39.7109375" style="315" customWidth="1"/>
    <col min="10758" max="10758" width="8.7109375" style="315" customWidth="1"/>
    <col min="10759" max="10759" width="15.42578125" style="315" customWidth="1"/>
    <col min="10760" max="10760" width="17.85546875" style="315" customWidth="1"/>
    <col min="10761" max="10764" width="18.5703125" style="315" bestFit="1" customWidth="1"/>
    <col min="10765" max="10766" width="12.85546875" style="315" bestFit="1" customWidth="1"/>
    <col min="10767" max="10767" width="16.28515625" style="315" bestFit="1" customWidth="1"/>
    <col min="10768" max="10773" width="10.42578125" style="315" bestFit="1" customWidth="1"/>
    <col min="10774" max="10774" width="13" style="315" customWidth="1"/>
    <col min="10775" max="11008" width="9.140625" style="315"/>
    <col min="11009" max="11009" width="6.5703125" style="315" customWidth="1"/>
    <col min="11010" max="11010" width="44.140625" style="315" customWidth="1"/>
    <col min="11011" max="11012" width="10.85546875" style="315" customWidth="1"/>
    <col min="11013" max="11013" width="39.7109375" style="315" customWidth="1"/>
    <col min="11014" max="11014" width="8.7109375" style="315" customWidth="1"/>
    <col min="11015" max="11015" width="15.42578125" style="315" customWidth="1"/>
    <col min="11016" max="11016" width="17.85546875" style="315" customWidth="1"/>
    <col min="11017" max="11020" width="18.5703125" style="315" bestFit="1" customWidth="1"/>
    <col min="11021" max="11022" width="12.85546875" style="315" bestFit="1" customWidth="1"/>
    <col min="11023" max="11023" width="16.28515625" style="315" bestFit="1" customWidth="1"/>
    <col min="11024" max="11029" width="10.42578125" style="315" bestFit="1" customWidth="1"/>
    <col min="11030" max="11030" width="13" style="315" customWidth="1"/>
    <col min="11031" max="11264" width="9.140625" style="315"/>
    <col min="11265" max="11265" width="6.5703125" style="315" customWidth="1"/>
    <col min="11266" max="11266" width="44.140625" style="315" customWidth="1"/>
    <col min="11267" max="11268" width="10.85546875" style="315" customWidth="1"/>
    <col min="11269" max="11269" width="39.7109375" style="315" customWidth="1"/>
    <col min="11270" max="11270" width="8.7109375" style="315" customWidth="1"/>
    <col min="11271" max="11271" width="15.42578125" style="315" customWidth="1"/>
    <col min="11272" max="11272" width="17.85546875" style="315" customWidth="1"/>
    <col min="11273" max="11276" width="18.5703125" style="315" bestFit="1" customWidth="1"/>
    <col min="11277" max="11278" width="12.85546875" style="315" bestFit="1" customWidth="1"/>
    <col min="11279" max="11279" width="16.28515625" style="315" bestFit="1" customWidth="1"/>
    <col min="11280" max="11285" width="10.42578125" style="315" bestFit="1" customWidth="1"/>
    <col min="11286" max="11286" width="13" style="315" customWidth="1"/>
    <col min="11287" max="11520" width="9.140625" style="315"/>
    <col min="11521" max="11521" width="6.5703125" style="315" customWidth="1"/>
    <col min="11522" max="11522" width="44.140625" style="315" customWidth="1"/>
    <col min="11523" max="11524" width="10.85546875" style="315" customWidth="1"/>
    <col min="11525" max="11525" width="39.7109375" style="315" customWidth="1"/>
    <col min="11526" max="11526" width="8.7109375" style="315" customWidth="1"/>
    <col min="11527" max="11527" width="15.42578125" style="315" customWidth="1"/>
    <col min="11528" max="11528" width="17.85546875" style="315" customWidth="1"/>
    <col min="11529" max="11532" width="18.5703125" style="315" bestFit="1" customWidth="1"/>
    <col min="11533" max="11534" width="12.85546875" style="315" bestFit="1" customWidth="1"/>
    <col min="11535" max="11535" width="16.28515625" style="315" bestFit="1" customWidth="1"/>
    <col min="11536" max="11541" width="10.42578125" style="315" bestFit="1" customWidth="1"/>
    <col min="11542" max="11542" width="13" style="315" customWidth="1"/>
    <col min="11543" max="11776" width="9.140625" style="315"/>
    <col min="11777" max="11777" width="6.5703125" style="315" customWidth="1"/>
    <col min="11778" max="11778" width="44.140625" style="315" customWidth="1"/>
    <col min="11779" max="11780" width="10.85546875" style="315" customWidth="1"/>
    <col min="11781" max="11781" width="39.7109375" style="315" customWidth="1"/>
    <col min="11782" max="11782" width="8.7109375" style="315" customWidth="1"/>
    <col min="11783" max="11783" width="15.42578125" style="315" customWidth="1"/>
    <col min="11784" max="11784" width="17.85546875" style="315" customWidth="1"/>
    <col min="11785" max="11788" width="18.5703125" style="315" bestFit="1" customWidth="1"/>
    <col min="11789" max="11790" width="12.85546875" style="315" bestFit="1" customWidth="1"/>
    <col min="11791" max="11791" width="16.28515625" style="315" bestFit="1" customWidth="1"/>
    <col min="11792" max="11797" width="10.42578125" style="315" bestFit="1" customWidth="1"/>
    <col min="11798" max="11798" width="13" style="315" customWidth="1"/>
    <col min="11799" max="12032" width="9.140625" style="315"/>
    <col min="12033" max="12033" width="6.5703125" style="315" customWidth="1"/>
    <col min="12034" max="12034" width="44.140625" style="315" customWidth="1"/>
    <col min="12035" max="12036" width="10.85546875" style="315" customWidth="1"/>
    <col min="12037" max="12037" width="39.7109375" style="315" customWidth="1"/>
    <col min="12038" max="12038" width="8.7109375" style="315" customWidth="1"/>
    <col min="12039" max="12039" width="15.42578125" style="315" customWidth="1"/>
    <col min="12040" max="12040" width="17.85546875" style="315" customWidth="1"/>
    <col min="12041" max="12044" width="18.5703125" style="315" bestFit="1" customWidth="1"/>
    <col min="12045" max="12046" width="12.85546875" style="315" bestFit="1" customWidth="1"/>
    <col min="12047" max="12047" width="16.28515625" style="315" bestFit="1" customWidth="1"/>
    <col min="12048" max="12053" width="10.42578125" style="315" bestFit="1" customWidth="1"/>
    <col min="12054" max="12054" width="13" style="315" customWidth="1"/>
    <col min="12055" max="12288" width="9.140625" style="315"/>
    <col min="12289" max="12289" width="6.5703125" style="315" customWidth="1"/>
    <col min="12290" max="12290" width="44.140625" style="315" customWidth="1"/>
    <col min="12291" max="12292" width="10.85546875" style="315" customWidth="1"/>
    <col min="12293" max="12293" width="39.7109375" style="315" customWidth="1"/>
    <col min="12294" max="12294" width="8.7109375" style="315" customWidth="1"/>
    <col min="12295" max="12295" width="15.42578125" style="315" customWidth="1"/>
    <col min="12296" max="12296" width="17.85546875" style="315" customWidth="1"/>
    <col min="12297" max="12300" width="18.5703125" style="315" bestFit="1" customWidth="1"/>
    <col min="12301" max="12302" width="12.85546875" style="315" bestFit="1" customWidth="1"/>
    <col min="12303" max="12303" width="16.28515625" style="315" bestFit="1" customWidth="1"/>
    <col min="12304" max="12309" width="10.42578125" style="315" bestFit="1" customWidth="1"/>
    <col min="12310" max="12310" width="13" style="315" customWidth="1"/>
    <col min="12311" max="12544" width="9.140625" style="315"/>
    <col min="12545" max="12545" width="6.5703125" style="315" customWidth="1"/>
    <col min="12546" max="12546" width="44.140625" style="315" customWidth="1"/>
    <col min="12547" max="12548" width="10.85546875" style="315" customWidth="1"/>
    <col min="12549" max="12549" width="39.7109375" style="315" customWidth="1"/>
    <col min="12550" max="12550" width="8.7109375" style="315" customWidth="1"/>
    <col min="12551" max="12551" width="15.42578125" style="315" customWidth="1"/>
    <col min="12552" max="12552" width="17.85546875" style="315" customWidth="1"/>
    <col min="12553" max="12556" width="18.5703125" style="315" bestFit="1" customWidth="1"/>
    <col min="12557" max="12558" width="12.85546875" style="315" bestFit="1" customWidth="1"/>
    <col min="12559" max="12559" width="16.28515625" style="315" bestFit="1" customWidth="1"/>
    <col min="12560" max="12565" width="10.42578125" style="315" bestFit="1" customWidth="1"/>
    <col min="12566" max="12566" width="13" style="315" customWidth="1"/>
    <col min="12567" max="12800" width="9.140625" style="315"/>
    <col min="12801" max="12801" width="6.5703125" style="315" customWidth="1"/>
    <col min="12802" max="12802" width="44.140625" style="315" customWidth="1"/>
    <col min="12803" max="12804" width="10.85546875" style="315" customWidth="1"/>
    <col min="12805" max="12805" width="39.7109375" style="315" customWidth="1"/>
    <col min="12806" max="12806" width="8.7109375" style="315" customWidth="1"/>
    <col min="12807" max="12807" width="15.42578125" style="315" customWidth="1"/>
    <col min="12808" max="12808" width="17.85546875" style="315" customWidth="1"/>
    <col min="12809" max="12812" width="18.5703125" style="315" bestFit="1" customWidth="1"/>
    <col min="12813" max="12814" width="12.85546875" style="315" bestFit="1" customWidth="1"/>
    <col min="12815" max="12815" width="16.28515625" style="315" bestFit="1" customWidth="1"/>
    <col min="12816" max="12821" width="10.42578125" style="315" bestFit="1" customWidth="1"/>
    <col min="12822" max="12822" width="13" style="315" customWidth="1"/>
    <col min="12823" max="13056" width="9.140625" style="315"/>
    <col min="13057" max="13057" width="6.5703125" style="315" customWidth="1"/>
    <col min="13058" max="13058" width="44.140625" style="315" customWidth="1"/>
    <col min="13059" max="13060" width="10.85546875" style="315" customWidth="1"/>
    <col min="13061" max="13061" width="39.7109375" style="315" customWidth="1"/>
    <col min="13062" max="13062" width="8.7109375" style="315" customWidth="1"/>
    <col min="13063" max="13063" width="15.42578125" style="315" customWidth="1"/>
    <col min="13064" max="13064" width="17.85546875" style="315" customWidth="1"/>
    <col min="13065" max="13068" width="18.5703125" style="315" bestFit="1" customWidth="1"/>
    <col min="13069" max="13070" width="12.85546875" style="315" bestFit="1" customWidth="1"/>
    <col min="13071" max="13071" width="16.28515625" style="315" bestFit="1" customWidth="1"/>
    <col min="13072" max="13077" width="10.42578125" style="315" bestFit="1" customWidth="1"/>
    <col min="13078" max="13078" width="13" style="315" customWidth="1"/>
    <col min="13079" max="13312" width="9.140625" style="315"/>
    <col min="13313" max="13313" width="6.5703125" style="315" customWidth="1"/>
    <col min="13314" max="13314" width="44.140625" style="315" customWidth="1"/>
    <col min="13315" max="13316" width="10.85546875" style="315" customWidth="1"/>
    <col min="13317" max="13317" width="39.7109375" style="315" customWidth="1"/>
    <col min="13318" max="13318" width="8.7109375" style="315" customWidth="1"/>
    <col min="13319" max="13319" width="15.42578125" style="315" customWidth="1"/>
    <col min="13320" max="13320" width="17.85546875" style="315" customWidth="1"/>
    <col min="13321" max="13324" width="18.5703125" style="315" bestFit="1" customWidth="1"/>
    <col min="13325" max="13326" width="12.85546875" style="315" bestFit="1" customWidth="1"/>
    <col min="13327" max="13327" width="16.28515625" style="315" bestFit="1" customWidth="1"/>
    <col min="13328" max="13333" width="10.42578125" style="315" bestFit="1" customWidth="1"/>
    <col min="13334" max="13334" width="13" style="315" customWidth="1"/>
    <col min="13335" max="13568" width="9.140625" style="315"/>
    <col min="13569" max="13569" width="6.5703125" style="315" customWidth="1"/>
    <col min="13570" max="13570" width="44.140625" style="315" customWidth="1"/>
    <col min="13571" max="13572" width="10.85546875" style="315" customWidth="1"/>
    <col min="13573" max="13573" width="39.7109375" style="315" customWidth="1"/>
    <col min="13574" max="13574" width="8.7109375" style="315" customWidth="1"/>
    <col min="13575" max="13575" width="15.42578125" style="315" customWidth="1"/>
    <col min="13576" max="13576" width="17.85546875" style="315" customWidth="1"/>
    <col min="13577" max="13580" width="18.5703125" style="315" bestFit="1" customWidth="1"/>
    <col min="13581" max="13582" width="12.85546875" style="315" bestFit="1" customWidth="1"/>
    <col min="13583" max="13583" width="16.28515625" style="315" bestFit="1" customWidth="1"/>
    <col min="13584" max="13589" width="10.42578125" style="315" bestFit="1" customWidth="1"/>
    <col min="13590" max="13590" width="13" style="315" customWidth="1"/>
    <col min="13591" max="13824" width="9.140625" style="315"/>
    <col min="13825" max="13825" width="6.5703125" style="315" customWidth="1"/>
    <col min="13826" max="13826" width="44.140625" style="315" customWidth="1"/>
    <col min="13827" max="13828" width="10.85546875" style="315" customWidth="1"/>
    <col min="13829" max="13829" width="39.7109375" style="315" customWidth="1"/>
    <col min="13830" max="13830" width="8.7109375" style="315" customWidth="1"/>
    <col min="13831" max="13831" width="15.42578125" style="315" customWidth="1"/>
    <col min="13832" max="13832" width="17.85546875" style="315" customWidth="1"/>
    <col min="13833" max="13836" width="18.5703125" style="315" bestFit="1" customWidth="1"/>
    <col min="13837" max="13838" width="12.85546875" style="315" bestFit="1" customWidth="1"/>
    <col min="13839" max="13839" width="16.28515625" style="315" bestFit="1" customWidth="1"/>
    <col min="13840" max="13845" width="10.42578125" style="315" bestFit="1" customWidth="1"/>
    <col min="13846" max="13846" width="13" style="315" customWidth="1"/>
    <col min="13847" max="14080" width="9.140625" style="315"/>
    <col min="14081" max="14081" width="6.5703125" style="315" customWidth="1"/>
    <col min="14082" max="14082" width="44.140625" style="315" customWidth="1"/>
    <col min="14083" max="14084" width="10.85546875" style="315" customWidth="1"/>
    <col min="14085" max="14085" width="39.7109375" style="315" customWidth="1"/>
    <col min="14086" max="14086" width="8.7109375" style="315" customWidth="1"/>
    <col min="14087" max="14087" width="15.42578125" style="315" customWidth="1"/>
    <col min="14088" max="14088" width="17.85546875" style="315" customWidth="1"/>
    <col min="14089" max="14092" width="18.5703125" style="315" bestFit="1" customWidth="1"/>
    <col min="14093" max="14094" width="12.85546875" style="315" bestFit="1" customWidth="1"/>
    <col min="14095" max="14095" width="16.28515625" style="315" bestFit="1" customWidth="1"/>
    <col min="14096" max="14101" width="10.42578125" style="315" bestFit="1" customWidth="1"/>
    <col min="14102" max="14102" width="13" style="315" customWidth="1"/>
    <col min="14103" max="14336" width="9.140625" style="315"/>
    <col min="14337" max="14337" width="6.5703125" style="315" customWidth="1"/>
    <col min="14338" max="14338" width="44.140625" style="315" customWidth="1"/>
    <col min="14339" max="14340" width="10.85546875" style="315" customWidth="1"/>
    <col min="14341" max="14341" width="39.7109375" style="315" customWidth="1"/>
    <col min="14342" max="14342" width="8.7109375" style="315" customWidth="1"/>
    <col min="14343" max="14343" width="15.42578125" style="315" customWidth="1"/>
    <col min="14344" max="14344" width="17.85546875" style="315" customWidth="1"/>
    <col min="14345" max="14348" width="18.5703125" style="315" bestFit="1" customWidth="1"/>
    <col min="14349" max="14350" width="12.85546875" style="315" bestFit="1" customWidth="1"/>
    <col min="14351" max="14351" width="16.28515625" style="315" bestFit="1" customWidth="1"/>
    <col min="14352" max="14357" width="10.42578125" style="315" bestFit="1" customWidth="1"/>
    <col min="14358" max="14358" width="13" style="315" customWidth="1"/>
    <col min="14359" max="14592" width="9.140625" style="315"/>
    <col min="14593" max="14593" width="6.5703125" style="315" customWidth="1"/>
    <col min="14594" max="14594" width="44.140625" style="315" customWidth="1"/>
    <col min="14595" max="14596" width="10.85546875" style="315" customWidth="1"/>
    <col min="14597" max="14597" width="39.7109375" style="315" customWidth="1"/>
    <col min="14598" max="14598" width="8.7109375" style="315" customWidth="1"/>
    <col min="14599" max="14599" width="15.42578125" style="315" customWidth="1"/>
    <col min="14600" max="14600" width="17.85546875" style="315" customWidth="1"/>
    <col min="14601" max="14604" width="18.5703125" style="315" bestFit="1" customWidth="1"/>
    <col min="14605" max="14606" width="12.85546875" style="315" bestFit="1" customWidth="1"/>
    <col min="14607" max="14607" width="16.28515625" style="315" bestFit="1" customWidth="1"/>
    <col min="14608" max="14613" width="10.42578125" style="315" bestFit="1" customWidth="1"/>
    <col min="14614" max="14614" width="13" style="315" customWidth="1"/>
    <col min="14615" max="14848" width="9.140625" style="315"/>
    <col min="14849" max="14849" width="6.5703125" style="315" customWidth="1"/>
    <col min="14850" max="14850" width="44.140625" style="315" customWidth="1"/>
    <col min="14851" max="14852" width="10.85546875" style="315" customWidth="1"/>
    <col min="14853" max="14853" width="39.7109375" style="315" customWidth="1"/>
    <col min="14854" max="14854" width="8.7109375" style="315" customWidth="1"/>
    <col min="14855" max="14855" width="15.42578125" style="315" customWidth="1"/>
    <col min="14856" max="14856" width="17.85546875" style="315" customWidth="1"/>
    <col min="14857" max="14860" width="18.5703125" style="315" bestFit="1" customWidth="1"/>
    <col min="14861" max="14862" width="12.85546875" style="315" bestFit="1" customWidth="1"/>
    <col min="14863" max="14863" width="16.28515625" style="315" bestFit="1" customWidth="1"/>
    <col min="14864" max="14869" width="10.42578125" style="315" bestFit="1" customWidth="1"/>
    <col min="14870" max="14870" width="13" style="315" customWidth="1"/>
    <col min="14871" max="15104" width="9.140625" style="315"/>
    <col min="15105" max="15105" width="6.5703125" style="315" customWidth="1"/>
    <col min="15106" max="15106" width="44.140625" style="315" customWidth="1"/>
    <col min="15107" max="15108" width="10.85546875" style="315" customWidth="1"/>
    <col min="15109" max="15109" width="39.7109375" style="315" customWidth="1"/>
    <col min="15110" max="15110" width="8.7109375" style="315" customWidth="1"/>
    <col min="15111" max="15111" width="15.42578125" style="315" customWidth="1"/>
    <col min="15112" max="15112" width="17.85546875" style="315" customWidth="1"/>
    <col min="15113" max="15116" width="18.5703125" style="315" bestFit="1" customWidth="1"/>
    <col min="15117" max="15118" width="12.85546875" style="315" bestFit="1" customWidth="1"/>
    <col min="15119" max="15119" width="16.28515625" style="315" bestFit="1" customWidth="1"/>
    <col min="15120" max="15125" width="10.42578125" style="315" bestFit="1" customWidth="1"/>
    <col min="15126" max="15126" width="13" style="315" customWidth="1"/>
    <col min="15127" max="15360" width="9.140625" style="315"/>
    <col min="15361" max="15361" width="6.5703125" style="315" customWidth="1"/>
    <col min="15362" max="15362" width="44.140625" style="315" customWidth="1"/>
    <col min="15363" max="15364" width="10.85546875" style="315" customWidth="1"/>
    <col min="15365" max="15365" width="39.7109375" style="315" customWidth="1"/>
    <col min="15366" max="15366" width="8.7109375" style="315" customWidth="1"/>
    <col min="15367" max="15367" width="15.42578125" style="315" customWidth="1"/>
    <col min="15368" max="15368" width="17.85546875" style="315" customWidth="1"/>
    <col min="15369" max="15372" width="18.5703125" style="315" bestFit="1" customWidth="1"/>
    <col min="15373" max="15374" width="12.85546875" style="315" bestFit="1" customWidth="1"/>
    <col min="15375" max="15375" width="16.28515625" style="315" bestFit="1" customWidth="1"/>
    <col min="15376" max="15381" width="10.42578125" style="315" bestFit="1" customWidth="1"/>
    <col min="15382" max="15382" width="13" style="315" customWidth="1"/>
    <col min="15383" max="15616" width="9.140625" style="315"/>
    <col min="15617" max="15617" width="6.5703125" style="315" customWidth="1"/>
    <col min="15618" max="15618" width="44.140625" style="315" customWidth="1"/>
    <col min="15619" max="15620" width="10.85546875" style="315" customWidth="1"/>
    <col min="15621" max="15621" width="39.7109375" style="315" customWidth="1"/>
    <col min="15622" max="15622" width="8.7109375" style="315" customWidth="1"/>
    <col min="15623" max="15623" width="15.42578125" style="315" customWidth="1"/>
    <col min="15624" max="15624" width="17.85546875" style="315" customWidth="1"/>
    <col min="15625" max="15628" width="18.5703125" style="315" bestFit="1" customWidth="1"/>
    <col min="15629" max="15630" width="12.85546875" style="315" bestFit="1" customWidth="1"/>
    <col min="15631" max="15631" width="16.28515625" style="315" bestFit="1" customWidth="1"/>
    <col min="15632" max="15637" width="10.42578125" style="315" bestFit="1" customWidth="1"/>
    <col min="15638" max="15638" width="13" style="315" customWidth="1"/>
    <col min="15639" max="15872" width="9.140625" style="315"/>
    <col min="15873" max="15873" width="6.5703125" style="315" customWidth="1"/>
    <col min="15874" max="15874" width="44.140625" style="315" customWidth="1"/>
    <col min="15875" max="15876" width="10.85546875" style="315" customWidth="1"/>
    <col min="15877" max="15877" width="39.7109375" style="315" customWidth="1"/>
    <col min="15878" max="15878" width="8.7109375" style="315" customWidth="1"/>
    <col min="15879" max="15879" width="15.42578125" style="315" customWidth="1"/>
    <col min="15880" max="15880" width="17.85546875" style="315" customWidth="1"/>
    <col min="15881" max="15884" width="18.5703125" style="315" bestFit="1" customWidth="1"/>
    <col min="15885" max="15886" width="12.85546875" style="315" bestFit="1" customWidth="1"/>
    <col min="15887" max="15887" width="16.28515625" style="315" bestFit="1" customWidth="1"/>
    <col min="15888" max="15893" width="10.42578125" style="315" bestFit="1" customWidth="1"/>
    <col min="15894" max="15894" width="13" style="315" customWidth="1"/>
    <col min="15895" max="16128" width="9.140625" style="315"/>
    <col min="16129" max="16129" width="6.5703125" style="315" customWidth="1"/>
    <col min="16130" max="16130" width="44.140625" style="315" customWidth="1"/>
    <col min="16131" max="16132" width="10.85546875" style="315" customWidth="1"/>
    <col min="16133" max="16133" width="39.7109375" style="315" customWidth="1"/>
    <col min="16134" max="16134" width="8.7109375" style="315" customWidth="1"/>
    <col min="16135" max="16135" width="15.42578125" style="315" customWidth="1"/>
    <col min="16136" max="16136" width="17.85546875" style="315" customWidth="1"/>
    <col min="16137" max="16140" width="18.5703125" style="315" bestFit="1" customWidth="1"/>
    <col min="16141" max="16142" width="12.85546875" style="315" bestFit="1" customWidth="1"/>
    <col min="16143" max="16143" width="16.28515625" style="315" bestFit="1" customWidth="1"/>
    <col min="16144" max="16149" width="10.42578125" style="315" bestFit="1" customWidth="1"/>
    <col min="16150" max="16150" width="13" style="315" customWidth="1"/>
    <col min="16151" max="16384" width="9.140625" style="315"/>
  </cols>
  <sheetData>
    <row r="1" spans="1:6">
      <c r="A1" s="312"/>
      <c r="B1" s="312"/>
      <c r="C1" s="313"/>
      <c r="D1" s="216" t="s">
        <v>2662</v>
      </c>
      <c r="E1" s="312"/>
      <c r="F1" s="314"/>
    </row>
    <row r="2" spans="1:6">
      <c r="D2" s="216" t="s">
        <v>2652</v>
      </c>
    </row>
    <row r="3" spans="1:6" ht="44.25" customHeight="1">
      <c r="A3" s="421" t="s">
        <v>2746</v>
      </c>
      <c r="B3" s="421"/>
      <c r="C3" s="421"/>
      <c r="D3" s="421"/>
      <c r="E3" s="316"/>
    </row>
    <row r="5" spans="1:6" ht="18.75" customHeight="1">
      <c r="A5" s="317" t="s">
        <v>1128</v>
      </c>
      <c r="B5" s="318" t="s">
        <v>2553</v>
      </c>
      <c r="C5" s="318" t="s">
        <v>511</v>
      </c>
      <c r="D5" s="318" t="s">
        <v>512</v>
      </c>
    </row>
    <row r="6" spans="1:6">
      <c r="A6" s="225">
        <v>1</v>
      </c>
      <c r="B6" s="245" t="s">
        <v>2493</v>
      </c>
      <c r="C6" s="235">
        <v>25358.5</v>
      </c>
      <c r="D6" s="221">
        <v>27345</v>
      </c>
    </row>
    <row r="7" spans="1:6">
      <c r="A7" s="225">
        <v>2</v>
      </c>
      <c r="B7" s="245" t="s">
        <v>2558</v>
      </c>
      <c r="C7" s="235">
        <v>931.7</v>
      </c>
      <c r="D7" s="221">
        <v>950.8</v>
      </c>
    </row>
    <row r="8" spans="1:6">
      <c r="A8" s="225">
        <v>3</v>
      </c>
      <c r="B8" s="245" t="s">
        <v>2495</v>
      </c>
      <c r="C8" s="235">
        <v>3078.8</v>
      </c>
      <c r="D8" s="221">
        <v>3438.1</v>
      </c>
    </row>
    <row r="9" spans="1:6">
      <c r="A9" s="225">
        <v>4</v>
      </c>
      <c r="B9" s="245" t="s">
        <v>2559</v>
      </c>
      <c r="C9" s="235">
        <v>444</v>
      </c>
      <c r="D9" s="221">
        <v>464</v>
      </c>
    </row>
    <row r="10" spans="1:6">
      <c r="A10" s="225">
        <v>5</v>
      </c>
      <c r="B10" s="245" t="s">
        <v>2497</v>
      </c>
      <c r="C10" s="235">
        <v>917.1</v>
      </c>
      <c r="D10" s="221">
        <v>966</v>
      </c>
    </row>
    <row r="11" spans="1:6">
      <c r="A11" s="225">
        <v>6</v>
      </c>
      <c r="B11" s="245" t="s">
        <v>2560</v>
      </c>
      <c r="C11" s="235">
        <v>1332</v>
      </c>
      <c r="D11" s="221">
        <v>1399.6</v>
      </c>
    </row>
    <row r="12" spans="1:6">
      <c r="A12" s="225">
        <v>7</v>
      </c>
      <c r="B12" s="245" t="s">
        <v>2561</v>
      </c>
      <c r="C12" s="235">
        <v>465.8</v>
      </c>
      <c r="D12" s="221">
        <v>486.8</v>
      </c>
    </row>
    <row r="13" spans="1:6">
      <c r="A13" s="225">
        <v>8</v>
      </c>
      <c r="B13" s="245" t="s">
        <v>2562</v>
      </c>
      <c r="C13" s="235">
        <v>1368.4</v>
      </c>
      <c r="D13" s="221">
        <v>1422.4</v>
      </c>
    </row>
    <row r="14" spans="1:6">
      <c r="A14" s="225">
        <v>9</v>
      </c>
      <c r="B14" s="245" t="s">
        <v>2501</v>
      </c>
      <c r="C14" s="235">
        <v>2161.6999999999998</v>
      </c>
      <c r="D14" s="221">
        <v>2327.6</v>
      </c>
    </row>
    <row r="15" spans="1:6">
      <c r="A15" s="225">
        <v>10</v>
      </c>
      <c r="B15" s="245" t="s">
        <v>2502</v>
      </c>
      <c r="C15" s="235">
        <v>1885.1</v>
      </c>
      <c r="D15" s="221">
        <v>2023.3</v>
      </c>
    </row>
    <row r="16" spans="1:6">
      <c r="A16" s="225">
        <v>11</v>
      </c>
      <c r="B16" s="245" t="s">
        <v>2503</v>
      </c>
      <c r="C16" s="235">
        <v>2605.6999999999998</v>
      </c>
      <c r="D16" s="221">
        <v>2783.9</v>
      </c>
    </row>
    <row r="17" spans="1:4">
      <c r="A17" s="225">
        <v>12</v>
      </c>
      <c r="B17" s="245" t="s">
        <v>2563</v>
      </c>
      <c r="C17" s="235">
        <v>2664</v>
      </c>
      <c r="D17" s="221">
        <v>2761.1</v>
      </c>
    </row>
    <row r="18" spans="1:4">
      <c r="A18" s="225">
        <v>13</v>
      </c>
      <c r="B18" s="245" t="s">
        <v>2564</v>
      </c>
      <c r="C18" s="235">
        <v>5357</v>
      </c>
      <c r="D18" s="221">
        <v>6959.9</v>
      </c>
    </row>
    <row r="19" spans="1:4">
      <c r="A19" s="225">
        <v>14</v>
      </c>
      <c r="B19" s="245" t="s">
        <v>2565</v>
      </c>
      <c r="C19" s="235">
        <v>1441.2</v>
      </c>
      <c r="D19" s="221">
        <v>1498.5</v>
      </c>
    </row>
    <row r="20" spans="1:4">
      <c r="A20" s="225">
        <v>15</v>
      </c>
      <c r="B20" s="245" t="s">
        <v>2566</v>
      </c>
      <c r="C20" s="235">
        <v>509.5</v>
      </c>
      <c r="D20" s="221">
        <v>532.4</v>
      </c>
    </row>
    <row r="21" spans="1:4">
      <c r="A21" s="225">
        <v>16</v>
      </c>
      <c r="B21" s="245" t="s">
        <v>2567</v>
      </c>
      <c r="C21" s="235">
        <v>538.6</v>
      </c>
      <c r="D21" s="221">
        <v>555.29999999999995</v>
      </c>
    </row>
    <row r="22" spans="1:4">
      <c r="A22" s="225">
        <v>17</v>
      </c>
      <c r="B22" s="245" t="s">
        <v>2568</v>
      </c>
      <c r="C22" s="235">
        <v>1470.3</v>
      </c>
      <c r="D22" s="221">
        <v>1536.5</v>
      </c>
    </row>
    <row r="23" spans="1:4">
      <c r="A23" s="225">
        <v>18</v>
      </c>
      <c r="B23" s="245" t="s">
        <v>2569</v>
      </c>
      <c r="C23" s="235">
        <v>931.7</v>
      </c>
      <c r="D23" s="221">
        <v>950.8</v>
      </c>
    </row>
    <row r="24" spans="1:4">
      <c r="A24" s="225">
        <v>19</v>
      </c>
      <c r="B24" s="245" t="s">
        <v>2570</v>
      </c>
      <c r="C24" s="235">
        <v>276.60000000000002</v>
      </c>
      <c r="D24" s="221">
        <v>296.60000000000002</v>
      </c>
    </row>
    <row r="25" spans="1:4">
      <c r="A25" s="225">
        <v>20</v>
      </c>
      <c r="B25" s="245" t="s">
        <v>2571</v>
      </c>
      <c r="C25" s="235">
        <v>633.20000000000005</v>
      </c>
      <c r="D25" s="221">
        <v>654.20000000000005</v>
      </c>
    </row>
    <row r="26" spans="1:4">
      <c r="A26" s="225">
        <v>21</v>
      </c>
      <c r="B26" s="245" t="s">
        <v>2572</v>
      </c>
      <c r="C26" s="235">
        <v>727.9</v>
      </c>
      <c r="D26" s="221">
        <v>791.1</v>
      </c>
    </row>
    <row r="27" spans="1:4">
      <c r="A27" s="225">
        <v>22</v>
      </c>
      <c r="B27" s="245" t="s">
        <v>2573</v>
      </c>
      <c r="C27" s="235">
        <v>509.5</v>
      </c>
      <c r="D27" s="221">
        <v>555.29999999999995</v>
      </c>
    </row>
    <row r="28" spans="1:4">
      <c r="A28" s="225">
        <v>23</v>
      </c>
      <c r="B28" s="245" t="s">
        <v>2574</v>
      </c>
      <c r="C28" s="235">
        <v>1266.5</v>
      </c>
      <c r="D28" s="221">
        <v>1323.5</v>
      </c>
    </row>
    <row r="29" spans="1:4">
      <c r="A29" s="225">
        <v>24</v>
      </c>
      <c r="B29" s="245" t="s">
        <v>2575</v>
      </c>
      <c r="C29" s="235">
        <v>989.9</v>
      </c>
      <c r="D29" s="221">
        <v>1034.5</v>
      </c>
    </row>
    <row r="30" spans="1:4">
      <c r="A30" s="225">
        <v>25</v>
      </c>
      <c r="B30" s="245" t="s">
        <v>2576</v>
      </c>
      <c r="C30" s="235">
        <v>767.1</v>
      </c>
      <c r="D30" s="221">
        <v>817.4</v>
      </c>
    </row>
    <row r="31" spans="1:4">
      <c r="A31" s="225">
        <v>26</v>
      </c>
      <c r="B31" s="245" t="s">
        <v>2577</v>
      </c>
      <c r="C31" s="235">
        <v>1397.5</v>
      </c>
      <c r="D31" s="221">
        <v>1498.5</v>
      </c>
    </row>
    <row r="32" spans="1:4">
      <c r="A32" s="225">
        <v>27</v>
      </c>
      <c r="B32" s="245" t="s">
        <v>2578</v>
      </c>
      <c r="C32" s="235">
        <v>1150</v>
      </c>
      <c r="D32" s="221">
        <v>1262.7</v>
      </c>
    </row>
    <row r="33" spans="1:4">
      <c r="A33" s="225">
        <v>28</v>
      </c>
      <c r="B33" s="245" t="s">
        <v>2579</v>
      </c>
      <c r="C33" s="235">
        <v>873.4</v>
      </c>
      <c r="D33" s="221">
        <v>889.9</v>
      </c>
    </row>
    <row r="34" spans="1:4">
      <c r="A34" s="225">
        <v>29</v>
      </c>
      <c r="B34" s="245" t="s">
        <v>2580</v>
      </c>
      <c r="C34" s="235">
        <v>596.79999999999995</v>
      </c>
      <c r="D34" s="221">
        <v>631.29999999999995</v>
      </c>
    </row>
    <row r="35" spans="1:4">
      <c r="A35" s="225">
        <v>30</v>
      </c>
      <c r="B35" s="245" t="s">
        <v>2581</v>
      </c>
      <c r="C35" s="235">
        <v>553.20000000000005</v>
      </c>
      <c r="D35" s="221">
        <v>585.70000000000005</v>
      </c>
    </row>
    <row r="36" spans="1:4">
      <c r="A36" s="225">
        <v>31</v>
      </c>
      <c r="B36" s="245" t="s">
        <v>2582</v>
      </c>
      <c r="C36" s="235">
        <v>735.1</v>
      </c>
      <c r="D36" s="221">
        <v>768.2</v>
      </c>
    </row>
    <row r="37" spans="1:4">
      <c r="A37" s="225">
        <v>32</v>
      </c>
      <c r="B37" s="245" t="s">
        <v>2583</v>
      </c>
      <c r="C37" s="235">
        <v>2132.6</v>
      </c>
      <c r="D37" s="221">
        <v>2289.5</v>
      </c>
    </row>
    <row r="38" spans="1:4">
      <c r="A38" s="225">
        <v>33</v>
      </c>
      <c r="B38" s="245" t="s">
        <v>2584</v>
      </c>
      <c r="C38" s="235">
        <v>611.4</v>
      </c>
      <c r="D38" s="221">
        <v>646.5</v>
      </c>
    </row>
    <row r="39" spans="1:4">
      <c r="A39" s="225">
        <v>34</v>
      </c>
      <c r="B39" s="245" t="s">
        <v>2585</v>
      </c>
      <c r="C39" s="235">
        <v>465.8</v>
      </c>
      <c r="D39" s="221">
        <v>464</v>
      </c>
    </row>
    <row r="40" spans="1:4">
      <c r="A40" s="225">
        <v>35</v>
      </c>
      <c r="B40" s="245" t="s">
        <v>2586</v>
      </c>
      <c r="C40" s="235">
        <v>458.5</v>
      </c>
      <c r="D40" s="221">
        <v>494.4</v>
      </c>
    </row>
    <row r="41" spans="1:4">
      <c r="A41" s="225">
        <v>36</v>
      </c>
      <c r="B41" s="245" t="s">
        <v>2587</v>
      </c>
      <c r="C41" s="235">
        <v>174.7</v>
      </c>
      <c r="D41" s="221">
        <v>182.6</v>
      </c>
    </row>
    <row r="42" spans="1:4">
      <c r="A42" s="225">
        <v>37</v>
      </c>
      <c r="B42" s="245" t="s">
        <v>2588</v>
      </c>
      <c r="C42" s="235">
        <v>480.4</v>
      </c>
      <c r="D42" s="221">
        <v>509.6</v>
      </c>
    </row>
    <row r="43" spans="1:4">
      <c r="A43" s="225">
        <v>38</v>
      </c>
      <c r="B43" s="245" t="s">
        <v>2589</v>
      </c>
      <c r="C43" s="235">
        <v>429.4</v>
      </c>
      <c r="D43" s="221">
        <v>433.6</v>
      </c>
    </row>
    <row r="44" spans="1:4">
      <c r="A44" s="225">
        <v>39</v>
      </c>
      <c r="B44" s="245" t="s">
        <v>2590</v>
      </c>
      <c r="C44" s="235">
        <v>349.4</v>
      </c>
      <c r="D44" s="221">
        <v>373</v>
      </c>
    </row>
    <row r="45" spans="1:4">
      <c r="A45" s="225">
        <v>40</v>
      </c>
      <c r="B45" s="245" t="s">
        <v>2591</v>
      </c>
      <c r="C45" s="235">
        <v>1550.3</v>
      </c>
      <c r="D45" s="221">
        <v>1673.4</v>
      </c>
    </row>
    <row r="46" spans="1:4">
      <c r="A46" s="225">
        <v>41</v>
      </c>
      <c r="B46" s="245" t="s">
        <v>1115</v>
      </c>
      <c r="C46" s="235">
        <v>269.3</v>
      </c>
      <c r="D46" s="221">
        <v>304.3</v>
      </c>
    </row>
    <row r="47" spans="1:4">
      <c r="A47" s="225">
        <v>42</v>
      </c>
      <c r="B47" s="245" t="s">
        <v>2539</v>
      </c>
      <c r="C47" s="235">
        <v>1106.3</v>
      </c>
      <c r="D47" s="221">
        <v>1163.8</v>
      </c>
    </row>
    <row r="48" spans="1:4">
      <c r="A48" s="225">
        <v>43</v>
      </c>
      <c r="B48" s="245" t="s">
        <v>2592</v>
      </c>
      <c r="C48" s="235">
        <v>455.7</v>
      </c>
      <c r="D48" s="221">
        <v>507.9</v>
      </c>
    </row>
    <row r="49" spans="1:4">
      <c r="A49" s="225">
        <v>44</v>
      </c>
      <c r="B49" s="245" t="s">
        <v>2593</v>
      </c>
      <c r="C49" s="235">
        <v>379.8</v>
      </c>
      <c r="D49" s="221">
        <v>396.8</v>
      </c>
    </row>
    <row r="50" spans="1:4">
      <c r="A50" s="225">
        <v>45</v>
      </c>
      <c r="B50" s="245" t="s">
        <v>2594</v>
      </c>
      <c r="C50" s="235">
        <v>508.9</v>
      </c>
      <c r="D50" s="221">
        <v>531.70000000000005</v>
      </c>
    </row>
    <row r="51" spans="1:4">
      <c r="A51" s="225">
        <v>46</v>
      </c>
      <c r="B51" s="245" t="s">
        <v>2595</v>
      </c>
      <c r="C51" s="235">
        <v>1040.8</v>
      </c>
      <c r="D51" s="221">
        <v>1087.7</v>
      </c>
    </row>
    <row r="52" spans="1:4">
      <c r="A52" s="225">
        <v>47</v>
      </c>
      <c r="B52" s="245" t="s">
        <v>2596</v>
      </c>
      <c r="C52" s="235">
        <v>232.9</v>
      </c>
      <c r="D52" s="221">
        <v>251</v>
      </c>
    </row>
    <row r="53" spans="1:4">
      <c r="A53" s="225">
        <v>48</v>
      </c>
      <c r="B53" s="245" t="s">
        <v>2597</v>
      </c>
      <c r="C53" s="235">
        <v>844.3</v>
      </c>
      <c r="D53" s="221">
        <v>889.9</v>
      </c>
    </row>
    <row r="54" spans="1:4" s="321" customFormat="1">
      <c r="A54" s="238"/>
      <c r="B54" s="257" t="s">
        <v>860</v>
      </c>
      <c r="C54" s="258">
        <v>75428.299999999959</v>
      </c>
      <c r="D54" s="253">
        <v>81710.599999999991</v>
      </c>
    </row>
  </sheetData>
  <mergeCells count="1">
    <mergeCell ref="A3:D3"/>
  </mergeCells>
  <pageMargins left="0.70866141732283472" right="0.56000000000000005" top="0.34" bottom="0.31" header="0.31496062992125984" footer="0.31496062992125984"/>
  <pageSetup paperSize="9" firstPageNumber="94" orientation="portrait" useFirstPageNumber="1" r:id="rId1"/>
  <drawing r:id="rId2"/>
</worksheet>
</file>

<file path=xl/worksheets/sheet62.xml><?xml version="1.0" encoding="utf-8"?>
<worksheet xmlns="http://schemas.openxmlformats.org/spreadsheetml/2006/main" xmlns:r="http://schemas.openxmlformats.org/officeDocument/2006/relationships">
  <dimension ref="A1:F55"/>
  <sheetViews>
    <sheetView topLeftCell="A16" zoomScaleNormal="100" workbookViewId="0">
      <selection activeCell="B15" sqref="B15"/>
    </sheetView>
  </sheetViews>
  <sheetFormatPr defaultRowHeight="12.75"/>
  <cols>
    <col min="1" max="1" width="6.5703125" style="303" customWidth="1"/>
    <col min="2" max="2" width="44.140625" style="303" customWidth="1"/>
    <col min="3" max="3" width="17.42578125" style="303" customWidth="1"/>
    <col min="4" max="4" width="19.7109375" style="303" customWidth="1"/>
    <col min="5" max="5" width="5" style="303" customWidth="1"/>
    <col min="6" max="6" width="8.7109375" style="303" customWidth="1"/>
    <col min="7" max="7" width="15.42578125" style="303" customWidth="1"/>
    <col min="8" max="8" width="17.85546875" style="303" customWidth="1"/>
    <col min="9" max="12" width="18.5703125" style="303" bestFit="1" customWidth="1"/>
    <col min="13" max="14" width="12.85546875" style="303" bestFit="1" customWidth="1"/>
    <col min="15" max="15" width="16.28515625" style="303" bestFit="1" customWidth="1"/>
    <col min="16" max="21" width="10.42578125" style="303" bestFit="1" customWidth="1"/>
    <col min="22" max="22" width="13" style="303" customWidth="1"/>
    <col min="23" max="256" width="9.140625" style="303"/>
    <col min="257" max="257" width="6.5703125" style="303" customWidth="1"/>
    <col min="258" max="258" width="44.140625" style="303" customWidth="1"/>
    <col min="259" max="259" width="12.5703125" style="303" customWidth="1"/>
    <col min="260" max="260" width="13.5703125" style="303" customWidth="1"/>
    <col min="261" max="261" width="39.7109375" style="303" customWidth="1"/>
    <col min="262" max="262" width="8.7109375" style="303" customWidth="1"/>
    <col min="263" max="263" width="15.42578125" style="303" customWidth="1"/>
    <col min="264" max="264" width="17.85546875" style="303" customWidth="1"/>
    <col min="265" max="268" width="18.5703125" style="303" bestFit="1" customWidth="1"/>
    <col min="269" max="270" width="12.85546875" style="303" bestFit="1" customWidth="1"/>
    <col min="271" max="271" width="16.28515625" style="303" bestFit="1" customWidth="1"/>
    <col min="272" max="277" width="10.42578125" style="303" bestFit="1" customWidth="1"/>
    <col min="278" max="278" width="13" style="303" customWidth="1"/>
    <col min="279" max="512" width="9.140625" style="303"/>
    <col min="513" max="513" width="6.5703125" style="303" customWidth="1"/>
    <col min="514" max="514" width="44.140625" style="303" customWidth="1"/>
    <col min="515" max="515" width="12.5703125" style="303" customWidth="1"/>
    <col min="516" max="516" width="13.5703125" style="303" customWidth="1"/>
    <col min="517" max="517" width="39.7109375" style="303" customWidth="1"/>
    <col min="518" max="518" width="8.7109375" style="303" customWidth="1"/>
    <col min="519" max="519" width="15.42578125" style="303" customWidth="1"/>
    <col min="520" max="520" width="17.85546875" style="303" customWidth="1"/>
    <col min="521" max="524" width="18.5703125" style="303" bestFit="1" customWidth="1"/>
    <col min="525" max="526" width="12.85546875" style="303" bestFit="1" customWidth="1"/>
    <col min="527" max="527" width="16.28515625" style="303" bestFit="1" customWidth="1"/>
    <col min="528" max="533" width="10.42578125" style="303" bestFit="1" customWidth="1"/>
    <col min="534" max="534" width="13" style="303" customWidth="1"/>
    <col min="535" max="768" width="9.140625" style="303"/>
    <col min="769" max="769" width="6.5703125" style="303" customWidth="1"/>
    <col min="770" max="770" width="44.140625" style="303" customWidth="1"/>
    <col min="771" max="771" width="12.5703125" style="303" customWidth="1"/>
    <col min="772" max="772" width="13.5703125" style="303" customWidth="1"/>
    <col min="773" max="773" width="39.7109375" style="303" customWidth="1"/>
    <col min="774" max="774" width="8.7109375" style="303" customWidth="1"/>
    <col min="775" max="775" width="15.42578125" style="303" customWidth="1"/>
    <col min="776" max="776" width="17.85546875" style="303" customWidth="1"/>
    <col min="777" max="780" width="18.5703125" style="303" bestFit="1" customWidth="1"/>
    <col min="781" max="782" width="12.85546875" style="303" bestFit="1" customWidth="1"/>
    <col min="783" max="783" width="16.28515625" style="303" bestFit="1" customWidth="1"/>
    <col min="784" max="789" width="10.42578125" style="303" bestFit="1" customWidth="1"/>
    <col min="790" max="790" width="13" style="303" customWidth="1"/>
    <col min="791" max="1024" width="9.140625" style="303"/>
    <col min="1025" max="1025" width="6.5703125" style="303" customWidth="1"/>
    <col min="1026" max="1026" width="44.140625" style="303" customWidth="1"/>
    <col min="1027" max="1027" width="12.5703125" style="303" customWidth="1"/>
    <col min="1028" max="1028" width="13.5703125" style="303" customWidth="1"/>
    <col min="1029" max="1029" width="39.7109375" style="303" customWidth="1"/>
    <col min="1030" max="1030" width="8.7109375" style="303" customWidth="1"/>
    <col min="1031" max="1031" width="15.42578125" style="303" customWidth="1"/>
    <col min="1032" max="1032" width="17.85546875" style="303" customWidth="1"/>
    <col min="1033" max="1036" width="18.5703125" style="303" bestFit="1" customWidth="1"/>
    <col min="1037" max="1038" width="12.85546875" style="303" bestFit="1" customWidth="1"/>
    <col min="1039" max="1039" width="16.28515625" style="303" bestFit="1" customWidth="1"/>
    <col min="1040" max="1045" width="10.42578125" style="303" bestFit="1" customWidth="1"/>
    <col min="1046" max="1046" width="13" style="303" customWidth="1"/>
    <col min="1047" max="1280" width="9.140625" style="303"/>
    <col min="1281" max="1281" width="6.5703125" style="303" customWidth="1"/>
    <col min="1282" max="1282" width="44.140625" style="303" customWidth="1"/>
    <col min="1283" max="1283" width="12.5703125" style="303" customWidth="1"/>
    <col min="1284" max="1284" width="13.5703125" style="303" customWidth="1"/>
    <col min="1285" max="1285" width="39.7109375" style="303" customWidth="1"/>
    <col min="1286" max="1286" width="8.7109375" style="303" customWidth="1"/>
    <col min="1287" max="1287" width="15.42578125" style="303" customWidth="1"/>
    <col min="1288" max="1288" width="17.85546875" style="303" customWidth="1"/>
    <col min="1289" max="1292" width="18.5703125" style="303" bestFit="1" customWidth="1"/>
    <col min="1293" max="1294" width="12.85546875" style="303" bestFit="1" customWidth="1"/>
    <col min="1295" max="1295" width="16.28515625" style="303" bestFit="1" customWidth="1"/>
    <col min="1296" max="1301" width="10.42578125" style="303" bestFit="1" customWidth="1"/>
    <col min="1302" max="1302" width="13" style="303" customWidth="1"/>
    <col min="1303" max="1536" width="9.140625" style="303"/>
    <col min="1537" max="1537" width="6.5703125" style="303" customWidth="1"/>
    <col min="1538" max="1538" width="44.140625" style="303" customWidth="1"/>
    <col min="1539" max="1539" width="12.5703125" style="303" customWidth="1"/>
    <col min="1540" max="1540" width="13.5703125" style="303" customWidth="1"/>
    <col min="1541" max="1541" width="39.7109375" style="303" customWidth="1"/>
    <col min="1542" max="1542" width="8.7109375" style="303" customWidth="1"/>
    <col min="1543" max="1543" width="15.42578125" style="303" customWidth="1"/>
    <col min="1544" max="1544" width="17.85546875" style="303" customWidth="1"/>
    <col min="1545" max="1548" width="18.5703125" style="303" bestFit="1" customWidth="1"/>
    <col min="1549" max="1550" width="12.85546875" style="303" bestFit="1" customWidth="1"/>
    <col min="1551" max="1551" width="16.28515625" style="303" bestFit="1" customWidth="1"/>
    <col min="1552" max="1557" width="10.42578125" style="303" bestFit="1" customWidth="1"/>
    <col min="1558" max="1558" width="13" style="303" customWidth="1"/>
    <col min="1559" max="1792" width="9.140625" style="303"/>
    <col min="1793" max="1793" width="6.5703125" style="303" customWidth="1"/>
    <col min="1794" max="1794" width="44.140625" style="303" customWidth="1"/>
    <col min="1795" max="1795" width="12.5703125" style="303" customWidth="1"/>
    <col min="1796" max="1796" width="13.5703125" style="303" customWidth="1"/>
    <col min="1797" max="1797" width="39.7109375" style="303" customWidth="1"/>
    <col min="1798" max="1798" width="8.7109375" style="303" customWidth="1"/>
    <col min="1799" max="1799" width="15.42578125" style="303" customWidth="1"/>
    <col min="1800" max="1800" width="17.85546875" style="303" customWidth="1"/>
    <col min="1801" max="1804" width="18.5703125" style="303" bestFit="1" customWidth="1"/>
    <col min="1805" max="1806" width="12.85546875" style="303" bestFit="1" customWidth="1"/>
    <col min="1807" max="1807" width="16.28515625" style="303" bestFit="1" customWidth="1"/>
    <col min="1808" max="1813" width="10.42578125" style="303" bestFit="1" customWidth="1"/>
    <col min="1814" max="1814" width="13" style="303" customWidth="1"/>
    <col min="1815" max="2048" width="9.140625" style="303"/>
    <col min="2049" max="2049" width="6.5703125" style="303" customWidth="1"/>
    <col min="2050" max="2050" width="44.140625" style="303" customWidth="1"/>
    <col min="2051" max="2051" width="12.5703125" style="303" customWidth="1"/>
    <col min="2052" max="2052" width="13.5703125" style="303" customWidth="1"/>
    <col min="2053" max="2053" width="39.7109375" style="303" customWidth="1"/>
    <col min="2054" max="2054" width="8.7109375" style="303" customWidth="1"/>
    <col min="2055" max="2055" width="15.42578125" style="303" customWidth="1"/>
    <col min="2056" max="2056" width="17.85546875" style="303" customWidth="1"/>
    <col min="2057" max="2060" width="18.5703125" style="303" bestFit="1" customWidth="1"/>
    <col min="2061" max="2062" width="12.85546875" style="303" bestFit="1" customWidth="1"/>
    <col min="2063" max="2063" width="16.28515625" style="303" bestFit="1" customWidth="1"/>
    <col min="2064" max="2069" width="10.42578125" style="303" bestFit="1" customWidth="1"/>
    <col min="2070" max="2070" width="13" style="303" customWidth="1"/>
    <col min="2071" max="2304" width="9.140625" style="303"/>
    <col min="2305" max="2305" width="6.5703125" style="303" customWidth="1"/>
    <col min="2306" max="2306" width="44.140625" style="303" customWidth="1"/>
    <col min="2307" max="2307" width="12.5703125" style="303" customWidth="1"/>
    <col min="2308" max="2308" width="13.5703125" style="303" customWidth="1"/>
    <col min="2309" max="2309" width="39.7109375" style="303" customWidth="1"/>
    <col min="2310" max="2310" width="8.7109375" style="303" customWidth="1"/>
    <col min="2311" max="2311" width="15.42578125" style="303" customWidth="1"/>
    <col min="2312" max="2312" width="17.85546875" style="303" customWidth="1"/>
    <col min="2313" max="2316" width="18.5703125" style="303" bestFit="1" customWidth="1"/>
    <col min="2317" max="2318" width="12.85546875" style="303" bestFit="1" customWidth="1"/>
    <col min="2319" max="2319" width="16.28515625" style="303" bestFit="1" customWidth="1"/>
    <col min="2320" max="2325" width="10.42578125" style="303" bestFit="1" customWidth="1"/>
    <col min="2326" max="2326" width="13" style="303" customWidth="1"/>
    <col min="2327" max="2560" width="9.140625" style="303"/>
    <col min="2561" max="2561" width="6.5703125" style="303" customWidth="1"/>
    <col min="2562" max="2562" width="44.140625" style="303" customWidth="1"/>
    <col min="2563" max="2563" width="12.5703125" style="303" customWidth="1"/>
    <col min="2564" max="2564" width="13.5703125" style="303" customWidth="1"/>
    <col min="2565" max="2565" width="39.7109375" style="303" customWidth="1"/>
    <col min="2566" max="2566" width="8.7109375" style="303" customWidth="1"/>
    <col min="2567" max="2567" width="15.42578125" style="303" customWidth="1"/>
    <col min="2568" max="2568" width="17.85546875" style="303" customWidth="1"/>
    <col min="2569" max="2572" width="18.5703125" style="303" bestFit="1" customWidth="1"/>
    <col min="2573" max="2574" width="12.85546875" style="303" bestFit="1" customWidth="1"/>
    <col min="2575" max="2575" width="16.28515625" style="303" bestFit="1" customWidth="1"/>
    <col min="2576" max="2581" width="10.42578125" style="303" bestFit="1" customWidth="1"/>
    <col min="2582" max="2582" width="13" style="303" customWidth="1"/>
    <col min="2583" max="2816" width="9.140625" style="303"/>
    <col min="2817" max="2817" width="6.5703125" style="303" customWidth="1"/>
    <col min="2818" max="2818" width="44.140625" style="303" customWidth="1"/>
    <col min="2819" max="2819" width="12.5703125" style="303" customWidth="1"/>
    <col min="2820" max="2820" width="13.5703125" style="303" customWidth="1"/>
    <col min="2821" max="2821" width="39.7109375" style="303" customWidth="1"/>
    <col min="2822" max="2822" width="8.7109375" style="303" customWidth="1"/>
    <col min="2823" max="2823" width="15.42578125" style="303" customWidth="1"/>
    <col min="2824" max="2824" width="17.85546875" style="303" customWidth="1"/>
    <col min="2825" max="2828" width="18.5703125" style="303" bestFit="1" customWidth="1"/>
    <col min="2829" max="2830" width="12.85546875" style="303" bestFit="1" customWidth="1"/>
    <col min="2831" max="2831" width="16.28515625" style="303" bestFit="1" customWidth="1"/>
    <col min="2832" max="2837" width="10.42578125" style="303" bestFit="1" customWidth="1"/>
    <col min="2838" max="2838" width="13" style="303" customWidth="1"/>
    <col min="2839" max="3072" width="9.140625" style="303"/>
    <col min="3073" max="3073" width="6.5703125" style="303" customWidth="1"/>
    <col min="3074" max="3074" width="44.140625" style="303" customWidth="1"/>
    <col min="3075" max="3075" width="12.5703125" style="303" customWidth="1"/>
    <col min="3076" max="3076" width="13.5703125" style="303" customWidth="1"/>
    <col min="3077" max="3077" width="39.7109375" style="303" customWidth="1"/>
    <col min="3078" max="3078" width="8.7109375" style="303" customWidth="1"/>
    <col min="3079" max="3079" width="15.42578125" style="303" customWidth="1"/>
    <col min="3080" max="3080" width="17.85546875" style="303" customWidth="1"/>
    <col min="3081" max="3084" width="18.5703125" style="303" bestFit="1" customWidth="1"/>
    <col min="3085" max="3086" width="12.85546875" style="303" bestFit="1" customWidth="1"/>
    <col min="3087" max="3087" width="16.28515625" style="303" bestFit="1" customWidth="1"/>
    <col min="3088" max="3093" width="10.42578125" style="303" bestFit="1" customWidth="1"/>
    <col min="3094" max="3094" width="13" style="303" customWidth="1"/>
    <col min="3095" max="3328" width="9.140625" style="303"/>
    <col min="3329" max="3329" width="6.5703125" style="303" customWidth="1"/>
    <col min="3330" max="3330" width="44.140625" style="303" customWidth="1"/>
    <col min="3331" max="3331" width="12.5703125" style="303" customWidth="1"/>
    <col min="3332" max="3332" width="13.5703125" style="303" customWidth="1"/>
    <col min="3333" max="3333" width="39.7109375" style="303" customWidth="1"/>
    <col min="3334" max="3334" width="8.7109375" style="303" customWidth="1"/>
    <col min="3335" max="3335" width="15.42578125" style="303" customWidth="1"/>
    <col min="3336" max="3336" width="17.85546875" style="303" customWidth="1"/>
    <col min="3337" max="3340" width="18.5703125" style="303" bestFit="1" customWidth="1"/>
    <col min="3341" max="3342" width="12.85546875" style="303" bestFit="1" customWidth="1"/>
    <col min="3343" max="3343" width="16.28515625" style="303" bestFit="1" customWidth="1"/>
    <col min="3344" max="3349" width="10.42578125" style="303" bestFit="1" customWidth="1"/>
    <col min="3350" max="3350" width="13" style="303" customWidth="1"/>
    <col min="3351" max="3584" width="9.140625" style="303"/>
    <col min="3585" max="3585" width="6.5703125" style="303" customWidth="1"/>
    <col min="3586" max="3586" width="44.140625" style="303" customWidth="1"/>
    <col min="3587" max="3587" width="12.5703125" style="303" customWidth="1"/>
    <col min="3588" max="3588" width="13.5703125" style="303" customWidth="1"/>
    <col min="3589" max="3589" width="39.7109375" style="303" customWidth="1"/>
    <col min="3590" max="3590" width="8.7109375" style="303" customWidth="1"/>
    <col min="3591" max="3591" width="15.42578125" style="303" customWidth="1"/>
    <col min="3592" max="3592" width="17.85546875" style="303" customWidth="1"/>
    <col min="3593" max="3596" width="18.5703125" style="303" bestFit="1" customWidth="1"/>
    <col min="3597" max="3598" width="12.85546875" style="303" bestFit="1" customWidth="1"/>
    <col min="3599" max="3599" width="16.28515625" style="303" bestFit="1" customWidth="1"/>
    <col min="3600" max="3605" width="10.42578125" style="303" bestFit="1" customWidth="1"/>
    <col min="3606" max="3606" width="13" style="303" customWidth="1"/>
    <col min="3607" max="3840" width="9.140625" style="303"/>
    <col min="3841" max="3841" width="6.5703125" style="303" customWidth="1"/>
    <col min="3842" max="3842" width="44.140625" style="303" customWidth="1"/>
    <col min="3843" max="3843" width="12.5703125" style="303" customWidth="1"/>
    <col min="3844" max="3844" width="13.5703125" style="303" customWidth="1"/>
    <col min="3845" max="3845" width="39.7109375" style="303" customWidth="1"/>
    <col min="3846" max="3846" width="8.7109375" style="303" customWidth="1"/>
    <col min="3847" max="3847" width="15.42578125" style="303" customWidth="1"/>
    <col min="3848" max="3848" width="17.85546875" style="303" customWidth="1"/>
    <col min="3849" max="3852" width="18.5703125" style="303" bestFit="1" customWidth="1"/>
    <col min="3853" max="3854" width="12.85546875" style="303" bestFit="1" customWidth="1"/>
    <col min="3855" max="3855" width="16.28515625" style="303" bestFit="1" customWidth="1"/>
    <col min="3856" max="3861" width="10.42578125" style="303" bestFit="1" customWidth="1"/>
    <col min="3862" max="3862" width="13" style="303" customWidth="1"/>
    <col min="3863" max="4096" width="9.140625" style="303"/>
    <col min="4097" max="4097" width="6.5703125" style="303" customWidth="1"/>
    <col min="4098" max="4098" width="44.140625" style="303" customWidth="1"/>
    <col min="4099" max="4099" width="12.5703125" style="303" customWidth="1"/>
    <col min="4100" max="4100" width="13.5703125" style="303" customWidth="1"/>
    <col min="4101" max="4101" width="39.7109375" style="303" customWidth="1"/>
    <col min="4102" max="4102" width="8.7109375" style="303" customWidth="1"/>
    <col min="4103" max="4103" width="15.42578125" style="303" customWidth="1"/>
    <col min="4104" max="4104" width="17.85546875" style="303" customWidth="1"/>
    <col min="4105" max="4108" width="18.5703125" style="303" bestFit="1" customWidth="1"/>
    <col min="4109" max="4110" width="12.85546875" style="303" bestFit="1" customWidth="1"/>
    <col min="4111" max="4111" width="16.28515625" style="303" bestFit="1" customWidth="1"/>
    <col min="4112" max="4117" width="10.42578125" style="303" bestFit="1" customWidth="1"/>
    <col min="4118" max="4118" width="13" style="303" customWidth="1"/>
    <col min="4119" max="4352" width="9.140625" style="303"/>
    <col min="4353" max="4353" width="6.5703125" style="303" customWidth="1"/>
    <col min="4354" max="4354" width="44.140625" style="303" customWidth="1"/>
    <col min="4355" max="4355" width="12.5703125" style="303" customWidth="1"/>
    <col min="4356" max="4356" width="13.5703125" style="303" customWidth="1"/>
    <col min="4357" max="4357" width="39.7109375" style="303" customWidth="1"/>
    <col min="4358" max="4358" width="8.7109375" style="303" customWidth="1"/>
    <col min="4359" max="4359" width="15.42578125" style="303" customWidth="1"/>
    <col min="4360" max="4360" width="17.85546875" style="303" customWidth="1"/>
    <col min="4361" max="4364" width="18.5703125" style="303" bestFit="1" customWidth="1"/>
    <col min="4365" max="4366" width="12.85546875" style="303" bestFit="1" customWidth="1"/>
    <col min="4367" max="4367" width="16.28515625" style="303" bestFit="1" customWidth="1"/>
    <col min="4368" max="4373" width="10.42578125" style="303" bestFit="1" customWidth="1"/>
    <col min="4374" max="4374" width="13" style="303" customWidth="1"/>
    <col min="4375" max="4608" width="9.140625" style="303"/>
    <col min="4609" max="4609" width="6.5703125" style="303" customWidth="1"/>
    <col min="4610" max="4610" width="44.140625" style="303" customWidth="1"/>
    <col min="4611" max="4611" width="12.5703125" style="303" customWidth="1"/>
    <col min="4612" max="4612" width="13.5703125" style="303" customWidth="1"/>
    <col min="4613" max="4613" width="39.7109375" style="303" customWidth="1"/>
    <col min="4614" max="4614" width="8.7109375" style="303" customWidth="1"/>
    <col min="4615" max="4615" width="15.42578125" style="303" customWidth="1"/>
    <col min="4616" max="4616" width="17.85546875" style="303" customWidth="1"/>
    <col min="4617" max="4620" width="18.5703125" style="303" bestFit="1" customWidth="1"/>
    <col min="4621" max="4622" width="12.85546875" style="303" bestFit="1" customWidth="1"/>
    <col min="4623" max="4623" width="16.28515625" style="303" bestFit="1" customWidth="1"/>
    <col min="4624" max="4629" width="10.42578125" style="303" bestFit="1" customWidth="1"/>
    <col min="4630" max="4630" width="13" style="303" customWidth="1"/>
    <col min="4631" max="4864" width="9.140625" style="303"/>
    <col min="4865" max="4865" width="6.5703125" style="303" customWidth="1"/>
    <col min="4866" max="4866" width="44.140625" style="303" customWidth="1"/>
    <col min="4867" max="4867" width="12.5703125" style="303" customWidth="1"/>
    <col min="4868" max="4868" width="13.5703125" style="303" customWidth="1"/>
    <col min="4869" max="4869" width="39.7109375" style="303" customWidth="1"/>
    <col min="4870" max="4870" width="8.7109375" style="303" customWidth="1"/>
    <col min="4871" max="4871" width="15.42578125" style="303" customWidth="1"/>
    <col min="4872" max="4872" width="17.85546875" style="303" customWidth="1"/>
    <col min="4873" max="4876" width="18.5703125" style="303" bestFit="1" customWidth="1"/>
    <col min="4877" max="4878" width="12.85546875" style="303" bestFit="1" customWidth="1"/>
    <col min="4879" max="4879" width="16.28515625" style="303" bestFit="1" customWidth="1"/>
    <col min="4880" max="4885" width="10.42578125" style="303" bestFit="1" customWidth="1"/>
    <col min="4886" max="4886" width="13" style="303" customWidth="1"/>
    <col min="4887" max="5120" width="9.140625" style="303"/>
    <col min="5121" max="5121" width="6.5703125" style="303" customWidth="1"/>
    <col min="5122" max="5122" width="44.140625" style="303" customWidth="1"/>
    <col min="5123" max="5123" width="12.5703125" style="303" customWidth="1"/>
    <col min="5124" max="5124" width="13.5703125" style="303" customWidth="1"/>
    <col min="5125" max="5125" width="39.7109375" style="303" customWidth="1"/>
    <col min="5126" max="5126" width="8.7109375" style="303" customWidth="1"/>
    <col min="5127" max="5127" width="15.42578125" style="303" customWidth="1"/>
    <col min="5128" max="5128" width="17.85546875" style="303" customWidth="1"/>
    <col min="5129" max="5132" width="18.5703125" style="303" bestFit="1" customWidth="1"/>
    <col min="5133" max="5134" width="12.85546875" style="303" bestFit="1" customWidth="1"/>
    <col min="5135" max="5135" width="16.28515625" style="303" bestFit="1" customWidth="1"/>
    <col min="5136" max="5141" width="10.42578125" style="303" bestFit="1" customWidth="1"/>
    <col min="5142" max="5142" width="13" style="303" customWidth="1"/>
    <col min="5143" max="5376" width="9.140625" style="303"/>
    <col min="5377" max="5377" width="6.5703125" style="303" customWidth="1"/>
    <col min="5378" max="5378" width="44.140625" style="303" customWidth="1"/>
    <col min="5379" max="5379" width="12.5703125" style="303" customWidth="1"/>
    <col min="5380" max="5380" width="13.5703125" style="303" customWidth="1"/>
    <col min="5381" max="5381" width="39.7109375" style="303" customWidth="1"/>
    <col min="5382" max="5382" width="8.7109375" style="303" customWidth="1"/>
    <col min="5383" max="5383" width="15.42578125" style="303" customWidth="1"/>
    <col min="5384" max="5384" width="17.85546875" style="303" customWidth="1"/>
    <col min="5385" max="5388" width="18.5703125" style="303" bestFit="1" customWidth="1"/>
    <col min="5389" max="5390" width="12.85546875" style="303" bestFit="1" customWidth="1"/>
    <col min="5391" max="5391" width="16.28515625" style="303" bestFit="1" customWidth="1"/>
    <col min="5392" max="5397" width="10.42578125" style="303" bestFit="1" customWidth="1"/>
    <col min="5398" max="5398" width="13" style="303" customWidth="1"/>
    <col min="5399" max="5632" width="9.140625" style="303"/>
    <col min="5633" max="5633" width="6.5703125" style="303" customWidth="1"/>
    <col min="5634" max="5634" width="44.140625" style="303" customWidth="1"/>
    <col min="5635" max="5635" width="12.5703125" style="303" customWidth="1"/>
    <col min="5636" max="5636" width="13.5703125" style="303" customWidth="1"/>
    <col min="5637" max="5637" width="39.7109375" style="303" customWidth="1"/>
    <col min="5638" max="5638" width="8.7109375" style="303" customWidth="1"/>
    <col min="5639" max="5639" width="15.42578125" style="303" customWidth="1"/>
    <col min="5640" max="5640" width="17.85546875" style="303" customWidth="1"/>
    <col min="5641" max="5644" width="18.5703125" style="303" bestFit="1" customWidth="1"/>
    <col min="5645" max="5646" width="12.85546875" style="303" bestFit="1" customWidth="1"/>
    <col min="5647" max="5647" width="16.28515625" style="303" bestFit="1" customWidth="1"/>
    <col min="5648" max="5653" width="10.42578125" style="303" bestFit="1" customWidth="1"/>
    <col min="5654" max="5654" width="13" style="303" customWidth="1"/>
    <col min="5655" max="5888" width="9.140625" style="303"/>
    <col min="5889" max="5889" width="6.5703125" style="303" customWidth="1"/>
    <col min="5890" max="5890" width="44.140625" style="303" customWidth="1"/>
    <col min="5891" max="5891" width="12.5703125" style="303" customWidth="1"/>
    <col min="5892" max="5892" width="13.5703125" style="303" customWidth="1"/>
    <col min="5893" max="5893" width="39.7109375" style="303" customWidth="1"/>
    <col min="5894" max="5894" width="8.7109375" style="303" customWidth="1"/>
    <col min="5895" max="5895" width="15.42578125" style="303" customWidth="1"/>
    <col min="5896" max="5896" width="17.85546875" style="303" customWidth="1"/>
    <col min="5897" max="5900" width="18.5703125" style="303" bestFit="1" customWidth="1"/>
    <col min="5901" max="5902" width="12.85546875" style="303" bestFit="1" customWidth="1"/>
    <col min="5903" max="5903" width="16.28515625" style="303" bestFit="1" customWidth="1"/>
    <col min="5904" max="5909" width="10.42578125" style="303" bestFit="1" customWidth="1"/>
    <col min="5910" max="5910" width="13" style="303" customWidth="1"/>
    <col min="5911" max="6144" width="9.140625" style="303"/>
    <col min="6145" max="6145" width="6.5703125" style="303" customWidth="1"/>
    <col min="6146" max="6146" width="44.140625" style="303" customWidth="1"/>
    <col min="6147" max="6147" width="12.5703125" style="303" customWidth="1"/>
    <col min="6148" max="6148" width="13.5703125" style="303" customWidth="1"/>
    <col min="6149" max="6149" width="39.7109375" style="303" customWidth="1"/>
    <col min="6150" max="6150" width="8.7109375" style="303" customWidth="1"/>
    <col min="6151" max="6151" width="15.42578125" style="303" customWidth="1"/>
    <col min="6152" max="6152" width="17.85546875" style="303" customWidth="1"/>
    <col min="6153" max="6156" width="18.5703125" style="303" bestFit="1" customWidth="1"/>
    <col min="6157" max="6158" width="12.85546875" style="303" bestFit="1" customWidth="1"/>
    <col min="6159" max="6159" width="16.28515625" style="303" bestFit="1" customWidth="1"/>
    <col min="6160" max="6165" width="10.42578125" style="303" bestFit="1" customWidth="1"/>
    <col min="6166" max="6166" width="13" style="303" customWidth="1"/>
    <col min="6167" max="6400" width="9.140625" style="303"/>
    <col min="6401" max="6401" width="6.5703125" style="303" customWidth="1"/>
    <col min="6402" max="6402" width="44.140625" style="303" customWidth="1"/>
    <col min="6403" max="6403" width="12.5703125" style="303" customWidth="1"/>
    <col min="6404" max="6404" width="13.5703125" style="303" customWidth="1"/>
    <col min="6405" max="6405" width="39.7109375" style="303" customWidth="1"/>
    <col min="6406" max="6406" width="8.7109375" style="303" customWidth="1"/>
    <col min="6407" max="6407" width="15.42578125" style="303" customWidth="1"/>
    <col min="6408" max="6408" width="17.85546875" style="303" customWidth="1"/>
    <col min="6409" max="6412" width="18.5703125" style="303" bestFit="1" customWidth="1"/>
    <col min="6413" max="6414" width="12.85546875" style="303" bestFit="1" customWidth="1"/>
    <col min="6415" max="6415" width="16.28515625" style="303" bestFit="1" customWidth="1"/>
    <col min="6416" max="6421" width="10.42578125" style="303" bestFit="1" customWidth="1"/>
    <col min="6422" max="6422" width="13" style="303" customWidth="1"/>
    <col min="6423" max="6656" width="9.140625" style="303"/>
    <col min="6657" max="6657" width="6.5703125" style="303" customWidth="1"/>
    <col min="6658" max="6658" width="44.140625" style="303" customWidth="1"/>
    <col min="6659" max="6659" width="12.5703125" style="303" customWidth="1"/>
    <col min="6660" max="6660" width="13.5703125" style="303" customWidth="1"/>
    <col min="6661" max="6661" width="39.7109375" style="303" customWidth="1"/>
    <col min="6662" max="6662" width="8.7109375" style="303" customWidth="1"/>
    <col min="6663" max="6663" width="15.42578125" style="303" customWidth="1"/>
    <col min="6664" max="6664" width="17.85546875" style="303" customWidth="1"/>
    <col min="6665" max="6668" width="18.5703125" style="303" bestFit="1" customWidth="1"/>
    <col min="6669" max="6670" width="12.85546875" style="303" bestFit="1" customWidth="1"/>
    <col min="6671" max="6671" width="16.28515625" style="303" bestFit="1" customWidth="1"/>
    <col min="6672" max="6677" width="10.42578125" style="303" bestFit="1" customWidth="1"/>
    <col min="6678" max="6678" width="13" style="303" customWidth="1"/>
    <col min="6679" max="6912" width="9.140625" style="303"/>
    <col min="6913" max="6913" width="6.5703125" style="303" customWidth="1"/>
    <col min="6914" max="6914" width="44.140625" style="303" customWidth="1"/>
    <col min="6915" max="6915" width="12.5703125" style="303" customWidth="1"/>
    <col min="6916" max="6916" width="13.5703125" style="303" customWidth="1"/>
    <col min="6917" max="6917" width="39.7109375" style="303" customWidth="1"/>
    <col min="6918" max="6918" width="8.7109375" style="303" customWidth="1"/>
    <col min="6919" max="6919" width="15.42578125" style="303" customWidth="1"/>
    <col min="6920" max="6920" width="17.85546875" style="303" customWidth="1"/>
    <col min="6921" max="6924" width="18.5703125" style="303" bestFit="1" customWidth="1"/>
    <col min="6925" max="6926" width="12.85546875" style="303" bestFit="1" customWidth="1"/>
    <col min="6927" max="6927" width="16.28515625" style="303" bestFit="1" customWidth="1"/>
    <col min="6928" max="6933" width="10.42578125" style="303" bestFit="1" customWidth="1"/>
    <col min="6934" max="6934" width="13" style="303" customWidth="1"/>
    <col min="6935" max="7168" width="9.140625" style="303"/>
    <col min="7169" max="7169" width="6.5703125" style="303" customWidth="1"/>
    <col min="7170" max="7170" width="44.140625" style="303" customWidth="1"/>
    <col min="7171" max="7171" width="12.5703125" style="303" customWidth="1"/>
    <col min="7172" max="7172" width="13.5703125" style="303" customWidth="1"/>
    <col min="7173" max="7173" width="39.7109375" style="303" customWidth="1"/>
    <col min="7174" max="7174" width="8.7109375" style="303" customWidth="1"/>
    <col min="7175" max="7175" width="15.42578125" style="303" customWidth="1"/>
    <col min="7176" max="7176" width="17.85546875" style="303" customWidth="1"/>
    <col min="7177" max="7180" width="18.5703125" style="303" bestFit="1" customWidth="1"/>
    <col min="7181" max="7182" width="12.85546875" style="303" bestFit="1" customWidth="1"/>
    <col min="7183" max="7183" width="16.28515625" style="303" bestFit="1" customWidth="1"/>
    <col min="7184" max="7189" width="10.42578125" style="303" bestFit="1" customWidth="1"/>
    <col min="7190" max="7190" width="13" style="303" customWidth="1"/>
    <col min="7191" max="7424" width="9.140625" style="303"/>
    <col min="7425" max="7425" width="6.5703125" style="303" customWidth="1"/>
    <col min="7426" max="7426" width="44.140625" style="303" customWidth="1"/>
    <col min="7427" max="7427" width="12.5703125" style="303" customWidth="1"/>
    <col min="7428" max="7428" width="13.5703125" style="303" customWidth="1"/>
    <col min="7429" max="7429" width="39.7109375" style="303" customWidth="1"/>
    <col min="7430" max="7430" width="8.7109375" style="303" customWidth="1"/>
    <col min="7431" max="7431" width="15.42578125" style="303" customWidth="1"/>
    <col min="7432" max="7432" width="17.85546875" style="303" customWidth="1"/>
    <col min="7433" max="7436" width="18.5703125" style="303" bestFit="1" customWidth="1"/>
    <col min="7437" max="7438" width="12.85546875" style="303" bestFit="1" customWidth="1"/>
    <col min="7439" max="7439" width="16.28515625" style="303" bestFit="1" customWidth="1"/>
    <col min="7440" max="7445" width="10.42578125" style="303" bestFit="1" customWidth="1"/>
    <col min="7446" max="7446" width="13" style="303" customWidth="1"/>
    <col min="7447" max="7680" width="9.140625" style="303"/>
    <col min="7681" max="7681" width="6.5703125" style="303" customWidth="1"/>
    <col min="7682" max="7682" width="44.140625" style="303" customWidth="1"/>
    <col min="7683" max="7683" width="12.5703125" style="303" customWidth="1"/>
    <col min="7684" max="7684" width="13.5703125" style="303" customWidth="1"/>
    <col min="7685" max="7685" width="39.7109375" style="303" customWidth="1"/>
    <col min="7686" max="7686" width="8.7109375" style="303" customWidth="1"/>
    <col min="7687" max="7687" width="15.42578125" style="303" customWidth="1"/>
    <col min="7688" max="7688" width="17.85546875" style="303" customWidth="1"/>
    <col min="7689" max="7692" width="18.5703125" style="303" bestFit="1" customWidth="1"/>
    <col min="7693" max="7694" width="12.85546875" style="303" bestFit="1" customWidth="1"/>
    <col min="7695" max="7695" width="16.28515625" style="303" bestFit="1" customWidth="1"/>
    <col min="7696" max="7701" width="10.42578125" style="303" bestFit="1" customWidth="1"/>
    <col min="7702" max="7702" width="13" style="303" customWidth="1"/>
    <col min="7703" max="7936" width="9.140625" style="303"/>
    <col min="7937" max="7937" width="6.5703125" style="303" customWidth="1"/>
    <col min="7938" max="7938" width="44.140625" style="303" customWidth="1"/>
    <col min="7939" max="7939" width="12.5703125" style="303" customWidth="1"/>
    <col min="7940" max="7940" width="13.5703125" style="303" customWidth="1"/>
    <col min="7941" max="7941" width="39.7109375" style="303" customWidth="1"/>
    <col min="7942" max="7942" width="8.7109375" style="303" customWidth="1"/>
    <col min="7943" max="7943" width="15.42578125" style="303" customWidth="1"/>
    <col min="7944" max="7944" width="17.85546875" style="303" customWidth="1"/>
    <col min="7945" max="7948" width="18.5703125" style="303" bestFit="1" customWidth="1"/>
    <col min="7949" max="7950" width="12.85546875" style="303" bestFit="1" customWidth="1"/>
    <col min="7951" max="7951" width="16.28515625" style="303" bestFit="1" customWidth="1"/>
    <col min="7952" max="7957" width="10.42578125" style="303" bestFit="1" customWidth="1"/>
    <col min="7958" max="7958" width="13" style="303" customWidth="1"/>
    <col min="7959" max="8192" width="9.140625" style="303"/>
    <col min="8193" max="8193" width="6.5703125" style="303" customWidth="1"/>
    <col min="8194" max="8194" width="44.140625" style="303" customWidth="1"/>
    <col min="8195" max="8195" width="12.5703125" style="303" customWidth="1"/>
    <col min="8196" max="8196" width="13.5703125" style="303" customWidth="1"/>
    <col min="8197" max="8197" width="39.7109375" style="303" customWidth="1"/>
    <col min="8198" max="8198" width="8.7109375" style="303" customWidth="1"/>
    <col min="8199" max="8199" width="15.42578125" style="303" customWidth="1"/>
    <col min="8200" max="8200" width="17.85546875" style="303" customWidth="1"/>
    <col min="8201" max="8204" width="18.5703125" style="303" bestFit="1" customWidth="1"/>
    <col min="8205" max="8206" width="12.85546875" style="303" bestFit="1" customWidth="1"/>
    <col min="8207" max="8207" width="16.28515625" style="303" bestFit="1" customWidth="1"/>
    <col min="8208" max="8213" width="10.42578125" style="303" bestFit="1" customWidth="1"/>
    <col min="8214" max="8214" width="13" style="303" customWidth="1"/>
    <col min="8215" max="8448" width="9.140625" style="303"/>
    <col min="8449" max="8449" width="6.5703125" style="303" customWidth="1"/>
    <col min="8450" max="8450" width="44.140625" style="303" customWidth="1"/>
    <col min="8451" max="8451" width="12.5703125" style="303" customWidth="1"/>
    <col min="8452" max="8452" width="13.5703125" style="303" customWidth="1"/>
    <col min="8453" max="8453" width="39.7109375" style="303" customWidth="1"/>
    <col min="8454" max="8454" width="8.7109375" style="303" customWidth="1"/>
    <col min="8455" max="8455" width="15.42578125" style="303" customWidth="1"/>
    <col min="8456" max="8456" width="17.85546875" style="303" customWidth="1"/>
    <col min="8457" max="8460" width="18.5703125" style="303" bestFit="1" customWidth="1"/>
    <col min="8461" max="8462" width="12.85546875" style="303" bestFit="1" customWidth="1"/>
    <col min="8463" max="8463" width="16.28515625" style="303" bestFit="1" customWidth="1"/>
    <col min="8464" max="8469" width="10.42578125" style="303" bestFit="1" customWidth="1"/>
    <col min="8470" max="8470" width="13" style="303" customWidth="1"/>
    <col min="8471" max="8704" width="9.140625" style="303"/>
    <col min="8705" max="8705" width="6.5703125" style="303" customWidth="1"/>
    <col min="8706" max="8706" width="44.140625" style="303" customWidth="1"/>
    <col min="8707" max="8707" width="12.5703125" style="303" customWidth="1"/>
    <col min="8708" max="8708" width="13.5703125" style="303" customWidth="1"/>
    <col min="8709" max="8709" width="39.7109375" style="303" customWidth="1"/>
    <col min="8710" max="8710" width="8.7109375" style="303" customWidth="1"/>
    <col min="8711" max="8711" width="15.42578125" style="303" customWidth="1"/>
    <col min="8712" max="8712" width="17.85546875" style="303" customWidth="1"/>
    <col min="8713" max="8716" width="18.5703125" style="303" bestFit="1" customWidth="1"/>
    <col min="8717" max="8718" width="12.85546875" style="303" bestFit="1" customWidth="1"/>
    <col min="8719" max="8719" width="16.28515625" style="303" bestFit="1" customWidth="1"/>
    <col min="8720" max="8725" width="10.42578125" style="303" bestFit="1" customWidth="1"/>
    <col min="8726" max="8726" width="13" style="303" customWidth="1"/>
    <col min="8727" max="8960" width="9.140625" style="303"/>
    <col min="8961" max="8961" width="6.5703125" style="303" customWidth="1"/>
    <col min="8962" max="8962" width="44.140625" style="303" customWidth="1"/>
    <col min="8963" max="8963" width="12.5703125" style="303" customWidth="1"/>
    <col min="8964" max="8964" width="13.5703125" style="303" customWidth="1"/>
    <col min="8965" max="8965" width="39.7109375" style="303" customWidth="1"/>
    <col min="8966" max="8966" width="8.7109375" style="303" customWidth="1"/>
    <col min="8967" max="8967" width="15.42578125" style="303" customWidth="1"/>
    <col min="8968" max="8968" width="17.85546875" style="303" customWidth="1"/>
    <col min="8969" max="8972" width="18.5703125" style="303" bestFit="1" customWidth="1"/>
    <col min="8973" max="8974" width="12.85546875" style="303" bestFit="1" customWidth="1"/>
    <col min="8975" max="8975" width="16.28515625" style="303" bestFit="1" customWidth="1"/>
    <col min="8976" max="8981" width="10.42578125" style="303" bestFit="1" customWidth="1"/>
    <col min="8982" max="8982" width="13" style="303" customWidth="1"/>
    <col min="8983" max="9216" width="9.140625" style="303"/>
    <col min="9217" max="9217" width="6.5703125" style="303" customWidth="1"/>
    <col min="9218" max="9218" width="44.140625" style="303" customWidth="1"/>
    <col min="9219" max="9219" width="12.5703125" style="303" customWidth="1"/>
    <col min="9220" max="9220" width="13.5703125" style="303" customWidth="1"/>
    <col min="9221" max="9221" width="39.7109375" style="303" customWidth="1"/>
    <col min="9222" max="9222" width="8.7109375" style="303" customWidth="1"/>
    <col min="9223" max="9223" width="15.42578125" style="303" customWidth="1"/>
    <col min="9224" max="9224" width="17.85546875" style="303" customWidth="1"/>
    <col min="9225" max="9228" width="18.5703125" style="303" bestFit="1" customWidth="1"/>
    <col min="9229" max="9230" width="12.85546875" style="303" bestFit="1" customWidth="1"/>
    <col min="9231" max="9231" width="16.28515625" style="303" bestFit="1" customWidth="1"/>
    <col min="9232" max="9237" width="10.42578125" style="303" bestFit="1" customWidth="1"/>
    <col min="9238" max="9238" width="13" style="303" customWidth="1"/>
    <col min="9239" max="9472" width="9.140625" style="303"/>
    <col min="9473" max="9473" width="6.5703125" style="303" customWidth="1"/>
    <col min="9474" max="9474" width="44.140625" style="303" customWidth="1"/>
    <col min="9475" max="9475" width="12.5703125" style="303" customWidth="1"/>
    <col min="9476" max="9476" width="13.5703125" style="303" customWidth="1"/>
    <col min="9477" max="9477" width="39.7109375" style="303" customWidth="1"/>
    <col min="9478" max="9478" width="8.7109375" style="303" customWidth="1"/>
    <col min="9479" max="9479" width="15.42578125" style="303" customWidth="1"/>
    <col min="9480" max="9480" width="17.85546875" style="303" customWidth="1"/>
    <col min="9481" max="9484" width="18.5703125" style="303" bestFit="1" customWidth="1"/>
    <col min="9485" max="9486" width="12.85546875" style="303" bestFit="1" customWidth="1"/>
    <col min="9487" max="9487" width="16.28515625" style="303" bestFit="1" customWidth="1"/>
    <col min="9488" max="9493" width="10.42578125" style="303" bestFit="1" customWidth="1"/>
    <col min="9494" max="9494" width="13" style="303" customWidth="1"/>
    <col min="9495" max="9728" width="9.140625" style="303"/>
    <col min="9729" max="9729" width="6.5703125" style="303" customWidth="1"/>
    <col min="9730" max="9730" width="44.140625" style="303" customWidth="1"/>
    <col min="9731" max="9731" width="12.5703125" style="303" customWidth="1"/>
    <col min="9732" max="9732" width="13.5703125" style="303" customWidth="1"/>
    <col min="9733" max="9733" width="39.7109375" style="303" customWidth="1"/>
    <col min="9734" max="9734" width="8.7109375" style="303" customWidth="1"/>
    <col min="9735" max="9735" width="15.42578125" style="303" customWidth="1"/>
    <col min="9736" max="9736" width="17.85546875" style="303" customWidth="1"/>
    <col min="9737" max="9740" width="18.5703125" style="303" bestFit="1" customWidth="1"/>
    <col min="9741" max="9742" width="12.85546875" style="303" bestFit="1" customWidth="1"/>
    <col min="9743" max="9743" width="16.28515625" style="303" bestFit="1" customWidth="1"/>
    <col min="9744" max="9749" width="10.42578125" style="303" bestFit="1" customWidth="1"/>
    <col min="9750" max="9750" width="13" style="303" customWidth="1"/>
    <col min="9751" max="9984" width="9.140625" style="303"/>
    <col min="9985" max="9985" width="6.5703125" style="303" customWidth="1"/>
    <col min="9986" max="9986" width="44.140625" style="303" customWidth="1"/>
    <col min="9987" max="9987" width="12.5703125" style="303" customWidth="1"/>
    <col min="9988" max="9988" width="13.5703125" style="303" customWidth="1"/>
    <col min="9989" max="9989" width="39.7109375" style="303" customWidth="1"/>
    <col min="9990" max="9990" width="8.7109375" style="303" customWidth="1"/>
    <col min="9991" max="9991" width="15.42578125" style="303" customWidth="1"/>
    <col min="9992" max="9992" width="17.85546875" style="303" customWidth="1"/>
    <col min="9993" max="9996" width="18.5703125" style="303" bestFit="1" customWidth="1"/>
    <col min="9997" max="9998" width="12.85546875" style="303" bestFit="1" customWidth="1"/>
    <col min="9999" max="9999" width="16.28515625" style="303" bestFit="1" customWidth="1"/>
    <col min="10000" max="10005" width="10.42578125" style="303" bestFit="1" customWidth="1"/>
    <col min="10006" max="10006" width="13" style="303" customWidth="1"/>
    <col min="10007" max="10240" width="9.140625" style="303"/>
    <col min="10241" max="10241" width="6.5703125" style="303" customWidth="1"/>
    <col min="10242" max="10242" width="44.140625" style="303" customWidth="1"/>
    <col min="10243" max="10243" width="12.5703125" style="303" customWidth="1"/>
    <col min="10244" max="10244" width="13.5703125" style="303" customWidth="1"/>
    <col min="10245" max="10245" width="39.7109375" style="303" customWidth="1"/>
    <col min="10246" max="10246" width="8.7109375" style="303" customWidth="1"/>
    <col min="10247" max="10247" width="15.42578125" style="303" customWidth="1"/>
    <col min="10248" max="10248" width="17.85546875" style="303" customWidth="1"/>
    <col min="10249" max="10252" width="18.5703125" style="303" bestFit="1" customWidth="1"/>
    <col min="10253" max="10254" width="12.85546875" style="303" bestFit="1" customWidth="1"/>
    <col min="10255" max="10255" width="16.28515625" style="303" bestFit="1" customWidth="1"/>
    <col min="10256" max="10261" width="10.42578125" style="303" bestFit="1" customWidth="1"/>
    <col min="10262" max="10262" width="13" style="303" customWidth="1"/>
    <col min="10263" max="10496" width="9.140625" style="303"/>
    <col min="10497" max="10497" width="6.5703125" style="303" customWidth="1"/>
    <col min="10498" max="10498" width="44.140625" style="303" customWidth="1"/>
    <col min="10499" max="10499" width="12.5703125" style="303" customWidth="1"/>
    <col min="10500" max="10500" width="13.5703125" style="303" customWidth="1"/>
    <col min="10501" max="10501" width="39.7109375" style="303" customWidth="1"/>
    <col min="10502" max="10502" width="8.7109375" style="303" customWidth="1"/>
    <col min="10503" max="10503" width="15.42578125" style="303" customWidth="1"/>
    <col min="10504" max="10504" width="17.85546875" style="303" customWidth="1"/>
    <col min="10505" max="10508" width="18.5703125" style="303" bestFit="1" customWidth="1"/>
    <col min="10509" max="10510" width="12.85546875" style="303" bestFit="1" customWidth="1"/>
    <col min="10511" max="10511" width="16.28515625" style="303" bestFit="1" customWidth="1"/>
    <col min="10512" max="10517" width="10.42578125" style="303" bestFit="1" customWidth="1"/>
    <col min="10518" max="10518" width="13" style="303" customWidth="1"/>
    <col min="10519" max="10752" width="9.140625" style="303"/>
    <col min="10753" max="10753" width="6.5703125" style="303" customWidth="1"/>
    <col min="10754" max="10754" width="44.140625" style="303" customWidth="1"/>
    <col min="10755" max="10755" width="12.5703125" style="303" customWidth="1"/>
    <col min="10756" max="10756" width="13.5703125" style="303" customWidth="1"/>
    <col min="10757" max="10757" width="39.7109375" style="303" customWidth="1"/>
    <col min="10758" max="10758" width="8.7109375" style="303" customWidth="1"/>
    <col min="10759" max="10759" width="15.42578125" style="303" customWidth="1"/>
    <col min="10760" max="10760" width="17.85546875" style="303" customWidth="1"/>
    <col min="10761" max="10764" width="18.5703125" style="303" bestFit="1" customWidth="1"/>
    <col min="10765" max="10766" width="12.85546875" style="303" bestFit="1" customWidth="1"/>
    <col min="10767" max="10767" width="16.28515625" style="303" bestFit="1" customWidth="1"/>
    <col min="10768" max="10773" width="10.42578125" style="303" bestFit="1" customWidth="1"/>
    <col min="10774" max="10774" width="13" style="303" customWidth="1"/>
    <col min="10775" max="11008" width="9.140625" style="303"/>
    <col min="11009" max="11009" width="6.5703125" style="303" customWidth="1"/>
    <col min="11010" max="11010" width="44.140625" style="303" customWidth="1"/>
    <col min="11011" max="11011" width="12.5703125" style="303" customWidth="1"/>
    <col min="11012" max="11012" width="13.5703125" style="303" customWidth="1"/>
    <col min="11013" max="11013" width="39.7109375" style="303" customWidth="1"/>
    <col min="11014" max="11014" width="8.7109375" style="303" customWidth="1"/>
    <col min="11015" max="11015" width="15.42578125" style="303" customWidth="1"/>
    <col min="11016" max="11016" width="17.85546875" style="303" customWidth="1"/>
    <col min="11017" max="11020" width="18.5703125" style="303" bestFit="1" customWidth="1"/>
    <col min="11021" max="11022" width="12.85546875" style="303" bestFit="1" customWidth="1"/>
    <col min="11023" max="11023" width="16.28515625" style="303" bestFit="1" customWidth="1"/>
    <col min="11024" max="11029" width="10.42578125" style="303" bestFit="1" customWidth="1"/>
    <col min="11030" max="11030" width="13" style="303" customWidth="1"/>
    <col min="11031" max="11264" width="9.140625" style="303"/>
    <col min="11265" max="11265" width="6.5703125" style="303" customWidth="1"/>
    <col min="11266" max="11266" width="44.140625" style="303" customWidth="1"/>
    <col min="11267" max="11267" width="12.5703125" style="303" customWidth="1"/>
    <col min="11268" max="11268" width="13.5703125" style="303" customWidth="1"/>
    <col min="11269" max="11269" width="39.7109375" style="303" customWidth="1"/>
    <col min="11270" max="11270" width="8.7109375" style="303" customWidth="1"/>
    <col min="11271" max="11271" width="15.42578125" style="303" customWidth="1"/>
    <col min="11272" max="11272" width="17.85546875" style="303" customWidth="1"/>
    <col min="11273" max="11276" width="18.5703125" style="303" bestFit="1" customWidth="1"/>
    <col min="11277" max="11278" width="12.85546875" style="303" bestFit="1" customWidth="1"/>
    <col min="11279" max="11279" width="16.28515625" style="303" bestFit="1" customWidth="1"/>
    <col min="11280" max="11285" width="10.42578125" style="303" bestFit="1" customWidth="1"/>
    <col min="11286" max="11286" width="13" style="303" customWidth="1"/>
    <col min="11287" max="11520" width="9.140625" style="303"/>
    <col min="11521" max="11521" width="6.5703125" style="303" customWidth="1"/>
    <col min="11522" max="11522" width="44.140625" style="303" customWidth="1"/>
    <col min="11523" max="11523" width="12.5703125" style="303" customWidth="1"/>
    <col min="11524" max="11524" width="13.5703125" style="303" customWidth="1"/>
    <col min="11525" max="11525" width="39.7109375" style="303" customWidth="1"/>
    <col min="11526" max="11526" width="8.7109375" style="303" customWidth="1"/>
    <col min="11527" max="11527" width="15.42578125" style="303" customWidth="1"/>
    <col min="11528" max="11528" width="17.85546875" style="303" customWidth="1"/>
    <col min="11529" max="11532" width="18.5703125" style="303" bestFit="1" customWidth="1"/>
    <col min="11533" max="11534" width="12.85546875" style="303" bestFit="1" customWidth="1"/>
    <col min="11535" max="11535" width="16.28515625" style="303" bestFit="1" customWidth="1"/>
    <col min="11536" max="11541" width="10.42578125" style="303" bestFit="1" customWidth="1"/>
    <col min="11542" max="11542" width="13" style="303" customWidth="1"/>
    <col min="11543" max="11776" width="9.140625" style="303"/>
    <col min="11777" max="11777" width="6.5703125" style="303" customWidth="1"/>
    <col min="11778" max="11778" width="44.140625" style="303" customWidth="1"/>
    <col min="11779" max="11779" width="12.5703125" style="303" customWidth="1"/>
    <col min="11780" max="11780" width="13.5703125" style="303" customWidth="1"/>
    <col min="11781" max="11781" width="39.7109375" style="303" customWidth="1"/>
    <col min="11782" max="11782" width="8.7109375" style="303" customWidth="1"/>
    <col min="11783" max="11783" width="15.42578125" style="303" customWidth="1"/>
    <col min="11784" max="11784" width="17.85546875" style="303" customWidth="1"/>
    <col min="11785" max="11788" width="18.5703125" style="303" bestFit="1" customWidth="1"/>
    <col min="11789" max="11790" width="12.85546875" style="303" bestFit="1" customWidth="1"/>
    <col min="11791" max="11791" width="16.28515625" style="303" bestFit="1" customWidth="1"/>
    <col min="11792" max="11797" width="10.42578125" style="303" bestFit="1" customWidth="1"/>
    <col min="11798" max="11798" width="13" style="303" customWidth="1"/>
    <col min="11799" max="12032" width="9.140625" style="303"/>
    <col min="12033" max="12033" width="6.5703125" style="303" customWidth="1"/>
    <col min="12034" max="12034" width="44.140625" style="303" customWidth="1"/>
    <col min="12035" max="12035" width="12.5703125" style="303" customWidth="1"/>
    <col min="12036" max="12036" width="13.5703125" style="303" customWidth="1"/>
    <col min="12037" max="12037" width="39.7109375" style="303" customWidth="1"/>
    <col min="12038" max="12038" width="8.7109375" style="303" customWidth="1"/>
    <col min="12039" max="12039" width="15.42578125" style="303" customWidth="1"/>
    <col min="12040" max="12040" width="17.85546875" style="303" customWidth="1"/>
    <col min="12041" max="12044" width="18.5703125" style="303" bestFit="1" customWidth="1"/>
    <col min="12045" max="12046" width="12.85546875" style="303" bestFit="1" customWidth="1"/>
    <col min="12047" max="12047" width="16.28515625" style="303" bestFit="1" customWidth="1"/>
    <col min="12048" max="12053" width="10.42578125" style="303" bestFit="1" customWidth="1"/>
    <col min="12054" max="12054" width="13" style="303" customWidth="1"/>
    <col min="12055" max="12288" width="9.140625" style="303"/>
    <col min="12289" max="12289" width="6.5703125" style="303" customWidth="1"/>
    <col min="12290" max="12290" width="44.140625" style="303" customWidth="1"/>
    <col min="12291" max="12291" width="12.5703125" style="303" customWidth="1"/>
    <col min="12292" max="12292" width="13.5703125" style="303" customWidth="1"/>
    <col min="12293" max="12293" width="39.7109375" style="303" customWidth="1"/>
    <col min="12294" max="12294" width="8.7109375" style="303" customWidth="1"/>
    <col min="12295" max="12295" width="15.42578125" style="303" customWidth="1"/>
    <col min="12296" max="12296" width="17.85546875" style="303" customWidth="1"/>
    <col min="12297" max="12300" width="18.5703125" style="303" bestFit="1" customWidth="1"/>
    <col min="12301" max="12302" width="12.85546875" style="303" bestFit="1" customWidth="1"/>
    <col min="12303" max="12303" width="16.28515625" style="303" bestFit="1" customWidth="1"/>
    <col min="12304" max="12309" width="10.42578125" style="303" bestFit="1" customWidth="1"/>
    <col min="12310" max="12310" width="13" style="303" customWidth="1"/>
    <col min="12311" max="12544" width="9.140625" style="303"/>
    <col min="12545" max="12545" width="6.5703125" style="303" customWidth="1"/>
    <col min="12546" max="12546" width="44.140625" style="303" customWidth="1"/>
    <col min="12547" max="12547" width="12.5703125" style="303" customWidth="1"/>
    <col min="12548" max="12548" width="13.5703125" style="303" customWidth="1"/>
    <col min="12549" max="12549" width="39.7109375" style="303" customWidth="1"/>
    <col min="12550" max="12550" width="8.7109375" style="303" customWidth="1"/>
    <col min="12551" max="12551" width="15.42578125" style="303" customWidth="1"/>
    <col min="12552" max="12552" width="17.85546875" style="303" customWidth="1"/>
    <col min="12553" max="12556" width="18.5703125" style="303" bestFit="1" customWidth="1"/>
    <col min="12557" max="12558" width="12.85546875" style="303" bestFit="1" customWidth="1"/>
    <col min="12559" max="12559" width="16.28515625" style="303" bestFit="1" customWidth="1"/>
    <col min="12560" max="12565" width="10.42578125" style="303" bestFit="1" customWidth="1"/>
    <col min="12566" max="12566" width="13" style="303" customWidth="1"/>
    <col min="12567" max="12800" width="9.140625" style="303"/>
    <col min="12801" max="12801" width="6.5703125" style="303" customWidth="1"/>
    <col min="12802" max="12802" width="44.140625" style="303" customWidth="1"/>
    <col min="12803" max="12803" width="12.5703125" style="303" customWidth="1"/>
    <col min="12804" max="12804" width="13.5703125" style="303" customWidth="1"/>
    <col min="12805" max="12805" width="39.7109375" style="303" customWidth="1"/>
    <col min="12806" max="12806" width="8.7109375" style="303" customWidth="1"/>
    <col min="12807" max="12807" width="15.42578125" style="303" customWidth="1"/>
    <col min="12808" max="12808" width="17.85546875" style="303" customWidth="1"/>
    <col min="12809" max="12812" width="18.5703125" style="303" bestFit="1" customWidth="1"/>
    <col min="12813" max="12814" width="12.85546875" style="303" bestFit="1" customWidth="1"/>
    <col min="12815" max="12815" width="16.28515625" style="303" bestFit="1" customWidth="1"/>
    <col min="12816" max="12821" width="10.42578125" style="303" bestFit="1" customWidth="1"/>
    <col min="12822" max="12822" width="13" style="303" customWidth="1"/>
    <col min="12823" max="13056" width="9.140625" style="303"/>
    <col min="13057" max="13057" width="6.5703125" style="303" customWidth="1"/>
    <col min="13058" max="13058" width="44.140625" style="303" customWidth="1"/>
    <col min="13059" max="13059" width="12.5703125" style="303" customWidth="1"/>
    <col min="13060" max="13060" width="13.5703125" style="303" customWidth="1"/>
    <col min="13061" max="13061" width="39.7109375" style="303" customWidth="1"/>
    <col min="13062" max="13062" width="8.7109375" style="303" customWidth="1"/>
    <col min="13063" max="13063" width="15.42578125" style="303" customWidth="1"/>
    <col min="13064" max="13064" width="17.85546875" style="303" customWidth="1"/>
    <col min="13065" max="13068" width="18.5703125" style="303" bestFit="1" customWidth="1"/>
    <col min="13069" max="13070" width="12.85546875" style="303" bestFit="1" customWidth="1"/>
    <col min="13071" max="13071" width="16.28515625" style="303" bestFit="1" customWidth="1"/>
    <col min="13072" max="13077" width="10.42578125" style="303" bestFit="1" customWidth="1"/>
    <col min="13078" max="13078" width="13" style="303" customWidth="1"/>
    <col min="13079" max="13312" width="9.140625" style="303"/>
    <col min="13313" max="13313" width="6.5703125" style="303" customWidth="1"/>
    <col min="13314" max="13314" width="44.140625" style="303" customWidth="1"/>
    <col min="13315" max="13315" width="12.5703125" style="303" customWidth="1"/>
    <col min="13316" max="13316" width="13.5703125" style="303" customWidth="1"/>
    <col min="13317" max="13317" width="39.7109375" style="303" customWidth="1"/>
    <col min="13318" max="13318" width="8.7109375" style="303" customWidth="1"/>
    <col min="13319" max="13319" width="15.42578125" style="303" customWidth="1"/>
    <col min="13320" max="13320" width="17.85546875" style="303" customWidth="1"/>
    <col min="13321" max="13324" width="18.5703125" style="303" bestFit="1" customWidth="1"/>
    <col min="13325" max="13326" width="12.85546875" style="303" bestFit="1" customWidth="1"/>
    <col min="13327" max="13327" width="16.28515625" style="303" bestFit="1" customWidth="1"/>
    <col min="13328" max="13333" width="10.42578125" style="303" bestFit="1" customWidth="1"/>
    <col min="13334" max="13334" width="13" style="303" customWidth="1"/>
    <col min="13335" max="13568" width="9.140625" style="303"/>
    <col min="13569" max="13569" width="6.5703125" style="303" customWidth="1"/>
    <col min="13570" max="13570" width="44.140625" style="303" customWidth="1"/>
    <col min="13571" max="13571" width="12.5703125" style="303" customWidth="1"/>
    <col min="13572" max="13572" width="13.5703125" style="303" customWidth="1"/>
    <col min="13573" max="13573" width="39.7109375" style="303" customWidth="1"/>
    <col min="13574" max="13574" width="8.7109375" style="303" customWidth="1"/>
    <col min="13575" max="13575" width="15.42578125" style="303" customWidth="1"/>
    <col min="13576" max="13576" width="17.85546875" style="303" customWidth="1"/>
    <col min="13577" max="13580" width="18.5703125" style="303" bestFit="1" customWidth="1"/>
    <col min="13581" max="13582" width="12.85546875" style="303" bestFit="1" customWidth="1"/>
    <col min="13583" max="13583" width="16.28515625" style="303" bestFit="1" customWidth="1"/>
    <col min="13584" max="13589" width="10.42578125" style="303" bestFit="1" customWidth="1"/>
    <col min="13590" max="13590" width="13" style="303" customWidth="1"/>
    <col min="13591" max="13824" width="9.140625" style="303"/>
    <col min="13825" max="13825" width="6.5703125" style="303" customWidth="1"/>
    <col min="13826" max="13826" width="44.140625" style="303" customWidth="1"/>
    <col min="13827" max="13827" width="12.5703125" style="303" customWidth="1"/>
    <col min="13828" max="13828" width="13.5703125" style="303" customWidth="1"/>
    <col min="13829" max="13829" width="39.7109375" style="303" customWidth="1"/>
    <col min="13830" max="13830" width="8.7109375" style="303" customWidth="1"/>
    <col min="13831" max="13831" width="15.42578125" style="303" customWidth="1"/>
    <col min="13832" max="13832" width="17.85546875" style="303" customWidth="1"/>
    <col min="13833" max="13836" width="18.5703125" style="303" bestFit="1" customWidth="1"/>
    <col min="13837" max="13838" width="12.85546875" style="303" bestFit="1" customWidth="1"/>
    <col min="13839" max="13839" width="16.28515625" style="303" bestFit="1" customWidth="1"/>
    <col min="13840" max="13845" width="10.42578125" style="303" bestFit="1" customWidth="1"/>
    <col min="13846" max="13846" width="13" style="303" customWidth="1"/>
    <col min="13847" max="14080" width="9.140625" style="303"/>
    <col min="14081" max="14081" width="6.5703125" style="303" customWidth="1"/>
    <col min="14082" max="14082" width="44.140625" style="303" customWidth="1"/>
    <col min="14083" max="14083" width="12.5703125" style="303" customWidth="1"/>
    <col min="14084" max="14084" width="13.5703125" style="303" customWidth="1"/>
    <col min="14085" max="14085" width="39.7109375" style="303" customWidth="1"/>
    <col min="14086" max="14086" width="8.7109375" style="303" customWidth="1"/>
    <col min="14087" max="14087" width="15.42578125" style="303" customWidth="1"/>
    <col min="14088" max="14088" width="17.85546875" style="303" customWidth="1"/>
    <col min="14089" max="14092" width="18.5703125" style="303" bestFit="1" customWidth="1"/>
    <col min="14093" max="14094" width="12.85546875" style="303" bestFit="1" customWidth="1"/>
    <col min="14095" max="14095" width="16.28515625" style="303" bestFit="1" customWidth="1"/>
    <col min="14096" max="14101" width="10.42578125" style="303" bestFit="1" customWidth="1"/>
    <col min="14102" max="14102" width="13" style="303" customWidth="1"/>
    <col min="14103" max="14336" width="9.140625" style="303"/>
    <col min="14337" max="14337" width="6.5703125" style="303" customWidth="1"/>
    <col min="14338" max="14338" width="44.140625" style="303" customWidth="1"/>
    <col min="14339" max="14339" width="12.5703125" style="303" customWidth="1"/>
    <col min="14340" max="14340" width="13.5703125" style="303" customWidth="1"/>
    <col min="14341" max="14341" width="39.7109375" style="303" customWidth="1"/>
    <col min="14342" max="14342" width="8.7109375" style="303" customWidth="1"/>
    <col min="14343" max="14343" width="15.42578125" style="303" customWidth="1"/>
    <col min="14344" max="14344" width="17.85546875" style="303" customWidth="1"/>
    <col min="14345" max="14348" width="18.5703125" style="303" bestFit="1" customWidth="1"/>
    <col min="14349" max="14350" width="12.85546875" style="303" bestFit="1" customWidth="1"/>
    <col min="14351" max="14351" width="16.28515625" style="303" bestFit="1" customWidth="1"/>
    <col min="14352" max="14357" width="10.42578125" style="303" bestFit="1" customWidth="1"/>
    <col min="14358" max="14358" width="13" style="303" customWidth="1"/>
    <col min="14359" max="14592" width="9.140625" style="303"/>
    <col min="14593" max="14593" width="6.5703125" style="303" customWidth="1"/>
    <col min="14594" max="14594" width="44.140625" style="303" customWidth="1"/>
    <col min="14595" max="14595" width="12.5703125" style="303" customWidth="1"/>
    <col min="14596" max="14596" width="13.5703125" style="303" customWidth="1"/>
    <col min="14597" max="14597" width="39.7109375" style="303" customWidth="1"/>
    <col min="14598" max="14598" width="8.7109375" style="303" customWidth="1"/>
    <col min="14599" max="14599" width="15.42578125" style="303" customWidth="1"/>
    <col min="14600" max="14600" width="17.85546875" style="303" customWidth="1"/>
    <col min="14601" max="14604" width="18.5703125" style="303" bestFit="1" customWidth="1"/>
    <col min="14605" max="14606" width="12.85546875" style="303" bestFit="1" customWidth="1"/>
    <col min="14607" max="14607" width="16.28515625" style="303" bestFit="1" customWidth="1"/>
    <col min="14608" max="14613" width="10.42578125" style="303" bestFit="1" customWidth="1"/>
    <col min="14614" max="14614" width="13" style="303" customWidth="1"/>
    <col min="14615" max="14848" width="9.140625" style="303"/>
    <col min="14849" max="14849" width="6.5703125" style="303" customWidth="1"/>
    <col min="14850" max="14850" width="44.140625" style="303" customWidth="1"/>
    <col min="14851" max="14851" width="12.5703125" style="303" customWidth="1"/>
    <col min="14852" max="14852" width="13.5703125" style="303" customWidth="1"/>
    <col min="14853" max="14853" width="39.7109375" style="303" customWidth="1"/>
    <col min="14854" max="14854" width="8.7109375" style="303" customWidth="1"/>
    <col min="14855" max="14855" width="15.42578125" style="303" customWidth="1"/>
    <col min="14856" max="14856" width="17.85546875" style="303" customWidth="1"/>
    <col min="14857" max="14860" width="18.5703125" style="303" bestFit="1" customWidth="1"/>
    <col min="14861" max="14862" width="12.85546875" style="303" bestFit="1" customWidth="1"/>
    <col min="14863" max="14863" width="16.28515625" style="303" bestFit="1" customWidth="1"/>
    <col min="14864" max="14869" width="10.42578125" style="303" bestFit="1" customWidth="1"/>
    <col min="14870" max="14870" width="13" style="303" customWidth="1"/>
    <col min="14871" max="15104" width="9.140625" style="303"/>
    <col min="15105" max="15105" width="6.5703125" style="303" customWidth="1"/>
    <col min="15106" max="15106" width="44.140625" style="303" customWidth="1"/>
    <col min="15107" max="15107" width="12.5703125" style="303" customWidth="1"/>
    <col min="15108" max="15108" width="13.5703125" style="303" customWidth="1"/>
    <col min="15109" max="15109" width="39.7109375" style="303" customWidth="1"/>
    <col min="15110" max="15110" width="8.7109375" style="303" customWidth="1"/>
    <col min="15111" max="15111" width="15.42578125" style="303" customWidth="1"/>
    <col min="15112" max="15112" width="17.85546875" style="303" customWidth="1"/>
    <col min="15113" max="15116" width="18.5703125" style="303" bestFit="1" customWidth="1"/>
    <col min="15117" max="15118" width="12.85546875" style="303" bestFit="1" customWidth="1"/>
    <col min="15119" max="15119" width="16.28515625" style="303" bestFit="1" customWidth="1"/>
    <col min="15120" max="15125" width="10.42578125" style="303" bestFit="1" customWidth="1"/>
    <col min="15126" max="15126" width="13" style="303" customWidth="1"/>
    <col min="15127" max="15360" width="9.140625" style="303"/>
    <col min="15361" max="15361" width="6.5703125" style="303" customWidth="1"/>
    <col min="15362" max="15362" width="44.140625" style="303" customWidth="1"/>
    <col min="15363" max="15363" width="12.5703125" style="303" customWidth="1"/>
    <col min="15364" max="15364" width="13.5703125" style="303" customWidth="1"/>
    <col min="15365" max="15365" width="39.7109375" style="303" customWidth="1"/>
    <col min="15366" max="15366" width="8.7109375" style="303" customWidth="1"/>
    <col min="15367" max="15367" width="15.42578125" style="303" customWidth="1"/>
    <col min="15368" max="15368" width="17.85546875" style="303" customWidth="1"/>
    <col min="15369" max="15372" width="18.5703125" style="303" bestFit="1" customWidth="1"/>
    <col min="15373" max="15374" width="12.85546875" style="303" bestFit="1" customWidth="1"/>
    <col min="15375" max="15375" width="16.28515625" style="303" bestFit="1" customWidth="1"/>
    <col min="15376" max="15381" width="10.42578125" style="303" bestFit="1" customWidth="1"/>
    <col min="15382" max="15382" width="13" style="303" customWidth="1"/>
    <col min="15383" max="15616" width="9.140625" style="303"/>
    <col min="15617" max="15617" width="6.5703125" style="303" customWidth="1"/>
    <col min="15618" max="15618" width="44.140625" style="303" customWidth="1"/>
    <col min="15619" max="15619" width="12.5703125" style="303" customWidth="1"/>
    <col min="15620" max="15620" width="13.5703125" style="303" customWidth="1"/>
    <col min="15621" max="15621" width="39.7109375" style="303" customWidth="1"/>
    <col min="15622" max="15622" width="8.7109375" style="303" customWidth="1"/>
    <col min="15623" max="15623" width="15.42578125" style="303" customWidth="1"/>
    <col min="15624" max="15624" width="17.85546875" style="303" customWidth="1"/>
    <col min="15625" max="15628" width="18.5703125" style="303" bestFit="1" customWidth="1"/>
    <col min="15629" max="15630" width="12.85546875" style="303" bestFit="1" customWidth="1"/>
    <col min="15631" max="15631" width="16.28515625" style="303" bestFit="1" customWidth="1"/>
    <col min="15632" max="15637" width="10.42578125" style="303" bestFit="1" customWidth="1"/>
    <col min="15638" max="15638" width="13" style="303" customWidth="1"/>
    <col min="15639" max="15872" width="9.140625" style="303"/>
    <col min="15873" max="15873" width="6.5703125" style="303" customWidth="1"/>
    <col min="15874" max="15874" width="44.140625" style="303" customWidth="1"/>
    <col min="15875" max="15875" width="12.5703125" style="303" customWidth="1"/>
    <col min="15876" max="15876" width="13.5703125" style="303" customWidth="1"/>
    <col min="15877" max="15877" width="39.7109375" style="303" customWidth="1"/>
    <col min="15878" max="15878" width="8.7109375" style="303" customWidth="1"/>
    <col min="15879" max="15879" width="15.42578125" style="303" customWidth="1"/>
    <col min="15880" max="15880" width="17.85546875" style="303" customWidth="1"/>
    <col min="15881" max="15884" width="18.5703125" style="303" bestFit="1" customWidth="1"/>
    <col min="15885" max="15886" width="12.85546875" style="303" bestFit="1" customWidth="1"/>
    <col min="15887" max="15887" width="16.28515625" style="303" bestFit="1" customWidth="1"/>
    <col min="15888" max="15893" width="10.42578125" style="303" bestFit="1" customWidth="1"/>
    <col min="15894" max="15894" width="13" style="303" customWidth="1"/>
    <col min="15895" max="16128" width="9.140625" style="303"/>
    <col min="16129" max="16129" width="6.5703125" style="303" customWidth="1"/>
    <col min="16130" max="16130" width="44.140625" style="303" customWidth="1"/>
    <col min="16131" max="16131" width="12.5703125" style="303" customWidth="1"/>
    <col min="16132" max="16132" width="13.5703125" style="303" customWidth="1"/>
    <col min="16133" max="16133" width="39.7109375" style="303" customWidth="1"/>
    <col min="16134" max="16134" width="8.7109375" style="303" customWidth="1"/>
    <col min="16135" max="16135" width="15.42578125" style="303" customWidth="1"/>
    <col min="16136" max="16136" width="17.85546875" style="303" customWidth="1"/>
    <col min="16137" max="16140" width="18.5703125" style="303" bestFit="1" customWidth="1"/>
    <col min="16141" max="16142" width="12.85546875" style="303" bestFit="1" customWidth="1"/>
    <col min="16143" max="16143" width="16.28515625" style="303" bestFit="1" customWidth="1"/>
    <col min="16144" max="16149" width="10.42578125" style="303" bestFit="1" customWidth="1"/>
    <col min="16150" max="16150" width="13" style="303" customWidth="1"/>
    <col min="16151" max="16384" width="9.140625" style="303"/>
  </cols>
  <sheetData>
    <row r="1" spans="1:6">
      <c r="A1" s="300"/>
      <c r="B1" s="300"/>
      <c r="C1" s="301"/>
      <c r="D1" s="216" t="s">
        <v>2663</v>
      </c>
      <c r="E1" s="300"/>
      <c r="F1" s="302"/>
    </row>
    <row r="2" spans="1:6">
      <c r="D2" s="216" t="s">
        <v>2652</v>
      </c>
    </row>
    <row r="3" spans="1:6" ht="51.75" customHeight="1">
      <c r="A3" s="423" t="s">
        <v>2758</v>
      </c>
      <c r="B3" s="423"/>
      <c r="C3" s="423"/>
      <c r="D3" s="423"/>
      <c r="E3" s="304"/>
    </row>
    <row r="5" spans="1:6" ht="18.75" customHeight="1">
      <c r="A5" s="305" t="s">
        <v>1128</v>
      </c>
      <c r="B5" s="306" t="s">
        <v>2553</v>
      </c>
      <c r="C5" s="306" t="s">
        <v>511</v>
      </c>
      <c r="D5" s="306" t="s">
        <v>512</v>
      </c>
    </row>
    <row r="6" spans="1:6">
      <c r="A6" s="293">
        <v>1</v>
      </c>
      <c r="B6" s="245" t="s">
        <v>2493</v>
      </c>
      <c r="C6" s="235">
        <v>3325504.3999999985</v>
      </c>
      <c r="D6" s="221">
        <v>3390999.0999999996</v>
      </c>
    </row>
    <row r="7" spans="1:6">
      <c r="A7" s="293">
        <v>2</v>
      </c>
      <c r="B7" s="245" t="s">
        <v>2558</v>
      </c>
      <c r="C7" s="235">
        <v>108823.7</v>
      </c>
      <c r="D7" s="221">
        <v>111229.8</v>
      </c>
    </row>
    <row r="8" spans="1:6">
      <c r="A8" s="293">
        <v>3</v>
      </c>
      <c r="B8" s="245" t="s">
        <v>2495</v>
      </c>
      <c r="C8" s="235">
        <v>501125.7</v>
      </c>
      <c r="D8" s="221">
        <v>514466.4</v>
      </c>
    </row>
    <row r="9" spans="1:6">
      <c r="A9" s="293">
        <v>4</v>
      </c>
      <c r="B9" s="245" t="s">
        <v>2559</v>
      </c>
      <c r="C9" s="235">
        <v>50458.3</v>
      </c>
      <c r="D9" s="221">
        <v>51809.599999999999</v>
      </c>
    </row>
    <row r="10" spans="1:6">
      <c r="A10" s="293">
        <v>5</v>
      </c>
      <c r="B10" s="245" t="s">
        <v>2497</v>
      </c>
      <c r="C10" s="235">
        <v>136102.20000000001</v>
      </c>
      <c r="D10" s="221">
        <v>138597.29999999999</v>
      </c>
    </row>
    <row r="11" spans="1:6">
      <c r="A11" s="293">
        <v>6</v>
      </c>
      <c r="B11" s="245" t="s">
        <v>2560</v>
      </c>
      <c r="C11" s="235">
        <v>249026.5</v>
      </c>
      <c r="D11" s="221">
        <v>255055.1</v>
      </c>
    </row>
    <row r="12" spans="1:6">
      <c r="A12" s="293">
        <v>7</v>
      </c>
      <c r="B12" s="245" t="s">
        <v>2561</v>
      </c>
      <c r="C12" s="235">
        <v>90403.4</v>
      </c>
      <c r="D12" s="221">
        <v>92891.3</v>
      </c>
    </row>
    <row r="13" spans="1:6">
      <c r="A13" s="293">
        <v>8</v>
      </c>
      <c r="B13" s="245" t="s">
        <v>2562</v>
      </c>
      <c r="C13" s="235">
        <v>381607.5</v>
      </c>
      <c r="D13" s="221">
        <v>395500.7</v>
      </c>
    </row>
    <row r="14" spans="1:6">
      <c r="A14" s="293">
        <v>9</v>
      </c>
      <c r="B14" s="245" t="s">
        <v>2501</v>
      </c>
      <c r="C14" s="235">
        <v>308543.40000000002</v>
      </c>
      <c r="D14" s="221">
        <v>318510.7</v>
      </c>
    </row>
    <row r="15" spans="1:6">
      <c r="A15" s="293">
        <v>10</v>
      </c>
      <c r="B15" s="245" t="s">
        <v>2502</v>
      </c>
      <c r="C15" s="235">
        <v>354015</v>
      </c>
      <c r="D15" s="221">
        <v>363611.2</v>
      </c>
    </row>
    <row r="16" spans="1:6">
      <c r="A16" s="293">
        <v>11</v>
      </c>
      <c r="B16" s="245" t="s">
        <v>2503</v>
      </c>
      <c r="C16" s="235">
        <v>330713.5</v>
      </c>
      <c r="D16" s="221">
        <v>338358</v>
      </c>
    </row>
    <row r="17" spans="1:4">
      <c r="A17" s="293">
        <v>12</v>
      </c>
      <c r="B17" s="245" t="s">
        <v>2563</v>
      </c>
      <c r="C17" s="235">
        <v>459369.6</v>
      </c>
      <c r="D17" s="221">
        <v>474386.4</v>
      </c>
    </row>
    <row r="18" spans="1:4">
      <c r="A18" s="293">
        <v>13</v>
      </c>
      <c r="B18" s="245" t="s">
        <v>2564</v>
      </c>
      <c r="C18" s="235">
        <v>291915.09999999998</v>
      </c>
      <c r="D18" s="221">
        <v>301636.5</v>
      </c>
    </row>
    <row r="19" spans="1:4">
      <c r="A19" s="293">
        <v>14</v>
      </c>
      <c r="B19" s="245" t="s">
        <v>2565</v>
      </c>
      <c r="C19" s="235">
        <v>227373.4</v>
      </c>
      <c r="D19" s="221">
        <v>232666.4</v>
      </c>
    </row>
    <row r="20" spans="1:4">
      <c r="A20" s="293">
        <v>15</v>
      </c>
      <c r="B20" s="245" t="s">
        <v>2566</v>
      </c>
      <c r="C20" s="235">
        <v>124749.2</v>
      </c>
      <c r="D20" s="221">
        <v>127196.1</v>
      </c>
    </row>
    <row r="21" spans="1:4">
      <c r="A21" s="293">
        <v>16</v>
      </c>
      <c r="B21" s="245" t="s">
        <v>2567</v>
      </c>
      <c r="C21" s="235">
        <v>123732.3</v>
      </c>
      <c r="D21" s="221">
        <v>126631.1</v>
      </c>
    </row>
    <row r="22" spans="1:4">
      <c r="A22" s="293">
        <v>17</v>
      </c>
      <c r="B22" s="245" t="s">
        <v>2568</v>
      </c>
      <c r="C22" s="235">
        <v>220408.3</v>
      </c>
      <c r="D22" s="221">
        <v>226909</v>
      </c>
    </row>
    <row r="23" spans="1:4">
      <c r="A23" s="293">
        <v>18</v>
      </c>
      <c r="B23" s="245" t="s">
        <v>2569</v>
      </c>
      <c r="C23" s="235">
        <v>104576.9</v>
      </c>
      <c r="D23" s="221">
        <v>107567.7</v>
      </c>
    </row>
    <row r="24" spans="1:4">
      <c r="A24" s="293">
        <v>19</v>
      </c>
      <c r="B24" s="245" t="s">
        <v>2570</v>
      </c>
      <c r="C24" s="235">
        <v>87310.1</v>
      </c>
      <c r="D24" s="221">
        <v>88303.9</v>
      </c>
    </row>
    <row r="25" spans="1:4">
      <c r="A25" s="293">
        <v>20</v>
      </c>
      <c r="B25" s="245" t="s">
        <v>2571</v>
      </c>
      <c r="C25" s="235">
        <v>130696.1</v>
      </c>
      <c r="D25" s="221">
        <v>133392.6</v>
      </c>
    </row>
    <row r="26" spans="1:4">
      <c r="A26" s="293">
        <v>21</v>
      </c>
      <c r="B26" s="245" t="s">
        <v>2572</v>
      </c>
      <c r="C26" s="235">
        <v>202912.7</v>
      </c>
      <c r="D26" s="221">
        <v>210324.2</v>
      </c>
    </row>
    <row r="27" spans="1:4">
      <c r="A27" s="293">
        <v>22</v>
      </c>
      <c r="B27" s="245" t="s">
        <v>2573</v>
      </c>
      <c r="C27" s="235">
        <v>84071.2</v>
      </c>
      <c r="D27" s="221">
        <v>84488.2</v>
      </c>
    </row>
    <row r="28" spans="1:4">
      <c r="A28" s="293">
        <v>23</v>
      </c>
      <c r="B28" s="245" t="s">
        <v>2574</v>
      </c>
      <c r="C28" s="235">
        <v>203474.5</v>
      </c>
      <c r="D28" s="221">
        <v>208692.7</v>
      </c>
    </row>
    <row r="29" spans="1:4">
      <c r="A29" s="293">
        <v>24</v>
      </c>
      <c r="B29" s="245" t="s">
        <v>2575</v>
      </c>
      <c r="C29" s="235">
        <v>300805.5</v>
      </c>
      <c r="D29" s="221">
        <v>312691.8</v>
      </c>
    </row>
    <row r="30" spans="1:4">
      <c r="A30" s="293">
        <v>25</v>
      </c>
      <c r="B30" s="245" t="s">
        <v>2576</v>
      </c>
      <c r="C30" s="235">
        <v>115376.5</v>
      </c>
      <c r="D30" s="221">
        <v>117266.3</v>
      </c>
    </row>
    <row r="31" spans="1:4">
      <c r="A31" s="293">
        <v>26</v>
      </c>
      <c r="B31" s="245" t="s">
        <v>2577</v>
      </c>
      <c r="C31" s="235">
        <v>220629.4</v>
      </c>
      <c r="D31" s="221">
        <v>226202.3</v>
      </c>
    </row>
    <row r="32" spans="1:4">
      <c r="A32" s="293">
        <v>27</v>
      </c>
      <c r="B32" s="245" t="s">
        <v>2578</v>
      </c>
      <c r="C32" s="235">
        <v>171692.9</v>
      </c>
      <c r="D32" s="221">
        <v>177837.6</v>
      </c>
    </row>
    <row r="33" spans="1:4">
      <c r="A33" s="293">
        <v>28</v>
      </c>
      <c r="B33" s="245" t="s">
        <v>2579</v>
      </c>
      <c r="C33" s="235">
        <v>146220.6</v>
      </c>
      <c r="D33" s="221">
        <v>147304.6</v>
      </c>
    </row>
    <row r="34" spans="1:4">
      <c r="A34" s="293">
        <v>29</v>
      </c>
      <c r="B34" s="245" t="s">
        <v>2580</v>
      </c>
      <c r="C34" s="235">
        <v>119533</v>
      </c>
      <c r="D34" s="221">
        <v>122442.1</v>
      </c>
    </row>
    <row r="35" spans="1:4">
      <c r="A35" s="293">
        <v>30</v>
      </c>
      <c r="B35" s="245" t="s">
        <v>2581</v>
      </c>
      <c r="C35" s="235">
        <v>98072.8</v>
      </c>
      <c r="D35" s="221">
        <v>99948.1</v>
      </c>
    </row>
    <row r="36" spans="1:4">
      <c r="A36" s="293">
        <v>31</v>
      </c>
      <c r="B36" s="245" t="s">
        <v>2582</v>
      </c>
      <c r="C36" s="235">
        <v>112635.4</v>
      </c>
      <c r="D36" s="221">
        <v>117556.1</v>
      </c>
    </row>
    <row r="37" spans="1:4">
      <c r="A37" s="293">
        <v>32</v>
      </c>
      <c r="B37" s="245" t="s">
        <v>2583</v>
      </c>
      <c r="C37" s="235">
        <v>680355.8</v>
      </c>
      <c r="D37" s="221">
        <v>708158.4</v>
      </c>
    </row>
    <row r="38" spans="1:4">
      <c r="A38" s="293">
        <v>33</v>
      </c>
      <c r="B38" s="245" t="s">
        <v>2584</v>
      </c>
      <c r="C38" s="235">
        <v>125198.5</v>
      </c>
      <c r="D38" s="221">
        <v>127771.3</v>
      </c>
    </row>
    <row r="39" spans="1:4">
      <c r="A39" s="293">
        <v>34</v>
      </c>
      <c r="B39" s="245" t="s">
        <v>2585</v>
      </c>
      <c r="C39" s="235">
        <v>92241</v>
      </c>
      <c r="D39" s="221">
        <v>94002.9</v>
      </c>
    </row>
    <row r="40" spans="1:4">
      <c r="A40" s="293">
        <v>35</v>
      </c>
      <c r="B40" s="245" t="s">
        <v>2586</v>
      </c>
      <c r="C40" s="235">
        <v>94343.2</v>
      </c>
      <c r="D40" s="221">
        <v>95569.2</v>
      </c>
    </row>
    <row r="41" spans="1:4">
      <c r="A41" s="293">
        <v>36</v>
      </c>
      <c r="B41" s="245" t="s">
        <v>2587</v>
      </c>
      <c r="C41" s="235">
        <v>57748.3</v>
      </c>
      <c r="D41" s="221">
        <v>58916.3</v>
      </c>
    </row>
    <row r="42" spans="1:4">
      <c r="A42" s="293">
        <v>37</v>
      </c>
      <c r="B42" s="245" t="s">
        <v>2588</v>
      </c>
      <c r="C42" s="235">
        <v>86165.5</v>
      </c>
      <c r="D42" s="221">
        <v>86922.1</v>
      </c>
    </row>
    <row r="43" spans="1:4">
      <c r="A43" s="293">
        <v>38</v>
      </c>
      <c r="B43" s="245" t="s">
        <v>2589</v>
      </c>
      <c r="C43" s="235">
        <v>125249.5</v>
      </c>
      <c r="D43" s="221">
        <v>129572.4</v>
      </c>
    </row>
    <row r="44" spans="1:4">
      <c r="A44" s="293">
        <v>39</v>
      </c>
      <c r="B44" s="245" t="s">
        <v>2590</v>
      </c>
      <c r="C44" s="235">
        <v>137127</v>
      </c>
      <c r="D44" s="221">
        <v>138354.9</v>
      </c>
    </row>
    <row r="45" spans="1:4">
      <c r="A45" s="293">
        <v>40</v>
      </c>
      <c r="B45" s="245" t="s">
        <v>2591</v>
      </c>
      <c r="C45" s="235">
        <v>251973</v>
      </c>
      <c r="D45" s="221">
        <v>259729.5</v>
      </c>
    </row>
    <row r="46" spans="1:4">
      <c r="A46" s="293">
        <v>41</v>
      </c>
      <c r="B46" s="245" t="s">
        <v>1115</v>
      </c>
      <c r="C46" s="235">
        <v>34609.1</v>
      </c>
      <c r="D46" s="221">
        <v>32311.4</v>
      </c>
    </row>
    <row r="47" spans="1:4">
      <c r="A47" s="293">
        <v>42</v>
      </c>
      <c r="B47" s="245" t="s">
        <v>2539</v>
      </c>
      <c r="C47" s="235">
        <v>138377.79999999999</v>
      </c>
      <c r="D47" s="221">
        <v>146063.1</v>
      </c>
    </row>
    <row r="48" spans="1:4">
      <c r="A48" s="293">
        <v>43</v>
      </c>
      <c r="B48" s="245" t="s">
        <v>2592</v>
      </c>
      <c r="C48" s="235">
        <v>199585.8</v>
      </c>
      <c r="D48" s="221">
        <v>199563.6</v>
      </c>
    </row>
    <row r="49" spans="1:4">
      <c r="A49" s="293">
        <v>44</v>
      </c>
      <c r="B49" s="245" t="s">
        <v>2593</v>
      </c>
      <c r="C49" s="235">
        <v>87844.5</v>
      </c>
      <c r="D49" s="221">
        <v>87984.7</v>
      </c>
    </row>
    <row r="50" spans="1:4">
      <c r="A50" s="293">
        <v>45</v>
      </c>
      <c r="B50" s="245" t="s">
        <v>2594</v>
      </c>
      <c r="C50" s="235">
        <v>168362.7</v>
      </c>
      <c r="D50" s="221">
        <v>169365.2</v>
      </c>
    </row>
    <row r="51" spans="1:4">
      <c r="A51" s="293">
        <v>46</v>
      </c>
      <c r="B51" s="245" t="s">
        <v>2595</v>
      </c>
      <c r="C51" s="235">
        <v>194451</v>
      </c>
      <c r="D51" s="221">
        <v>192579.3</v>
      </c>
    </row>
    <row r="52" spans="1:4">
      <c r="A52" s="293">
        <v>47</v>
      </c>
      <c r="B52" s="245" t="s">
        <v>2596</v>
      </c>
      <c r="C52" s="235">
        <v>93282.3</v>
      </c>
      <c r="D52" s="221">
        <v>93110.6</v>
      </c>
    </row>
    <row r="53" spans="1:4">
      <c r="A53" s="293">
        <v>48</v>
      </c>
      <c r="B53" s="245" t="s">
        <v>2597</v>
      </c>
      <c r="C53" s="235">
        <v>135818.70000000001</v>
      </c>
      <c r="D53" s="221">
        <v>139883.5</v>
      </c>
    </row>
    <row r="54" spans="1:4" s="309" customFormat="1">
      <c r="A54" s="296"/>
      <c r="B54" s="245" t="s">
        <v>2554</v>
      </c>
      <c r="C54" s="235">
        <v>234803.80000000002</v>
      </c>
      <c r="D54" s="221">
        <v>101899.40000000001</v>
      </c>
    </row>
    <row r="55" spans="1:4" s="309" customFormat="1">
      <c r="A55" s="297"/>
      <c r="B55" s="252" t="s">
        <v>860</v>
      </c>
      <c r="C55" s="258">
        <v>12319416.6</v>
      </c>
      <c r="D55" s="253">
        <v>12476230.699999999</v>
      </c>
    </row>
  </sheetData>
  <mergeCells count="1">
    <mergeCell ref="A3:D3"/>
  </mergeCells>
  <pageMargins left="0.70866141732283472" right="0.56000000000000005" top="0.34" bottom="0.31" header="0.31496062992125984" footer="0.31496062992125984"/>
  <pageSetup paperSize="9" firstPageNumber="95" orientation="portrait" useFirstPageNumber="1" r:id="rId1"/>
  <drawing r:id="rId2"/>
</worksheet>
</file>

<file path=xl/worksheets/sheet63.xml><?xml version="1.0" encoding="utf-8"?>
<worksheet xmlns="http://schemas.openxmlformats.org/spreadsheetml/2006/main" xmlns:r="http://schemas.openxmlformats.org/officeDocument/2006/relationships">
  <dimension ref="A1:E53"/>
  <sheetViews>
    <sheetView topLeftCell="A16" zoomScaleNormal="100" workbookViewId="0">
      <selection activeCell="B17" sqref="B17"/>
    </sheetView>
  </sheetViews>
  <sheetFormatPr defaultRowHeight="12.75"/>
  <cols>
    <col min="1" max="1" width="6.5703125" style="303" customWidth="1"/>
    <col min="2" max="2" width="44.140625" style="303" customWidth="1"/>
    <col min="3" max="3" width="16.42578125" style="303" customWidth="1"/>
    <col min="4" max="4" width="15" style="303" customWidth="1"/>
    <col min="5" max="5" width="3.85546875" style="303" customWidth="1"/>
    <col min="6" max="6" width="8.7109375" style="303" customWidth="1"/>
    <col min="7" max="7" width="15.42578125" style="303" customWidth="1"/>
    <col min="8" max="8" width="17.85546875" style="303" customWidth="1"/>
    <col min="9" max="12" width="18.5703125" style="303" bestFit="1" customWidth="1"/>
    <col min="13" max="14" width="12.85546875" style="303" bestFit="1" customWidth="1"/>
    <col min="15" max="15" width="16.28515625" style="303" bestFit="1" customWidth="1"/>
    <col min="16" max="21" width="10.42578125" style="303" bestFit="1" customWidth="1"/>
    <col min="22" max="22" width="13" style="303" customWidth="1"/>
    <col min="23" max="256" width="9.140625" style="303"/>
    <col min="257" max="257" width="6.5703125" style="303" customWidth="1"/>
    <col min="258" max="258" width="44.140625" style="303" customWidth="1"/>
    <col min="259" max="260" width="10.85546875" style="303" customWidth="1"/>
    <col min="261" max="261" width="39.7109375" style="303" customWidth="1"/>
    <col min="262" max="262" width="8.7109375" style="303" customWidth="1"/>
    <col min="263" max="263" width="15.42578125" style="303" customWidth="1"/>
    <col min="264" max="264" width="17.85546875" style="303" customWidth="1"/>
    <col min="265" max="268" width="18.5703125" style="303" bestFit="1" customWidth="1"/>
    <col min="269" max="270" width="12.85546875" style="303" bestFit="1" customWidth="1"/>
    <col min="271" max="271" width="16.28515625" style="303" bestFit="1" customWidth="1"/>
    <col min="272" max="277" width="10.42578125" style="303" bestFit="1" customWidth="1"/>
    <col min="278" max="278" width="13" style="303" customWidth="1"/>
    <col min="279" max="512" width="9.140625" style="303"/>
    <col min="513" max="513" width="6.5703125" style="303" customWidth="1"/>
    <col min="514" max="514" width="44.140625" style="303" customWidth="1"/>
    <col min="515" max="516" width="10.85546875" style="303" customWidth="1"/>
    <col min="517" max="517" width="39.7109375" style="303" customWidth="1"/>
    <col min="518" max="518" width="8.7109375" style="303" customWidth="1"/>
    <col min="519" max="519" width="15.42578125" style="303" customWidth="1"/>
    <col min="520" max="520" width="17.85546875" style="303" customWidth="1"/>
    <col min="521" max="524" width="18.5703125" style="303" bestFit="1" customWidth="1"/>
    <col min="525" max="526" width="12.85546875" style="303" bestFit="1" customWidth="1"/>
    <col min="527" max="527" width="16.28515625" style="303" bestFit="1" customWidth="1"/>
    <col min="528" max="533" width="10.42578125" style="303" bestFit="1" customWidth="1"/>
    <col min="534" max="534" width="13" style="303" customWidth="1"/>
    <col min="535" max="768" width="9.140625" style="303"/>
    <col min="769" max="769" width="6.5703125" style="303" customWidth="1"/>
    <col min="770" max="770" width="44.140625" style="303" customWidth="1"/>
    <col min="771" max="772" width="10.85546875" style="303" customWidth="1"/>
    <col min="773" max="773" width="39.7109375" style="303" customWidth="1"/>
    <col min="774" max="774" width="8.7109375" style="303" customWidth="1"/>
    <col min="775" max="775" width="15.42578125" style="303" customWidth="1"/>
    <col min="776" max="776" width="17.85546875" style="303" customWidth="1"/>
    <col min="777" max="780" width="18.5703125" style="303" bestFit="1" customWidth="1"/>
    <col min="781" max="782" width="12.85546875" style="303" bestFit="1" customWidth="1"/>
    <col min="783" max="783" width="16.28515625" style="303" bestFit="1" customWidth="1"/>
    <col min="784" max="789" width="10.42578125" style="303" bestFit="1" customWidth="1"/>
    <col min="790" max="790" width="13" style="303" customWidth="1"/>
    <col min="791" max="1024" width="9.140625" style="303"/>
    <col min="1025" max="1025" width="6.5703125" style="303" customWidth="1"/>
    <col min="1026" max="1026" width="44.140625" style="303" customWidth="1"/>
    <col min="1027" max="1028" width="10.85546875" style="303" customWidth="1"/>
    <col min="1029" max="1029" width="39.7109375" style="303" customWidth="1"/>
    <col min="1030" max="1030" width="8.7109375" style="303" customWidth="1"/>
    <col min="1031" max="1031" width="15.42578125" style="303" customWidth="1"/>
    <col min="1032" max="1032" width="17.85546875" style="303" customWidth="1"/>
    <col min="1033" max="1036" width="18.5703125" style="303" bestFit="1" customWidth="1"/>
    <col min="1037" max="1038" width="12.85546875" style="303" bestFit="1" customWidth="1"/>
    <col min="1039" max="1039" width="16.28515625" style="303" bestFit="1" customWidth="1"/>
    <col min="1040" max="1045" width="10.42578125" style="303" bestFit="1" customWidth="1"/>
    <col min="1046" max="1046" width="13" style="303" customWidth="1"/>
    <col min="1047" max="1280" width="9.140625" style="303"/>
    <col min="1281" max="1281" width="6.5703125" style="303" customWidth="1"/>
    <col min="1282" max="1282" width="44.140625" style="303" customWidth="1"/>
    <col min="1283" max="1284" width="10.85546875" style="303" customWidth="1"/>
    <col min="1285" max="1285" width="39.7109375" style="303" customWidth="1"/>
    <col min="1286" max="1286" width="8.7109375" style="303" customWidth="1"/>
    <col min="1287" max="1287" width="15.42578125" style="303" customWidth="1"/>
    <col min="1288" max="1288" width="17.85546875" style="303" customWidth="1"/>
    <col min="1289" max="1292" width="18.5703125" style="303" bestFit="1" customWidth="1"/>
    <col min="1293" max="1294" width="12.85546875" style="303" bestFit="1" customWidth="1"/>
    <col min="1295" max="1295" width="16.28515625" style="303" bestFit="1" customWidth="1"/>
    <col min="1296" max="1301" width="10.42578125" style="303" bestFit="1" customWidth="1"/>
    <col min="1302" max="1302" width="13" style="303" customWidth="1"/>
    <col min="1303" max="1536" width="9.140625" style="303"/>
    <col min="1537" max="1537" width="6.5703125" style="303" customWidth="1"/>
    <col min="1538" max="1538" width="44.140625" style="303" customWidth="1"/>
    <col min="1539" max="1540" width="10.85546875" style="303" customWidth="1"/>
    <col min="1541" max="1541" width="39.7109375" style="303" customWidth="1"/>
    <col min="1542" max="1542" width="8.7109375" style="303" customWidth="1"/>
    <col min="1543" max="1543" width="15.42578125" style="303" customWidth="1"/>
    <col min="1544" max="1544" width="17.85546875" style="303" customWidth="1"/>
    <col min="1545" max="1548" width="18.5703125" style="303" bestFit="1" customWidth="1"/>
    <col min="1549" max="1550" width="12.85546875" style="303" bestFit="1" customWidth="1"/>
    <col min="1551" max="1551" width="16.28515625" style="303" bestFit="1" customWidth="1"/>
    <col min="1552" max="1557" width="10.42578125" style="303" bestFit="1" customWidth="1"/>
    <col min="1558" max="1558" width="13" style="303" customWidth="1"/>
    <col min="1559" max="1792" width="9.140625" style="303"/>
    <col min="1793" max="1793" width="6.5703125" style="303" customWidth="1"/>
    <col min="1794" max="1794" width="44.140625" style="303" customWidth="1"/>
    <col min="1795" max="1796" width="10.85546875" style="303" customWidth="1"/>
    <col min="1797" max="1797" width="39.7109375" style="303" customWidth="1"/>
    <col min="1798" max="1798" width="8.7109375" style="303" customWidth="1"/>
    <col min="1799" max="1799" width="15.42578125" style="303" customWidth="1"/>
    <col min="1800" max="1800" width="17.85546875" style="303" customWidth="1"/>
    <col min="1801" max="1804" width="18.5703125" style="303" bestFit="1" customWidth="1"/>
    <col min="1805" max="1806" width="12.85546875" style="303" bestFit="1" customWidth="1"/>
    <col min="1807" max="1807" width="16.28515625" style="303" bestFit="1" customWidth="1"/>
    <col min="1808" max="1813" width="10.42578125" style="303" bestFit="1" customWidth="1"/>
    <col min="1814" max="1814" width="13" style="303" customWidth="1"/>
    <col min="1815" max="2048" width="9.140625" style="303"/>
    <col min="2049" max="2049" width="6.5703125" style="303" customWidth="1"/>
    <col min="2050" max="2050" width="44.140625" style="303" customWidth="1"/>
    <col min="2051" max="2052" width="10.85546875" style="303" customWidth="1"/>
    <col min="2053" max="2053" width="39.7109375" style="303" customWidth="1"/>
    <col min="2054" max="2054" width="8.7109375" style="303" customWidth="1"/>
    <col min="2055" max="2055" width="15.42578125" style="303" customWidth="1"/>
    <col min="2056" max="2056" width="17.85546875" style="303" customWidth="1"/>
    <col min="2057" max="2060" width="18.5703125" style="303" bestFit="1" customWidth="1"/>
    <col min="2061" max="2062" width="12.85546875" style="303" bestFit="1" customWidth="1"/>
    <col min="2063" max="2063" width="16.28515625" style="303" bestFit="1" customWidth="1"/>
    <col min="2064" max="2069" width="10.42578125" style="303" bestFit="1" customWidth="1"/>
    <col min="2070" max="2070" width="13" style="303" customWidth="1"/>
    <col min="2071" max="2304" width="9.140625" style="303"/>
    <col min="2305" max="2305" width="6.5703125" style="303" customWidth="1"/>
    <col min="2306" max="2306" width="44.140625" style="303" customWidth="1"/>
    <col min="2307" max="2308" width="10.85546875" style="303" customWidth="1"/>
    <col min="2309" max="2309" width="39.7109375" style="303" customWidth="1"/>
    <col min="2310" max="2310" width="8.7109375" style="303" customWidth="1"/>
    <col min="2311" max="2311" width="15.42578125" style="303" customWidth="1"/>
    <col min="2312" max="2312" width="17.85546875" style="303" customWidth="1"/>
    <col min="2313" max="2316" width="18.5703125" style="303" bestFit="1" customWidth="1"/>
    <col min="2317" max="2318" width="12.85546875" style="303" bestFit="1" customWidth="1"/>
    <col min="2319" max="2319" width="16.28515625" style="303" bestFit="1" customWidth="1"/>
    <col min="2320" max="2325" width="10.42578125" style="303" bestFit="1" customWidth="1"/>
    <col min="2326" max="2326" width="13" style="303" customWidth="1"/>
    <col min="2327" max="2560" width="9.140625" style="303"/>
    <col min="2561" max="2561" width="6.5703125" style="303" customWidth="1"/>
    <col min="2562" max="2562" width="44.140625" style="303" customWidth="1"/>
    <col min="2563" max="2564" width="10.85546875" style="303" customWidth="1"/>
    <col min="2565" max="2565" width="39.7109375" style="303" customWidth="1"/>
    <col min="2566" max="2566" width="8.7109375" style="303" customWidth="1"/>
    <col min="2567" max="2567" width="15.42578125" style="303" customWidth="1"/>
    <col min="2568" max="2568" width="17.85546875" style="303" customWidth="1"/>
    <col min="2569" max="2572" width="18.5703125" style="303" bestFit="1" customWidth="1"/>
    <col min="2573" max="2574" width="12.85546875" style="303" bestFit="1" customWidth="1"/>
    <col min="2575" max="2575" width="16.28515625" style="303" bestFit="1" customWidth="1"/>
    <col min="2576" max="2581" width="10.42578125" style="303" bestFit="1" customWidth="1"/>
    <col min="2582" max="2582" width="13" style="303" customWidth="1"/>
    <col min="2583" max="2816" width="9.140625" style="303"/>
    <col min="2817" max="2817" width="6.5703125" style="303" customWidth="1"/>
    <col min="2818" max="2818" width="44.140625" style="303" customWidth="1"/>
    <col min="2819" max="2820" width="10.85546875" style="303" customWidth="1"/>
    <col min="2821" max="2821" width="39.7109375" style="303" customWidth="1"/>
    <col min="2822" max="2822" width="8.7109375" style="303" customWidth="1"/>
    <col min="2823" max="2823" width="15.42578125" style="303" customWidth="1"/>
    <col min="2824" max="2824" width="17.85546875" style="303" customWidth="1"/>
    <col min="2825" max="2828" width="18.5703125" style="303" bestFit="1" customWidth="1"/>
    <col min="2829" max="2830" width="12.85546875" style="303" bestFit="1" customWidth="1"/>
    <col min="2831" max="2831" width="16.28515625" style="303" bestFit="1" customWidth="1"/>
    <col min="2832" max="2837" width="10.42578125" style="303" bestFit="1" customWidth="1"/>
    <col min="2838" max="2838" width="13" style="303" customWidth="1"/>
    <col min="2839" max="3072" width="9.140625" style="303"/>
    <col min="3073" max="3073" width="6.5703125" style="303" customWidth="1"/>
    <col min="3074" max="3074" width="44.140625" style="303" customWidth="1"/>
    <col min="3075" max="3076" width="10.85546875" style="303" customWidth="1"/>
    <col min="3077" max="3077" width="39.7109375" style="303" customWidth="1"/>
    <col min="3078" max="3078" width="8.7109375" style="303" customWidth="1"/>
    <col min="3079" max="3079" width="15.42578125" style="303" customWidth="1"/>
    <col min="3080" max="3080" width="17.85546875" style="303" customWidth="1"/>
    <col min="3081" max="3084" width="18.5703125" style="303" bestFit="1" customWidth="1"/>
    <col min="3085" max="3086" width="12.85546875" style="303" bestFit="1" customWidth="1"/>
    <col min="3087" max="3087" width="16.28515625" style="303" bestFit="1" customWidth="1"/>
    <col min="3088" max="3093" width="10.42578125" style="303" bestFit="1" customWidth="1"/>
    <col min="3094" max="3094" width="13" style="303" customWidth="1"/>
    <col min="3095" max="3328" width="9.140625" style="303"/>
    <col min="3329" max="3329" width="6.5703125" style="303" customWidth="1"/>
    <col min="3330" max="3330" width="44.140625" style="303" customWidth="1"/>
    <col min="3331" max="3332" width="10.85546875" style="303" customWidth="1"/>
    <col min="3333" max="3333" width="39.7109375" style="303" customWidth="1"/>
    <col min="3334" max="3334" width="8.7109375" style="303" customWidth="1"/>
    <col min="3335" max="3335" width="15.42578125" style="303" customWidth="1"/>
    <col min="3336" max="3336" width="17.85546875" style="303" customWidth="1"/>
    <col min="3337" max="3340" width="18.5703125" style="303" bestFit="1" customWidth="1"/>
    <col min="3341" max="3342" width="12.85546875" style="303" bestFit="1" customWidth="1"/>
    <col min="3343" max="3343" width="16.28515625" style="303" bestFit="1" customWidth="1"/>
    <col min="3344" max="3349" width="10.42578125" style="303" bestFit="1" customWidth="1"/>
    <col min="3350" max="3350" width="13" style="303" customWidth="1"/>
    <col min="3351" max="3584" width="9.140625" style="303"/>
    <col min="3585" max="3585" width="6.5703125" style="303" customWidth="1"/>
    <col min="3586" max="3586" width="44.140625" style="303" customWidth="1"/>
    <col min="3587" max="3588" width="10.85546875" style="303" customWidth="1"/>
    <col min="3589" max="3589" width="39.7109375" style="303" customWidth="1"/>
    <col min="3590" max="3590" width="8.7109375" style="303" customWidth="1"/>
    <col min="3591" max="3591" width="15.42578125" style="303" customWidth="1"/>
    <col min="3592" max="3592" width="17.85546875" style="303" customWidth="1"/>
    <col min="3593" max="3596" width="18.5703125" style="303" bestFit="1" customWidth="1"/>
    <col min="3597" max="3598" width="12.85546875" style="303" bestFit="1" customWidth="1"/>
    <col min="3599" max="3599" width="16.28515625" style="303" bestFit="1" customWidth="1"/>
    <col min="3600" max="3605" width="10.42578125" style="303" bestFit="1" customWidth="1"/>
    <col min="3606" max="3606" width="13" style="303" customWidth="1"/>
    <col min="3607" max="3840" width="9.140625" style="303"/>
    <col min="3841" max="3841" width="6.5703125" style="303" customWidth="1"/>
    <col min="3842" max="3842" width="44.140625" style="303" customWidth="1"/>
    <col min="3843" max="3844" width="10.85546875" style="303" customWidth="1"/>
    <col min="3845" max="3845" width="39.7109375" style="303" customWidth="1"/>
    <col min="3846" max="3846" width="8.7109375" style="303" customWidth="1"/>
    <col min="3847" max="3847" width="15.42578125" style="303" customWidth="1"/>
    <col min="3848" max="3848" width="17.85546875" style="303" customWidth="1"/>
    <col min="3849" max="3852" width="18.5703125" style="303" bestFit="1" customWidth="1"/>
    <col min="3853" max="3854" width="12.85546875" style="303" bestFit="1" customWidth="1"/>
    <col min="3855" max="3855" width="16.28515625" style="303" bestFit="1" customWidth="1"/>
    <col min="3856" max="3861" width="10.42578125" style="303" bestFit="1" customWidth="1"/>
    <col min="3862" max="3862" width="13" style="303" customWidth="1"/>
    <col min="3863" max="4096" width="9.140625" style="303"/>
    <col min="4097" max="4097" width="6.5703125" style="303" customWidth="1"/>
    <col min="4098" max="4098" width="44.140625" style="303" customWidth="1"/>
    <col min="4099" max="4100" width="10.85546875" style="303" customWidth="1"/>
    <col min="4101" max="4101" width="39.7109375" style="303" customWidth="1"/>
    <col min="4102" max="4102" width="8.7109375" style="303" customWidth="1"/>
    <col min="4103" max="4103" width="15.42578125" style="303" customWidth="1"/>
    <col min="4104" max="4104" width="17.85546875" style="303" customWidth="1"/>
    <col min="4105" max="4108" width="18.5703125" style="303" bestFit="1" customWidth="1"/>
    <col min="4109" max="4110" width="12.85546875" style="303" bestFit="1" customWidth="1"/>
    <col min="4111" max="4111" width="16.28515625" style="303" bestFit="1" customWidth="1"/>
    <col min="4112" max="4117" width="10.42578125" style="303" bestFit="1" customWidth="1"/>
    <col min="4118" max="4118" width="13" style="303" customWidth="1"/>
    <col min="4119" max="4352" width="9.140625" style="303"/>
    <col min="4353" max="4353" width="6.5703125" style="303" customWidth="1"/>
    <col min="4354" max="4354" width="44.140625" style="303" customWidth="1"/>
    <col min="4355" max="4356" width="10.85546875" style="303" customWidth="1"/>
    <col min="4357" max="4357" width="39.7109375" style="303" customWidth="1"/>
    <col min="4358" max="4358" width="8.7109375" style="303" customWidth="1"/>
    <col min="4359" max="4359" width="15.42578125" style="303" customWidth="1"/>
    <col min="4360" max="4360" width="17.85546875" style="303" customWidth="1"/>
    <col min="4361" max="4364" width="18.5703125" style="303" bestFit="1" customWidth="1"/>
    <col min="4365" max="4366" width="12.85546875" style="303" bestFit="1" customWidth="1"/>
    <col min="4367" max="4367" width="16.28515625" style="303" bestFit="1" customWidth="1"/>
    <col min="4368" max="4373" width="10.42578125" style="303" bestFit="1" customWidth="1"/>
    <col min="4374" max="4374" width="13" style="303" customWidth="1"/>
    <col min="4375" max="4608" width="9.140625" style="303"/>
    <col min="4609" max="4609" width="6.5703125" style="303" customWidth="1"/>
    <col min="4610" max="4610" width="44.140625" style="303" customWidth="1"/>
    <col min="4611" max="4612" width="10.85546875" style="303" customWidth="1"/>
    <col min="4613" max="4613" width="39.7109375" style="303" customWidth="1"/>
    <col min="4614" max="4614" width="8.7109375" style="303" customWidth="1"/>
    <col min="4615" max="4615" width="15.42578125" style="303" customWidth="1"/>
    <col min="4616" max="4616" width="17.85546875" style="303" customWidth="1"/>
    <col min="4617" max="4620" width="18.5703125" style="303" bestFit="1" customWidth="1"/>
    <col min="4621" max="4622" width="12.85546875" style="303" bestFit="1" customWidth="1"/>
    <col min="4623" max="4623" width="16.28515625" style="303" bestFit="1" customWidth="1"/>
    <col min="4624" max="4629" width="10.42578125" style="303" bestFit="1" customWidth="1"/>
    <col min="4630" max="4630" width="13" style="303" customWidth="1"/>
    <col min="4631" max="4864" width="9.140625" style="303"/>
    <col min="4865" max="4865" width="6.5703125" style="303" customWidth="1"/>
    <col min="4866" max="4866" width="44.140625" style="303" customWidth="1"/>
    <col min="4867" max="4868" width="10.85546875" style="303" customWidth="1"/>
    <col min="4869" max="4869" width="39.7109375" style="303" customWidth="1"/>
    <col min="4870" max="4870" width="8.7109375" style="303" customWidth="1"/>
    <col min="4871" max="4871" width="15.42578125" style="303" customWidth="1"/>
    <col min="4872" max="4872" width="17.85546875" style="303" customWidth="1"/>
    <col min="4873" max="4876" width="18.5703125" style="303" bestFit="1" customWidth="1"/>
    <col min="4877" max="4878" width="12.85546875" style="303" bestFit="1" customWidth="1"/>
    <col min="4879" max="4879" width="16.28515625" style="303" bestFit="1" customWidth="1"/>
    <col min="4880" max="4885" width="10.42578125" style="303" bestFit="1" customWidth="1"/>
    <col min="4886" max="4886" width="13" style="303" customWidth="1"/>
    <col min="4887" max="5120" width="9.140625" style="303"/>
    <col min="5121" max="5121" width="6.5703125" style="303" customWidth="1"/>
    <col min="5122" max="5122" width="44.140625" style="303" customWidth="1"/>
    <col min="5123" max="5124" width="10.85546875" style="303" customWidth="1"/>
    <col min="5125" max="5125" width="39.7109375" style="303" customWidth="1"/>
    <col min="5126" max="5126" width="8.7109375" style="303" customWidth="1"/>
    <col min="5127" max="5127" width="15.42578125" style="303" customWidth="1"/>
    <col min="5128" max="5128" width="17.85546875" style="303" customWidth="1"/>
    <col min="5129" max="5132" width="18.5703125" style="303" bestFit="1" customWidth="1"/>
    <col min="5133" max="5134" width="12.85546875" style="303" bestFit="1" customWidth="1"/>
    <col min="5135" max="5135" width="16.28515625" style="303" bestFit="1" customWidth="1"/>
    <col min="5136" max="5141" width="10.42578125" style="303" bestFit="1" customWidth="1"/>
    <col min="5142" max="5142" width="13" style="303" customWidth="1"/>
    <col min="5143" max="5376" width="9.140625" style="303"/>
    <col min="5377" max="5377" width="6.5703125" style="303" customWidth="1"/>
    <col min="5378" max="5378" width="44.140625" style="303" customWidth="1"/>
    <col min="5379" max="5380" width="10.85546875" style="303" customWidth="1"/>
    <col min="5381" max="5381" width="39.7109375" style="303" customWidth="1"/>
    <col min="5382" max="5382" width="8.7109375" style="303" customWidth="1"/>
    <col min="5383" max="5383" width="15.42578125" style="303" customWidth="1"/>
    <col min="5384" max="5384" width="17.85546875" style="303" customWidth="1"/>
    <col min="5385" max="5388" width="18.5703125" style="303" bestFit="1" customWidth="1"/>
    <col min="5389" max="5390" width="12.85546875" style="303" bestFit="1" customWidth="1"/>
    <col min="5391" max="5391" width="16.28515625" style="303" bestFit="1" customWidth="1"/>
    <col min="5392" max="5397" width="10.42578125" style="303" bestFit="1" customWidth="1"/>
    <col min="5398" max="5398" width="13" style="303" customWidth="1"/>
    <col min="5399" max="5632" width="9.140625" style="303"/>
    <col min="5633" max="5633" width="6.5703125" style="303" customWidth="1"/>
    <col min="5634" max="5634" width="44.140625" style="303" customWidth="1"/>
    <col min="5635" max="5636" width="10.85546875" style="303" customWidth="1"/>
    <col min="5637" max="5637" width="39.7109375" style="303" customWidth="1"/>
    <col min="5638" max="5638" width="8.7109375" style="303" customWidth="1"/>
    <col min="5639" max="5639" width="15.42578125" style="303" customWidth="1"/>
    <col min="5640" max="5640" width="17.85546875" style="303" customWidth="1"/>
    <col min="5641" max="5644" width="18.5703125" style="303" bestFit="1" customWidth="1"/>
    <col min="5645" max="5646" width="12.85546875" style="303" bestFit="1" customWidth="1"/>
    <col min="5647" max="5647" width="16.28515625" style="303" bestFit="1" customWidth="1"/>
    <col min="5648" max="5653" width="10.42578125" style="303" bestFit="1" customWidth="1"/>
    <col min="5654" max="5654" width="13" style="303" customWidth="1"/>
    <col min="5655" max="5888" width="9.140625" style="303"/>
    <col min="5889" max="5889" width="6.5703125" style="303" customWidth="1"/>
    <col min="5890" max="5890" width="44.140625" style="303" customWidth="1"/>
    <col min="5891" max="5892" width="10.85546875" style="303" customWidth="1"/>
    <col min="5893" max="5893" width="39.7109375" style="303" customWidth="1"/>
    <col min="5894" max="5894" width="8.7109375" style="303" customWidth="1"/>
    <col min="5895" max="5895" width="15.42578125" style="303" customWidth="1"/>
    <col min="5896" max="5896" width="17.85546875" style="303" customWidth="1"/>
    <col min="5897" max="5900" width="18.5703125" style="303" bestFit="1" customWidth="1"/>
    <col min="5901" max="5902" width="12.85546875" style="303" bestFit="1" customWidth="1"/>
    <col min="5903" max="5903" width="16.28515625" style="303" bestFit="1" customWidth="1"/>
    <col min="5904" max="5909" width="10.42578125" style="303" bestFit="1" customWidth="1"/>
    <col min="5910" max="5910" width="13" style="303" customWidth="1"/>
    <col min="5911" max="6144" width="9.140625" style="303"/>
    <col min="6145" max="6145" width="6.5703125" style="303" customWidth="1"/>
    <col min="6146" max="6146" width="44.140625" style="303" customWidth="1"/>
    <col min="6147" max="6148" width="10.85546875" style="303" customWidth="1"/>
    <col min="6149" max="6149" width="39.7109375" style="303" customWidth="1"/>
    <col min="6150" max="6150" width="8.7109375" style="303" customWidth="1"/>
    <col min="6151" max="6151" width="15.42578125" style="303" customWidth="1"/>
    <col min="6152" max="6152" width="17.85546875" style="303" customWidth="1"/>
    <col min="6153" max="6156" width="18.5703125" style="303" bestFit="1" customWidth="1"/>
    <col min="6157" max="6158" width="12.85546875" style="303" bestFit="1" customWidth="1"/>
    <col min="6159" max="6159" width="16.28515625" style="303" bestFit="1" customWidth="1"/>
    <col min="6160" max="6165" width="10.42578125" style="303" bestFit="1" customWidth="1"/>
    <col min="6166" max="6166" width="13" style="303" customWidth="1"/>
    <col min="6167" max="6400" width="9.140625" style="303"/>
    <col min="6401" max="6401" width="6.5703125" style="303" customWidth="1"/>
    <col min="6402" max="6402" width="44.140625" style="303" customWidth="1"/>
    <col min="6403" max="6404" width="10.85546875" style="303" customWidth="1"/>
    <col min="6405" max="6405" width="39.7109375" style="303" customWidth="1"/>
    <col min="6406" max="6406" width="8.7109375" style="303" customWidth="1"/>
    <col min="6407" max="6407" width="15.42578125" style="303" customWidth="1"/>
    <col min="6408" max="6408" width="17.85546875" style="303" customWidth="1"/>
    <col min="6409" max="6412" width="18.5703125" style="303" bestFit="1" customWidth="1"/>
    <col min="6413" max="6414" width="12.85546875" style="303" bestFit="1" customWidth="1"/>
    <col min="6415" max="6415" width="16.28515625" style="303" bestFit="1" customWidth="1"/>
    <col min="6416" max="6421" width="10.42578125" style="303" bestFit="1" customWidth="1"/>
    <col min="6422" max="6422" width="13" style="303" customWidth="1"/>
    <col min="6423" max="6656" width="9.140625" style="303"/>
    <col min="6657" max="6657" width="6.5703125" style="303" customWidth="1"/>
    <col min="6658" max="6658" width="44.140625" style="303" customWidth="1"/>
    <col min="6659" max="6660" width="10.85546875" style="303" customWidth="1"/>
    <col min="6661" max="6661" width="39.7109375" style="303" customWidth="1"/>
    <col min="6662" max="6662" width="8.7109375" style="303" customWidth="1"/>
    <col min="6663" max="6663" width="15.42578125" style="303" customWidth="1"/>
    <col min="6664" max="6664" width="17.85546875" style="303" customWidth="1"/>
    <col min="6665" max="6668" width="18.5703125" style="303" bestFit="1" customWidth="1"/>
    <col min="6669" max="6670" width="12.85546875" style="303" bestFit="1" customWidth="1"/>
    <col min="6671" max="6671" width="16.28515625" style="303" bestFit="1" customWidth="1"/>
    <col min="6672" max="6677" width="10.42578125" style="303" bestFit="1" customWidth="1"/>
    <col min="6678" max="6678" width="13" style="303" customWidth="1"/>
    <col min="6679" max="6912" width="9.140625" style="303"/>
    <col min="6913" max="6913" width="6.5703125" style="303" customWidth="1"/>
    <col min="6914" max="6914" width="44.140625" style="303" customWidth="1"/>
    <col min="6915" max="6916" width="10.85546875" style="303" customWidth="1"/>
    <col min="6917" max="6917" width="39.7109375" style="303" customWidth="1"/>
    <col min="6918" max="6918" width="8.7109375" style="303" customWidth="1"/>
    <col min="6919" max="6919" width="15.42578125" style="303" customWidth="1"/>
    <col min="6920" max="6920" width="17.85546875" style="303" customWidth="1"/>
    <col min="6921" max="6924" width="18.5703125" style="303" bestFit="1" customWidth="1"/>
    <col min="6925" max="6926" width="12.85546875" style="303" bestFit="1" customWidth="1"/>
    <col min="6927" max="6927" width="16.28515625" style="303" bestFit="1" customWidth="1"/>
    <col min="6928" max="6933" width="10.42578125" style="303" bestFit="1" customWidth="1"/>
    <col min="6934" max="6934" width="13" style="303" customWidth="1"/>
    <col min="6935" max="7168" width="9.140625" style="303"/>
    <col min="7169" max="7169" width="6.5703125" style="303" customWidth="1"/>
    <col min="7170" max="7170" width="44.140625" style="303" customWidth="1"/>
    <col min="7171" max="7172" width="10.85546875" style="303" customWidth="1"/>
    <col min="7173" max="7173" width="39.7109375" style="303" customWidth="1"/>
    <col min="7174" max="7174" width="8.7109375" style="303" customWidth="1"/>
    <col min="7175" max="7175" width="15.42578125" style="303" customWidth="1"/>
    <col min="7176" max="7176" width="17.85546875" style="303" customWidth="1"/>
    <col min="7177" max="7180" width="18.5703125" style="303" bestFit="1" customWidth="1"/>
    <col min="7181" max="7182" width="12.85546875" style="303" bestFit="1" customWidth="1"/>
    <col min="7183" max="7183" width="16.28515625" style="303" bestFit="1" customWidth="1"/>
    <col min="7184" max="7189" width="10.42578125" style="303" bestFit="1" customWidth="1"/>
    <col min="7190" max="7190" width="13" style="303" customWidth="1"/>
    <col min="7191" max="7424" width="9.140625" style="303"/>
    <col min="7425" max="7425" width="6.5703125" style="303" customWidth="1"/>
    <col min="7426" max="7426" width="44.140625" style="303" customWidth="1"/>
    <col min="7427" max="7428" width="10.85546875" style="303" customWidth="1"/>
    <col min="7429" max="7429" width="39.7109375" style="303" customWidth="1"/>
    <col min="7430" max="7430" width="8.7109375" style="303" customWidth="1"/>
    <col min="7431" max="7431" width="15.42578125" style="303" customWidth="1"/>
    <col min="7432" max="7432" width="17.85546875" style="303" customWidth="1"/>
    <col min="7433" max="7436" width="18.5703125" style="303" bestFit="1" customWidth="1"/>
    <col min="7437" max="7438" width="12.85546875" style="303" bestFit="1" customWidth="1"/>
    <col min="7439" max="7439" width="16.28515625" style="303" bestFit="1" customWidth="1"/>
    <col min="7440" max="7445" width="10.42578125" style="303" bestFit="1" customWidth="1"/>
    <col min="7446" max="7446" width="13" style="303" customWidth="1"/>
    <col min="7447" max="7680" width="9.140625" style="303"/>
    <col min="7681" max="7681" width="6.5703125" style="303" customWidth="1"/>
    <col min="7682" max="7682" width="44.140625" style="303" customWidth="1"/>
    <col min="7683" max="7684" width="10.85546875" style="303" customWidth="1"/>
    <col min="7685" max="7685" width="39.7109375" style="303" customWidth="1"/>
    <col min="7686" max="7686" width="8.7109375" style="303" customWidth="1"/>
    <col min="7687" max="7687" width="15.42578125" style="303" customWidth="1"/>
    <col min="7688" max="7688" width="17.85546875" style="303" customWidth="1"/>
    <col min="7689" max="7692" width="18.5703125" style="303" bestFit="1" customWidth="1"/>
    <col min="7693" max="7694" width="12.85546875" style="303" bestFit="1" customWidth="1"/>
    <col min="7695" max="7695" width="16.28515625" style="303" bestFit="1" customWidth="1"/>
    <col min="7696" max="7701" width="10.42578125" style="303" bestFit="1" customWidth="1"/>
    <col min="7702" max="7702" width="13" style="303" customWidth="1"/>
    <col min="7703" max="7936" width="9.140625" style="303"/>
    <col min="7937" max="7937" width="6.5703125" style="303" customWidth="1"/>
    <col min="7938" max="7938" width="44.140625" style="303" customWidth="1"/>
    <col min="7939" max="7940" width="10.85546875" style="303" customWidth="1"/>
    <col min="7941" max="7941" width="39.7109375" style="303" customWidth="1"/>
    <col min="7942" max="7942" width="8.7109375" style="303" customWidth="1"/>
    <col min="7943" max="7943" width="15.42578125" style="303" customWidth="1"/>
    <col min="7944" max="7944" width="17.85546875" style="303" customWidth="1"/>
    <col min="7945" max="7948" width="18.5703125" style="303" bestFit="1" customWidth="1"/>
    <col min="7949" max="7950" width="12.85546875" style="303" bestFit="1" customWidth="1"/>
    <col min="7951" max="7951" width="16.28515625" style="303" bestFit="1" customWidth="1"/>
    <col min="7952" max="7957" width="10.42578125" style="303" bestFit="1" customWidth="1"/>
    <col min="7958" max="7958" width="13" style="303" customWidth="1"/>
    <col min="7959" max="8192" width="9.140625" style="303"/>
    <col min="8193" max="8193" width="6.5703125" style="303" customWidth="1"/>
    <col min="8194" max="8194" width="44.140625" style="303" customWidth="1"/>
    <col min="8195" max="8196" width="10.85546875" style="303" customWidth="1"/>
    <col min="8197" max="8197" width="39.7109375" style="303" customWidth="1"/>
    <col min="8198" max="8198" width="8.7109375" style="303" customWidth="1"/>
    <col min="8199" max="8199" width="15.42578125" style="303" customWidth="1"/>
    <col min="8200" max="8200" width="17.85546875" style="303" customWidth="1"/>
    <col min="8201" max="8204" width="18.5703125" style="303" bestFit="1" customWidth="1"/>
    <col min="8205" max="8206" width="12.85546875" style="303" bestFit="1" customWidth="1"/>
    <col min="8207" max="8207" width="16.28515625" style="303" bestFit="1" customWidth="1"/>
    <col min="8208" max="8213" width="10.42578125" style="303" bestFit="1" customWidth="1"/>
    <col min="8214" max="8214" width="13" style="303" customWidth="1"/>
    <col min="8215" max="8448" width="9.140625" style="303"/>
    <col min="8449" max="8449" width="6.5703125" style="303" customWidth="1"/>
    <col min="8450" max="8450" width="44.140625" style="303" customWidth="1"/>
    <col min="8451" max="8452" width="10.85546875" style="303" customWidth="1"/>
    <col min="8453" max="8453" width="39.7109375" style="303" customWidth="1"/>
    <col min="8454" max="8454" width="8.7109375" style="303" customWidth="1"/>
    <col min="8455" max="8455" width="15.42578125" style="303" customWidth="1"/>
    <col min="8456" max="8456" width="17.85546875" style="303" customWidth="1"/>
    <col min="8457" max="8460" width="18.5703125" style="303" bestFit="1" customWidth="1"/>
    <col min="8461" max="8462" width="12.85546875" style="303" bestFit="1" customWidth="1"/>
    <col min="8463" max="8463" width="16.28515625" style="303" bestFit="1" customWidth="1"/>
    <col min="8464" max="8469" width="10.42578125" style="303" bestFit="1" customWidth="1"/>
    <col min="8470" max="8470" width="13" style="303" customWidth="1"/>
    <col min="8471" max="8704" width="9.140625" style="303"/>
    <col min="8705" max="8705" width="6.5703125" style="303" customWidth="1"/>
    <col min="8706" max="8706" width="44.140625" style="303" customWidth="1"/>
    <col min="8707" max="8708" width="10.85546875" style="303" customWidth="1"/>
    <col min="8709" max="8709" width="39.7109375" style="303" customWidth="1"/>
    <col min="8710" max="8710" width="8.7109375" style="303" customWidth="1"/>
    <col min="8711" max="8711" width="15.42578125" style="303" customWidth="1"/>
    <col min="8712" max="8712" width="17.85546875" style="303" customWidth="1"/>
    <col min="8713" max="8716" width="18.5703125" style="303" bestFit="1" customWidth="1"/>
    <col min="8717" max="8718" width="12.85546875" style="303" bestFit="1" customWidth="1"/>
    <col min="8719" max="8719" width="16.28515625" style="303" bestFit="1" customWidth="1"/>
    <col min="8720" max="8725" width="10.42578125" style="303" bestFit="1" customWidth="1"/>
    <col min="8726" max="8726" width="13" style="303" customWidth="1"/>
    <col min="8727" max="8960" width="9.140625" style="303"/>
    <col min="8961" max="8961" width="6.5703125" style="303" customWidth="1"/>
    <col min="8962" max="8962" width="44.140625" style="303" customWidth="1"/>
    <col min="8963" max="8964" width="10.85546875" style="303" customWidth="1"/>
    <col min="8965" max="8965" width="39.7109375" style="303" customWidth="1"/>
    <col min="8966" max="8966" width="8.7109375" style="303" customWidth="1"/>
    <col min="8967" max="8967" width="15.42578125" style="303" customWidth="1"/>
    <col min="8968" max="8968" width="17.85546875" style="303" customWidth="1"/>
    <col min="8969" max="8972" width="18.5703125" style="303" bestFit="1" customWidth="1"/>
    <col min="8973" max="8974" width="12.85546875" style="303" bestFit="1" customWidth="1"/>
    <col min="8975" max="8975" width="16.28515625" style="303" bestFit="1" customWidth="1"/>
    <col min="8976" max="8981" width="10.42578125" style="303" bestFit="1" customWidth="1"/>
    <col min="8982" max="8982" width="13" style="303" customWidth="1"/>
    <col min="8983" max="9216" width="9.140625" style="303"/>
    <col min="9217" max="9217" width="6.5703125" style="303" customWidth="1"/>
    <col min="9218" max="9218" width="44.140625" style="303" customWidth="1"/>
    <col min="9219" max="9220" width="10.85546875" style="303" customWidth="1"/>
    <col min="9221" max="9221" width="39.7109375" style="303" customWidth="1"/>
    <col min="9222" max="9222" width="8.7109375" style="303" customWidth="1"/>
    <col min="9223" max="9223" width="15.42578125" style="303" customWidth="1"/>
    <col min="9224" max="9224" width="17.85546875" style="303" customWidth="1"/>
    <col min="9225" max="9228" width="18.5703125" style="303" bestFit="1" customWidth="1"/>
    <col min="9229" max="9230" width="12.85546875" style="303" bestFit="1" customWidth="1"/>
    <col min="9231" max="9231" width="16.28515625" style="303" bestFit="1" customWidth="1"/>
    <col min="9232" max="9237" width="10.42578125" style="303" bestFit="1" customWidth="1"/>
    <col min="9238" max="9238" width="13" style="303" customWidth="1"/>
    <col min="9239" max="9472" width="9.140625" style="303"/>
    <col min="9473" max="9473" width="6.5703125" style="303" customWidth="1"/>
    <col min="9474" max="9474" width="44.140625" style="303" customWidth="1"/>
    <col min="9475" max="9476" width="10.85546875" style="303" customWidth="1"/>
    <col min="9477" max="9477" width="39.7109375" style="303" customWidth="1"/>
    <col min="9478" max="9478" width="8.7109375" style="303" customWidth="1"/>
    <col min="9479" max="9479" width="15.42578125" style="303" customWidth="1"/>
    <col min="9480" max="9480" width="17.85546875" style="303" customWidth="1"/>
    <col min="9481" max="9484" width="18.5703125" style="303" bestFit="1" customWidth="1"/>
    <col min="9485" max="9486" width="12.85546875" style="303" bestFit="1" customWidth="1"/>
    <col min="9487" max="9487" width="16.28515625" style="303" bestFit="1" customWidth="1"/>
    <col min="9488" max="9493" width="10.42578125" style="303" bestFit="1" customWidth="1"/>
    <col min="9494" max="9494" width="13" style="303" customWidth="1"/>
    <col min="9495" max="9728" width="9.140625" style="303"/>
    <col min="9729" max="9729" width="6.5703125" style="303" customWidth="1"/>
    <col min="9730" max="9730" width="44.140625" style="303" customWidth="1"/>
    <col min="9731" max="9732" width="10.85546875" style="303" customWidth="1"/>
    <col min="9733" max="9733" width="39.7109375" style="303" customWidth="1"/>
    <col min="9734" max="9734" width="8.7109375" style="303" customWidth="1"/>
    <col min="9735" max="9735" width="15.42578125" style="303" customWidth="1"/>
    <col min="9736" max="9736" width="17.85546875" style="303" customWidth="1"/>
    <col min="9737" max="9740" width="18.5703125" style="303" bestFit="1" customWidth="1"/>
    <col min="9741" max="9742" width="12.85546875" style="303" bestFit="1" customWidth="1"/>
    <col min="9743" max="9743" width="16.28515625" style="303" bestFit="1" customWidth="1"/>
    <col min="9744" max="9749" width="10.42578125" style="303" bestFit="1" customWidth="1"/>
    <col min="9750" max="9750" width="13" style="303" customWidth="1"/>
    <col min="9751" max="9984" width="9.140625" style="303"/>
    <col min="9985" max="9985" width="6.5703125" style="303" customWidth="1"/>
    <col min="9986" max="9986" width="44.140625" style="303" customWidth="1"/>
    <col min="9987" max="9988" width="10.85546875" style="303" customWidth="1"/>
    <col min="9989" max="9989" width="39.7109375" style="303" customWidth="1"/>
    <col min="9990" max="9990" width="8.7109375" style="303" customWidth="1"/>
    <col min="9991" max="9991" width="15.42578125" style="303" customWidth="1"/>
    <col min="9992" max="9992" width="17.85546875" style="303" customWidth="1"/>
    <col min="9993" max="9996" width="18.5703125" style="303" bestFit="1" customWidth="1"/>
    <col min="9997" max="9998" width="12.85546875" style="303" bestFit="1" customWidth="1"/>
    <col min="9999" max="9999" width="16.28515625" style="303" bestFit="1" customWidth="1"/>
    <col min="10000" max="10005" width="10.42578125" style="303" bestFit="1" customWidth="1"/>
    <col min="10006" max="10006" width="13" style="303" customWidth="1"/>
    <col min="10007" max="10240" width="9.140625" style="303"/>
    <col min="10241" max="10241" width="6.5703125" style="303" customWidth="1"/>
    <col min="10242" max="10242" width="44.140625" style="303" customWidth="1"/>
    <col min="10243" max="10244" width="10.85546875" style="303" customWidth="1"/>
    <col min="10245" max="10245" width="39.7109375" style="303" customWidth="1"/>
    <col min="10246" max="10246" width="8.7109375" style="303" customWidth="1"/>
    <col min="10247" max="10247" width="15.42578125" style="303" customWidth="1"/>
    <col min="10248" max="10248" width="17.85546875" style="303" customWidth="1"/>
    <col min="10249" max="10252" width="18.5703125" style="303" bestFit="1" customWidth="1"/>
    <col min="10253" max="10254" width="12.85546875" style="303" bestFit="1" customWidth="1"/>
    <col min="10255" max="10255" width="16.28515625" style="303" bestFit="1" customWidth="1"/>
    <col min="10256" max="10261" width="10.42578125" style="303" bestFit="1" customWidth="1"/>
    <col min="10262" max="10262" width="13" style="303" customWidth="1"/>
    <col min="10263" max="10496" width="9.140625" style="303"/>
    <col min="10497" max="10497" width="6.5703125" style="303" customWidth="1"/>
    <col min="10498" max="10498" width="44.140625" style="303" customWidth="1"/>
    <col min="10499" max="10500" width="10.85546875" style="303" customWidth="1"/>
    <col min="10501" max="10501" width="39.7109375" style="303" customWidth="1"/>
    <col min="10502" max="10502" width="8.7109375" style="303" customWidth="1"/>
    <col min="10503" max="10503" width="15.42578125" style="303" customWidth="1"/>
    <col min="10504" max="10504" width="17.85546875" style="303" customWidth="1"/>
    <col min="10505" max="10508" width="18.5703125" style="303" bestFit="1" customWidth="1"/>
    <col min="10509" max="10510" width="12.85546875" style="303" bestFit="1" customWidth="1"/>
    <col min="10511" max="10511" width="16.28515625" style="303" bestFit="1" customWidth="1"/>
    <col min="10512" max="10517" width="10.42578125" style="303" bestFit="1" customWidth="1"/>
    <col min="10518" max="10518" width="13" style="303" customWidth="1"/>
    <col min="10519" max="10752" width="9.140625" style="303"/>
    <col min="10753" max="10753" width="6.5703125" style="303" customWidth="1"/>
    <col min="10754" max="10754" width="44.140625" style="303" customWidth="1"/>
    <col min="10755" max="10756" width="10.85546875" style="303" customWidth="1"/>
    <col min="10757" max="10757" width="39.7109375" style="303" customWidth="1"/>
    <col min="10758" max="10758" width="8.7109375" style="303" customWidth="1"/>
    <col min="10759" max="10759" width="15.42578125" style="303" customWidth="1"/>
    <col min="10760" max="10760" width="17.85546875" style="303" customWidth="1"/>
    <col min="10761" max="10764" width="18.5703125" style="303" bestFit="1" customWidth="1"/>
    <col min="10765" max="10766" width="12.85546875" style="303" bestFit="1" customWidth="1"/>
    <col min="10767" max="10767" width="16.28515625" style="303" bestFit="1" customWidth="1"/>
    <col min="10768" max="10773" width="10.42578125" style="303" bestFit="1" customWidth="1"/>
    <col min="10774" max="10774" width="13" style="303" customWidth="1"/>
    <col min="10775" max="11008" width="9.140625" style="303"/>
    <col min="11009" max="11009" width="6.5703125" style="303" customWidth="1"/>
    <col min="11010" max="11010" width="44.140625" style="303" customWidth="1"/>
    <col min="11011" max="11012" width="10.85546875" style="303" customWidth="1"/>
    <col min="11013" max="11013" width="39.7109375" style="303" customWidth="1"/>
    <col min="11014" max="11014" width="8.7109375" style="303" customWidth="1"/>
    <col min="11015" max="11015" width="15.42578125" style="303" customWidth="1"/>
    <col min="11016" max="11016" width="17.85546875" style="303" customWidth="1"/>
    <col min="11017" max="11020" width="18.5703125" style="303" bestFit="1" customWidth="1"/>
    <col min="11021" max="11022" width="12.85546875" style="303" bestFit="1" customWidth="1"/>
    <col min="11023" max="11023" width="16.28515625" style="303" bestFit="1" customWidth="1"/>
    <col min="11024" max="11029" width="10.42578125" style="303" bestFit="1" customWidth="1"/>
    <col min="11030" max="11030" width="13" style="303" customWidth="1"/>
    <col min="11031" max="11264" width="9.140625" style="303"/>
    <col min="11265" max="11265" width="6.5703125" style="303" customWidth="1"/>
    <col min="11266" max="11266" width="44.140625" style="303" customWidth="1"/>
    <col min="11267" max="11268" width="10.85546875" style="303" customWidth="1"/>
    <col min="11269" max="11269" width="39.7109375" style="303" customWidth="1"/>
    <col min="11270" max="11270" width="8.7109375" style="303" customWidth="1"/>
    <col min="11271" max="11271" width="15.42578125" style="303" customWidth="1"/>
    <col min="11272" max="11272" width="17.85546875" style="303" customWidth="1"/>
    <col min="11273" max="11276" width="18.5703125" style="303" bestFit="1" customWidth="1"/>
    <col min="11277" max="11278" width="12.85546875" style="303" bestFit="1" customWidth="1"/>
    <col min="11279" max="11279" width="16.28515625" style="303" bestFit="1" customWidth="1"/>
    <col min="11280" max="11285" width="10.42578125" style="303" bestFit="1" customWidth="1"/>
    <col min="11286" max="11286" width="13" style="303" customWidth="1"/>
    <col min="11287" max="11520" width="9.140625" style="303"/>
    <col min="11521" max="11521" width="6.5703125" style="303" customWidth="1"/>
    <col min="11522" max="11522" width="44.140625" style="303" customWidth="1"/>
    <col min="11523" max="11524" width="10.85546875" style="303" customWidth="1"/>
    <col min="11525" max="11525" width="39.7109375" style="303" customWidth="1"/>
    <col min="11526" max="11526" width="8.7109375" style="303" customWidth="1"/>
    <col min="11527" max="11527" width="15.42578125" style="303" customWidth="1"/>
    <col min="11528" max="11528" width="17.85546875" style="303" customWidth="1"/>
    <col min="11529" max="11532" width="18.5703125" style="303" bestFit="1" customWidth="1"/>
    <col min="11533" max="11534" width="12.85546875" style="303" bestFit="1" customWidth="1"/>
    <col min="11535" max="11535" width="16.28515625" style="303" bestFit="1" customWidth="1"/>
    <col min="11536" max="11541" width="10.42578125" style="303" bestFit="1" customWidth="1"/>
    <col min="11542" max="11542" width="13" style="303" customWidth="1"/>
    <col min="11543" max="11776" width="9.140625" style="303"/>
    <col min="11777" max="11777" width="6.5703125" style="303" customWidth="1"/>
    <col min="11778" max="11778" width="44.140625" style="303" customWidth="1"/>
    <col min="11779" max="11780" width="10.85546875" style="303" customWidth="1"/>
    <col min="11781" max="11781" width="39.7109375" style="303" customWidth="1"/>
    <col min="11782" max="11782" width="8.7109375" style="303" customWidth="1"/>
    <col min="11783" max="11783" width="15.42578125" style="303" customWidth="1"/>
    <col min="11784" max="11784" width="17.85546875" style="303" customWidth="1"/>
    <col min="11785" max="11788" width="18.5703125" style="303" bestFit="1" customWidth="1"/>
    <col min="11789" max="11790" width="12.85546875" style="303" bestFit="1" customWidth="1"/>
    <col min="11791" max="11791" width="16.28515625" style="303" bestFit="1" customWidth="1"/>
    <col min="11792" max="11797" width="10.42578125" style="303" bestFit="1" customWidth="1"/>
    <col min="11798" max="11798" width="13" style="303" customWidth="1"/>
    <col min="11799" max="12032" width="9.140625" style="303"/>
    <col min="12033" max="12033" width="6.5703125" style="303" customWidth="1"/>
    <col min="12034" max="12034" width="44.140625" style="303" customWidth="1"/>
    <col min="12035" max="12036" width="10.85546875" style="303" customWidth="1"/>
    <col min="12037" max="12037" width="39.7109375" style="303" customWidth="1"/>
    <col min="12038" max="12038" width="8.7109375" style="303" customWidth="1"/>
    <col min="12039" max="12039" width="15.42578125" style="303" customWidth="1"/>
    <col min="12040" max="12040" width="17.85546875" style="303" customWidth="1"/>
    <col min="12041" max="12044" width="18.5703125" style="303" bestFit="1" customWidth="1"/>
    <col min="12045" max="12046" width="12.85546875" style="303" bestFit="1" customWidth="1"/>
    <col min="12047" max="12047" width="16.28515625" style="303" bestFit="1" customWidth="1"/>
    <col min="12048" max="12053" width="10.42578125" style="303" bestFit="1" customWidth="1"/>
    <col min="12054" max="12054" width="13" style="303" customWidth="1"/>
    <col min="12055" max="12288" width="9.140625" style="303"/>
    <col min="12289" max="12289" width="6.5703125" style="303" customWidth="1"/>
    <col min="12290" max="12290" width="44.140625" style="303" customWidth="1"/>
    <col min="12291" max="12292" width="10.85546875" style="303" customWidth="1"/>
    <col min="12293" max="12293" width="39.7109375" style="303" customWidth="1"/>
    <col min="12294" max="12294" width="8.7109375" style="303" customWidth="1"/>
    <col min="12295" max="12295" width="15.42578125" style="303" customWidth="1"/>
    <col min="12296" max="12296" width="17.85546875" style="303" customWidth="1"/>
    <col min="12297" max="12300" width="18.5703125" style="303" bestFit="1" customWidth="1"/>
    <col min="12301" max="12302" width="12.85546875" style="303" bestFit="1" customWidth="1"/>
    <col min="12303" max="12303" width="16.28515625" style="303" bestFit="1" customWidth="1"/>
    <col min="12304" max="12309" width="10.42578125" style="303" bestFit="1" customWidth="1"/>
    <col min="12310" max="12310" width="13" style="303" customWidth="1"/>
    <col min="12311" max="12544" width="9.140625" style="303"/>
    <col min="12545" max="12545" width="6.5703125" style="303" customWidth="1"/>
    <col min="12546" max="12546" width="44.140625" style="303" customWidth="1"/>
    <col min="12547" max="12548" width="10.85546875" style="303" customWidth="1"/>
    <col min="12549" max="12549" width="39.7109375" style="303" customWidth="1"/>
    <col min="12550" max="12550" width="8.7109375" style="303" customWidth="1"/>
    <col min="12551" max="12551" width="15.42578125" style="303" customWidth="1"/>
    <col min="12552" max="12552" width="17.85546875" style="303" customWidth="1"/>
    <col min="12553" max="12556" width="18.5703125" style="303" bestFit="1" customWidth="1"/>
    <col min="12557" max="12558" width="12.85546875" style="303" bestFit="1" customWidth="1"/>
    <col min="12559" max="12559" width="16.28515625" style="303" bestFit="1" customWidth="1"/>
    <col min="12560" max="12565" width="10.42578125" style="303" bestFit="1" customWidth="1"/>
    <col min="12566" max="12566" width="13" style="303" customWidth="1"/>
    <col min="12567" max="12800" width="9.140625" style="303"/>
    <col min="12801" max="12801" width="6.5703125" style="303" customWidth="1"/>
    <col min="12802" max="12802" width="44.140625" style="303" customWidth="1"/>
    <col min="12803" max="12804" width="10.85546875" style="303" customWidth="1"/>
    <col min="12805" max="12805" width="39.7109375" style="303" customWidth="1"/>
    <col min="12806" max="12806" width="8.7109375" style="303" customWidth="1"/>
    <col min="12807" max="12807" width="15.42578125" style="303" customWidth="1"/>
    <col min="12808" max="12808" width="17.85546875" style="303" customWidth="1"/>
    <col min="12809" max="12812" width="18.5703125" style="303" bestFit="1" customWidth="1"/>
    <col min="12813" max="12814" width="12.85546875" style="303" bestFit="1" customWidth="1"/>
    <col min="12815" max="12815" width="16.28515625" style="303" bestFit="1" customWidth="1"/>
    <col min="12816" max="12821" width="10.42578125" style="303" bestFit="1" customWidth="1"/>
    <col min="12822" max="12822" width="13" style="303" customWidth="1"/>
    <col min="12823" max="13056" width="9.140625" style="303"/>
    <col min="13057" max="13057" width="6.5703125" style="303" customWidth="1"/>
    <col min="13058" max="13058" width="44.140625" style="303" customWidth="1"/>
    <col min="13059" max="13060" width="10.85546875" style="303" customWidth="1"/>
    <col min="13061" max="13061" width="39.7109375" style="303" customWidth="1"/>
    <col min="13062" max="13062" width="8.7109375" style="303" customWidth="1"/>
    <col min="13063" max="13063" width="15.42578125" style="303" customWidth="1"/>
    <col min="13064" max="13064" width="17.85546875" style="303" customWidth="1"/>
    <col min="13065" max="13068" width="18.5703125" style="303" bestFit="1" customWidth="1"/>
    <col min="13069" max="13070" width="12.85546875" style="303" bestFit="1" customWidth="1"/>
    <col min="13071" max="13071" width="16.28515625" style="303" bestFit="1" customWidth="1"/>
    <col min="13072" max="13077" width="10.42578125" style="303" bestFit="1" customWidth="1"/>
    <col min="13078" max="13078" width="13" style="303" customWidth="1"/>
    <col min="13079" max="13312" width="9.140625" style="303"/>
    <col min="13313" max="13313" width="6.5703125" style="303" customWidth="1"/>
    <col min="13314" max="13314" width="44.140625" style="303" customWidth="1"/>
    <col min="13315" max="13316" width="10.85546875" style="303" customWidth="1"/>
    <col min="13317" max="13317" width="39.7109375" style="303" customWidth="1"/>
    <col min="13318" max="13318" width="8.7109375" style="303" customWidth="1"/>
    <col min="13319" max="13319" width="15.42578125" style="303" customWidth="1"/>
    <col min="13320" max="13320" width="17.85546875" style="303" customWidth="1"/>
    <col min="13321" max="13324" width="18.5703125" style="303" bestFit="1" customWidth="1"/>
    <col min="13325" max="13326" width="12.85546875" style="303" bestFit="1" customWidth="1"/>
    <col min="13327" max="13327" width="16.28515625" style="303" bestFit="1" customWidth="1"/>
    <col min="13328" max="13333" width="10.42578125" style="303" bestFit="1" customWidth="1"/>
    <col min="13334" max="13334" width="13" style="303" customWidth="1"/>
    <col min="13335" max="13568" width="9.140625" style="303"/>
    <col min="13569" max="13569" width="6.5703125" style="303" customWidth="1"/>
    <col min="13570" max="13570" width="44.140625" style="303" customWidth="1"/>
    <col min="13571" max="13572" width="10.85546875" style="303" customWidth="1"/>
    <col min="13573" max="13573" width="39.7109375" style="303" customWidth="1"/>
    <col min="13574" max="13574" width="8.7109375" style="303" customWidth="1"/>
    <col min="13575" max="13575" width="15.42578125" style="303" customWidth="1"/>
    <col min="13576" max="13576" width="17.85546875" style="303" customWidth="1"/>
    <col min="13577" max="13580" width="18.5703125" style="303" bestFit="1" customWidth="1"/>
    <col min="13581" max="13582" width="12.85546875" style="303" bestFit="1" customWidth="1"/>
    <col min="13583" max="13583" width="16.28515625" style="303" bestFit="1" customWidth="1"/>
    <col min="13584" max="13589" width="10.42578125" style="303" bestFit="1" customWidth="1"/>
    <col min="13590" max="13590" width="13" style="303" customWidth="1"/>
    <col min="13591" max="13824" width="9.140625" style="303"/>
    <col min="13825" max="13825" width="6.5703125" style="303" customWidth="1"/>
    <col min="13826" max="13826" width="44.140625" style="303" customWidth="1"/>
    <col min="13827" max="13828" width="10.85546875" style="303" customWidth="1"/>
    <col min="13829" max="13829" width="39.7109375" style="303" customWidth="1"/>
    <col min="13830" max="13830" width="8.7109375" style="303" customWidth="1"/>
    <col min="13831" max="13831" width="15.42578125" style="303" customWidth="1"/>
    <col min="13832" max="13832" width="17.85546875" style="303" customWidth="1"/>
    <col min="13833" max="13836" width="18.5703125" style="303" bestFit="1" customWidth="1"/>
    <col min="13837" max="13838" width="12.85546875" style="303" bestFit="1" customWidth="1"/>
    <col min="13839" max="13839" width="16.28515625" style="303" bestFit="1" customWidth="1"/>
    <col min="13840" max="13845" width="10.42578125" style="303" bestFit="1" customWidth="1"/>
    <col min="13846" max="13846" width="13" style="303" customWidth="1"/>
    <col min="13847" max="14080" width="9.140625" style="303"/>
    <col min="14081" max="14081" width="6.5703125" style="303" customWidth="1"/>
    <col min="14082" max="14082" width="44.140625" style="303" customWidth="1"/>
    <col min="14083" max="14084" width="10.85546875" style="303" customWidth="1"/>
    <col min="14085" max="14085" width="39.7109375" style="303" customWidth="1"/>
    <col min="14086" max="14086" width="8.7109375" style="303" customWidth="1"/>
    <col min="14087" max="14087" width="15.42578125" style="303" customWidth="1"/>
    <col min="14088" max="14088" width="17.85546875" style="303" customWidth="1"/>
    <col min="14089" max="14092" width="18.5703125" style="303" bestFit="1" customWidth="1"/>
    <col min="14093" max="14094" width="12.85546875" style="303" bestFit="1" customWidth="1"/>
    <col min="14095" max="14095" width="16.28515625" style="303" bestFit="1" customWidth="1"/>
    <col min="14096" max="14101" width="10.42578125" style="303" bestFit="1" customWidth="1"/>
    <col min="14102" max="14102" width="13" style="303" customWidth="1"/>
    <col min="14103" max="14336" width="9.140625" style="303"/>
    <col min="14337" max="14337" width="6.5703125" style="303" customWidth="1"/>
    <col min="14338" max="14338" width="44.140625" style="303" customWidth="1"/>
    <col min="14339" max="14340" width="10.85546875" style="303" customWidth="1"/>
    <col min="14341" max="14341" width="39.7109375" style="303" customWidth="1"/>
    <col min="14342" max="14342" width="8.7109375" style="303" customWidth="1"/>
    <col min="14343" max="14343" width="15.42578125" style="303" customWidth="1"/>
    <col min="14344" max="14344" width="17.85546875" style="303" customWidth="1"/>
    <col min="14345" max="14348" width="18.5703125" style="303" bestFit="1" customWidth="1"/>
    <col min="14349" max="14350" width="12.85546875" style="303" bestFit="1" customWidth="1"/>
    <col min="14351" max="14351" width="16.28515625" style="303" bestFit="1" customWidth="1"/>
    <col min="14352" max="14357" width="10.42578125" style="303" bestFit="1" customWidth="1"/>
    <col min="14358" max="14358" width="13" style="303" customWidth="1"/>
    <col min="14359" max="14592" width="9.140625" style="303"/>
    <col min="14593" max="14593" width="6.5703125" style="303" customWidth="1"/>
    <col min="14594" max="14594" width="44.140625" style="303" customWidth="1"/>
    <col min="14595" max="14596" width="10.85546875" style="303" customWidth="1"/>
    <col min="14597" max="14597" width="39.7109375" style="303" customWidth="1"/>
    <col min="14598" max="14598" width="8.7109375" style="303" customWidth="1"/>
    <col min="14599" max="14599" width="15.42578125" style="303" customWidth="1"/>
    <col min="14600" max="14600" width="17.85546875" style="303" customWidth="1"/>
    <col min="14601" max="14604" width="18.5703125" style="303" bestFit="1" customWidth="1"/>
    <col min="14605" max="14606" width="12.85546875" style="303" bestFit="1" customWidth="1"/>
    <col min="14607" max="14607" width="16.28515625" style="303" bestFit="1" customWidth="1"/>
    <col min="14608" max="14613" width="10.42578125" style="303" bestFit="1" customWidth="1"/>
    <col min="14614" max="14614" width="13" style="303" customWidth="1"/>
    <col min="14615" max="14848" width="9.140625" style="303"/>
    <col min="14849" max="14849" width="6.5703125" style="303" customWidth="1"/>
    <col min="14850" max="14850" width="44.140625" style="303" customWidth="1"/>
    <col min="14851" max="14852" width="10.85546875" style="303" customWidth="1"/>
    <col min="14853" max="14853" width="39.7109375" style="303" customWidth="1"/>
    <col min="14854" max="14854" width="8.7109375" style="303" customWidth="1"/>
    <col min="14855" max="14855" width="15.42578125" style="303" customWidth="1"/>
    <col min="14856" max="14856" width="17.85546875" style="303" customWidth="1"/>
    <col min="14857" max="14860" width="18.5703125" style="303" bestFit="1" customWidth="1"/>
    <col min="14861" max="14862" width="12.85546875" style="303" bestFit="1" customWidth="1"/>
    <col min="14863" max="14863" width="16.28515625" style="303" bestFit="1" customWidth="1"/>
    <col min="14864" max="14869" width="10.42578125" style="303" bestFit="1" customWidth="1"/>
    <col min="14870" max="14870" width="13" style="303" customWidth="1"/>
    <col min="14871" max="15104" width="9.140625" style="303"/>
    <col min="15105" max="15105" width="6.5703125" style="303" customWidth="1"/>
    <col min="15106" max="15106" width="44.140625" style="303" customWidth="1"/>
    <col min="15107" max="15108" width="10.85546875" style="303" customWidth="1"/>
    <col min="15109" max="15109" width="39.7109375" style="303" customWidth="1"/>
    <col min="15110" max="15110" width="8.7109375" style="303" customWidth="1"/>
    <col min="15111" max="15111" width="15.42578125" style="303" customWidth="1"/>
    <col min="15112" max="15112" width="17.85546875" style="303" customWidth="1"/>
    <col min="15113" max="15116" width="18.5703125" style="303" bestFit="1" customWidth="1"/>
    <col min="15117" max="15118" width="12.85546875" style="303" bestFit="1" customWidth="1"/>
    <col min="15119" max="15119" width="16.28515625" style="303" bestFit="1" customWidth="1"/>
    <col min="15120" max="15125" width="10.42578125" style="303" bestFit="1" customWidth="1"/>
    <col min="15126" max="15126" width="13" style="303" customWidth="1"/>
    <col min="15127" max="15360" width="9.140625" style="303"/>
    <col min="15361" max="15361" width="6.5703125" style="303" customWidth="1"/>
    <col min="15362" max="15362" width="44.140625" style="303" customWidth="1"/>
    <col min="15363" max="15364" width="10.85546875" style="303" customWidth="1"/>
    <col min="15365" max="15365" width="39.7109375" style="303" customWidth="1"/>
    <col min="15366" max="15366" width="8.7109375" style="303" customWidth="1"/>
    <col min="15367" max="15367" width="15.42578125" style="303" customWidth="1"/>
    <col min="15368" max="15368" width="17.85546875" style="303" customWidth="1"/>
    <col min="15369" max="15372" width="18.5703125" style="303" bestFit="1" customWidth="1"/>
    <col min="15373" max="15374" width="12.85546875" style="303" bestFit="1" customWidth="1"/>
    <col min="15375" max="15375" width="16.28515625" style="303" bestFit="1" customWidth="1"/>
    <col min="15376" max="15381" width="10.42578125" style="303" bestFit="1" customWidth="1"/>
    <col min="15382" max="15382" width="13" style="303" customWidth="1"/>
    <col min="15383" max="15616" width="9.140625" style="303"/>
    <col min="15617" max="15617" width="6.5703125" style="303" customWidth="1"/>
    <col min="15618" max="15618" width="44.140625" style="303" customWidth="1"/>
    <col min="15619" max="15620" width="10.85546875" style="303" customWidth="1"/>
    <col min="15621" max="15621" width="39.7109375" style="303" customWidth="1"/>
    <col min="15622" max="15622" width="8.7109375" style="303" customWidth="1"/>
    <col min="15623" max="15623" width="15.42578125" style="303" customWidth="1"/>
    <col min="15624" max="15624" width="17.85546875" style="303" customWidth="1"/>
    <col min="15625" max="15628" width="18.5703125" style="303" bestFit="1" customWidth="1"/>
    <col min="15629" max="15630" width="12.85546875" style="303" bestFit="1" customWidth="1"/>
    <col min="15631" max="15631" width="16.28515625" style="303" bestFit="1" customWidth="1"/>
    <col min="15632" max="15637" width="10.42578125" style="303" bestFit="1" customWidth="1"/>
    <col min="15638" max="15638" width="13" style="303" customWidth="1"/>
    <col min="15639" max="15872" width="9.140625" style="303"/>
    <col min="15873" max="15873" width="6.5703125" style="303" customWidth="1"/>
    <col min="15874" max="15874" width="44.140625" style="303" customWidth="1"/>
    <col min="15875" max="15876" width="10.85546875" style="303" customWidth="1"/>
    <col min="15877" max="15877" width="39.7109375" style="303" customWidth="1"/>
    <col min="15878" max="15878" width="8.7109375" style="303" customWidth="1"/>
    <col min="15879" max="15879" width="15.42578125" style="303" customWidth="1"/>
    <col min="15880" max="15880" width="17.85546875" style="303" customWidth="1"/>
    <col min="15881" max="15884" width="18.5703125" style="303" bestFit="1" customWidth="1"/>
    <col min="15885" max="15886" width="12.85546875" style="303" bestFit="1" customWidth="1"/>
    <col min="15887" max="15887" width="16.28515625" style="303" bestFit="1" customWidth="1"/>
    <col min="15888" max="15893" width="10.42578125" style="303" bestFit="1" customWidth="1"/>
    <col min="15894" max="15894" width="13" style="303" customWidth="1"/>
    <col min="15895" max="16128" width="9.140625" style="303"/>
    <col min="16129" max="16129" width="6.5703125" style="303" customWidth="1"/>
    <col min="16130" max="16130" width="44.140625" style="303" customWidth="1"/>
    <col min="16131" max="16132" width="10.85546875" style="303" customWidth="1"/>
    <col min="16133" max="16133" width="39.7109375" style="303" customWidth="1"/>
    <col min="16134" max="16134" width="8.7109375" style="303" customWidth="1"/>
    <col min="16135" max="16135" width="15.42578125" style="303" customWidth="1"/>
    <col min="16136" max="16136" width="17.85546875" style="303" customWidth="1"/>
    <col min="16137" max="16140" width="18.5703125" style="303" bestFit="1" customWidth="1"/>
    <col min="16141" max="16142" width="12.85546875" style="303" bestFit="1" customWidth="1"/>
    <col min="16143" max="16143" width="16.28515625" style="303" bestFit="1" customWidth="1"/>
    <col min="16144" max="16149" width="10.42578125" style="303" bestFit="1" customWidth="1"/>
    <col min="16150" max="16150" width="13" style="303" customWidth="1"/>
    <col min="16151" max="16384" width="9.140625" style="303"/>
  </cols>
  <sheetData>
    <row r="1" spans="1:5">
      <c r="D1" s="216" t="s">
        <v>2664</v>
      </c>
    </row>
    <row r="2" spans="1:5">
      <c r="D2" s="216" t="s">
        <v>2652</v>
      </c>
    </row>
    <row r="4" spans="1:5" ht="41.25" customHeight="1">
      <c r="A4" s="423" t="s">
        <v>2705</v>
      </c>
      <c r="B4" s="423"/>
      <c r="C4" s="423"/>
      <c r="D4" s="423"/>
      <c r="E4" s="304"/>
    </row>
    <row r="6" spans="1:5" ht="18.75" customHeight="1">
      <c r="A6" s="305" t="s">
        <v>1128</v>
      </c>
      <c r="B6" s="306" t="s">
        <v>2553</v>
      </c>
      <c r="C6" s="306" t="s">
        <v>511</v>
      </c>
      <c r="D6" s="306" t="s">
        <v>512</v>
      </c>
    </row>
    <row r="7" spans="1:5">
      <c r="A7" s="293">
        <v>1</v>
      </c>
      <c r="B7" s="245" t="s">
        <v>2493</v>
      </c>
      <c r="C7" s="235">
        <v>8698.7000000000007</v>
      </c>
      <c r="D7" s="221">
        <v>8698.7000000000007</v>
      </c>
    </row>
    <row r="8" spans="1:5">
      <c r="A8" s="293">
        <v>2</v>
      </c>
      <c r="B8" s="245" t="s">
        <v>2558</v>
      </c>
      <c r="C8" s="235">
        <v>962.1</v>
      </c>
      <c r="D8" s="221">
        <v>962.1</v>
      </c>
    </row>
    <row r="9" spans="1:5">
      <c r="A9" s="293">
        <v>3</v>
      </c>
      <c r="B9" s="245" t="s">
        <v>2495</v>
      </c>
      <c r="C9" s="235">
        <v>6627.4</v>
      </c>
      <c r="D9" s="221">
        <v>6651.7</v>
      </c>
    </row>
    <row r="10" spans="1:5">
      <c r="A10" s="293">
        <v>4</v>
      </c>
      <c r="B10" s="245" t="s">
        <v>2559</v>
      </c>
      <c r="C10" s="235">
        <v>76.099999999999994</v>
      </c>
      <c r="D10" s="221">
        <v>76.099999999999994</v>
      </c>
    </row>
    <row r="11" spans="1:5">
      <c r="A11" s="293">
        <v>5</v>
      </c>
      <c r="B11" s="245" t="s">
        <v>2497</v>
      </c>
      <c r="C11" s="235">
        <v>286.2</v>
      </c>
      <c r="D11" s="221">
        <v>286.2</v>
      </c>
    </row>
    <row r="12" spans="1:5">
      <c r="A12" s="293">
        <v>6</v>
      </c>
      <c r="B12" s="245" t="s">
        <v>2560</v>
      </c>
      <c r="C12" s="235">
        <v>211.2</v>
      </c>
      <c r="D12" s="221">
        <v>219.8</v>
      </c>
    </row>
    <row r="13" spans="1:5">
      <c r="A13" s="293">
        <v>7</v>
      </c>
      <c r="B13" s="245" t="s">
        <v>2561</v>
      </c>
      <c r="C13" s="235">
        <v>386.9</v>
      </c>
      <c r="D13" s="221">
        <v>386.9</v>
      </c>
    </row>
    <row r="14" spans="1:5">
      <c r="A14" s="293">
        <v>8</v>
      </c>
      <c r="B14" s="245" t="s">
        <v>2562</v>
      </c>
      <c r="C14" s="235">
        <v>729.6</v>
      </c>
      <c r="D14" s="221">
        <v>729.6</v>
      </c>
    </row>
    <row r="15" spans="1:5">
      <c r="A15" s="293">
        <v>9</v>
      </c>
      <c r="B15" s="245" t="s">
        <v>2501</v>
      </c>
      <c r="C15" s="235">
        <v>599.29999999999995</v>
      </c>
      <c r="D15" s="221">
        <v>599.29999999999995</v>
      </c>
    </row>
    <row r="16" spans="1:5">
      <c r="A16" s="293">
        <v>10</v>
      </c>
      <c r="B16" s="245" t="s">
        <v>2502</v>
      </c>
      <c r="C16" s="235">
        <v>749.3</v>
      </c>
      <c r="D16" s="221">
        <v>749.3</v>
      </c>
    </row>
    <row r="17" spans="1:4">
      <c r="A17" s="293">
        <v>11</v>
      </c>
      <c r="B17" s="245" t="s">
        <v>2503</v>
      </c>
      <c r="C17" s="235">
        <v>2565.6</v>
      </c>
      <c r="D17" s="221">
        <v>2709.4</v>
      </c>
    </row>
    <row r="18" spans="1:4">
      <c r="A18" s="293">
        <v>12</v>
      </c>
      <c r="B18" s="245" t="s">
        <v>2563</v>
      </c>
      <c r="C18" s="235">
        <v>2104.5</v>
      </c>
      <c r="D18" s="221">
        <v>2174.5</v>
      </c>
    </row>
    <row r="19" spans="1:4">
      <c r="A19" s="293">
        <v>13</v>
      </c>
      <c r="B19" s="245" t="s">
        <v>2564</v>
      </c>
      <c r="C19" s="235">
        <v>617.79999999999995</v>
      </c>
      <c r="D19" s="221">
        <v>617.79999999999995</v>
      </c>
    </row>
    <row r="20" spans="1:4">
      <c r="A20" s="293">
        <v>14</v>
      </c>
      <c r="B20" s="245" t="s">
        <v>2565</v>
      </c>
      <c r="C20" s="235">
        <v>117.9</v>
      </c>
      <c r="D20" s="221">
        <v>130.19999999999999</v>
      </c>
    </row>
    <row r="21" spans="1:4">
      <c r="A21" s="293">
        <v>15</v>
      </c>
      <c r="B21" s="245" t="s">
        <v>2566</v>
      </c>
      <c r="C21" s="235">
        <v>218.6</v>
      </c>
      <c r="D21" s="221">
        <v>218.6</v>
      </c>
    </row>
    <row r="22" spans="1:4">
      <c r="A22" s="293">
        <v>16</v>
      </c>
      <c r="B22" s="245" t="s">
        <v>2567</v>
      </c>
      <c r="C22" s="235">
        <v>29.5</v>
      </c>
      <c r="D22" s="221">
        <v>29.5</v>
      </c>
    </row>
    <row r="23" spans="1:4">
      <c r="A23" s="293">
        <v>17</v>
      </c>
      <c r="B23" s="245" t="s">
        <v>2568</v>
      </c>
      <c r="C23" s="235">
        <v>235.8</v>
      </c>
      <c r="D23" s="221">
        <v>298.39999999999998</v>
      </c>
    </row>
    <row r="24" spans="1:4">
      <c r="A24" s="293">
        <v>18</v>
      </c>
      <c r="B24" s="245" t="s">
        <v>2569</v>
      </c>
      <c r="C24" s="235">
        <v>269</v>
      </c>
      <c r="D24" s="221">
        <v>269</v>
      </c>
    </row>
    <row r="25" spans="1:4">
      <c r="A25" s="293">
        <v>19</v>
      </c>
      <c r="B25" s="245" t="s">
        <v>2570</v>
      </c>
      <c r="C25" s="235">
        <v>117.9</v>
      </c>
      <c r="D25" s="221">
        <v>147.4</v>
      </c>
    </row>
    <row r="26" spans="1:4">
      <c r="A26" s="293">
        <v>20</v>
      </c>
      <c r="B26" s="245" t="s">
        <v>2571</v>
      </c>
      <c r="C26" s="235">
        <v>143.69999999999999</v>
      </c>
      <c r="D26" s="221">
        <v>156</v>
      </c>
    </row>
    <row r="27" spans="1:4">
      <c r="A27" s="293">
        <v>21</v>
      </c>
      <c r="B27" s="245" t="s">
        <v>2572</v>
      </c>
      <c r="C27" s="235">
        <v>278.8</v>
      </c>
      <c r="D27" s="221">
        <v>278.8</v>
      </c>
    </row>
    <row r="28" spans="1:4">
      <c r="A28" s="293">
        <v>22</v>
      </c>
      <c r="B28" s="245" t="s">
        <v>2574</v>
      </c>
      <c r="C28" s="235">
        <v>238.2</v>
      </c>
      <c r="D28" s="221">
        <v>250.5</v>
      </c>
    </row>
    <row r="29" spans="1:4">
      <c r="A29" s="293">
        <v>23</v>
      </c>
      <c r="B29" s="245" t="s">
        <v>2575</v>
      </c>
      <c r="C29" s="235">
        <v>273.89999999999998</v>
      </c>
      <c r="D29" s="221">
        <v>273.89999999999998</v>
      </c>
    </row>
    <row r="30" spans="1:4">
      <c r="A30" s="293">
        <v>24</v>
      </c>
      <c r="B30" s="245" t="s">
        <v>2576</v>
      </c>
      <c r="C30" s="235">
        <v>62.8</v>
      </c>
      <c r="D30" s="221">
        <v>71.7</v>
      </c>
    </row>
    <row r="31" spans="1:4">
      <c r="A31" s="293">
        <v>25</v>
      </c>
      <c r="B31" s="245" t="s">
        <v>2577</v>
      </c>
      <c r="C31" s="235">
        <v>664.4</v>
      </c>
      <c r="D31" s="221">
        <v>664.4</v>
      </c>
    </row>
    <row r="32" spans="1:4">
      <c r="A32" s="293">
        <v>26</v>
      </c>
      <c r="B32" s="245" t="s">
        <v>2578</v>
      </c>
      <c r="C32" s="235">
        <v>271.3</v>
      </c>
      <c r="D32" s="221">
        <v>304.5</v>
      </c>
    </row>
    <row r="33" spans="1:4">
      <c r="A33" s="293">
        <v>27</v>
      </c>
      <c r="B33" s="245" t="s">
        <v>2579</v>
      </c>
      <c r="C33" s="235">
        <v>406.4</v>
      </c>
      <c r="D33" s="221">
        <v>372.1</v>
      </c>
    </row>
    <row r="34" spans="1:4">
      <c r="A34" s="293">
        <v>28</v>
      </c>
      <c r="B34" s="245" t="s">
        <v>2580</v>
      </c>
      <c r="C34" s="235">
        <v>100.7</v>
      </c>
      <c r="D34" s="221">
        <v>121.6</v>
      </c>
    </row>
    <row r="35" spans="1:4">
      <c r="A35" s="293">
        <v>29</v>
      </c>
      <c r="B35" s="245" t="s">
        <v>2581</v>
      </c>
      <c r="C35" s="235">
        <v>117.9</v>
      </c>
      <c r="D35" s="221">
        <v>117.9</v>
      </c>
    </row>
    <row r="36" spans="1:4">
      <c r="A36" s="293">
        <v>30</v>
      </c>
      <c r="B36" s="245" t="s">
        <v>2582</v>
      </c>
      <c r="C36" s="235">
        <v>93.3</v>
      </c>
      <c r="D36" s="221">
        <v>114.2</v>
      </c>
    </row>
    <row r="37" spans="1:4">
      <c r="A37" s="293">
        <v>31</v>
      </c>
      <c r="B37" s="245" t="s">
        <v>2583</v>
      </c>
      <c r="C37" s="235">
        <v>289.7</v>
      </c>
      <c r="D37" s="221">
        <v>289.7</v>
      </c>
    </row>
    <row r="38" spans="1:4">
      <c r="A38" s="293">
        <v>32</v>
      </c>
      <c r="B38" s="245" t="s">
        <v>2584</v>
      </c>
      <c r="C38" s="235">
        <v>79.8</v>
      </c>
      <c r="D38" s="221">
        <v>100.7</v>
      </c>
    </row>
    <row r="39" spans="1:4">
      <c r="A39" s="293">
        <v>33</v>
      </c>
      <c r="B39" s="245" t="s">
        <v>2585</v>
      </c>
      <c r="C39" s="235">
        <v>114.2</v>
      </c>
      <c r="D39" s="221">
        <v>114.2</v>
      </c>
    </row>
    <row r="40" spans="1:4">
      <c r="A40" s="293">
        <v>34</v>
      </c>
      <c r="B40" s="245" t="s">
        <v>2586</v>
      </c>
      <c r="C40" s="235">
        <v>219.8</v>
      </c>
      <c r="D40" s="221">
        <v>244.4</v>
      </c>
    </row>
    <row r="41" spans="1:4">
      <c r="A41" s="293">
        <v>35</v>
      </c>
      <c r="B41" s="245" t="s">
        <v>2587</v>
      </c>
      <c r="C41" s="235">
        <v>105.6</v>
      </c>
      <c r="D41" s="221">
        <v>97</v>
      </c>
    </row>
    <row r="42" spans="1:4">
      <c r="A42" s="293">
        <v>36</v>
      </c>
      <c r="B42" s="245" t="s">
        <v>2588</v>
      </c>
      <c r="C42" s="235">
        <v>193.1</v>
      </c>
      <c r="D42" s="221">
        <v>213.9</v>
      </c>
    </row>
    <row r="43" spans="1:4">
      <c r="A43" s="293">
        <v>37</v>
      </c>
      <c r="B43" s="245" t="s">
        <v>2589</v>
      </c>
      <c r="C43" s="235">
        <v>271.3</v>
      </c>
      <c r="D43" s="221">
        <v>271.3</v>
      </c>
    </row>
    <row r="44" spans="1:4">
      <c r="A44" s="293">
        <v>38</v>
      </c>
      <c r="B44" s="245" t="s">
        <v>2590</v>
      </c>
      <c r="C44" s="235">
        <v>105.1</v>
      </c>
      <c r="D44" s="221">
        <v>135.9</v>
      </c>
    </row>
    <row r="45" spans="1:4">
      <c r="A45" s="293">
        <v>39</v>
      </c>
      <c r="B45" s="245" t="s">
        <v>2591</v>
      </c>
      <c r="C45" s="235">
        <v>1225.8</v>
      </c>
      <c r="D45" s="221">
        <v>1351.1</v>
      </c>
    </row>
    <row r="46" spans="1:4">
      <c r="A46" s="293">
        <v>40</v>
      </c>
      <c r="B46" s="245" t="s">
        <v>1115</v>
      </c>
      <c r="C46" s="235">
        <v>147.4</v>
      </c>
      <c r="D46" s="221">
        <v>147.4</v>
      </c>
    </row>
    <row r="47" spans="1:4">
      <c r="A47" s="293">
        <v>41</v>
      </c>
      <c r="B47" s="245" t="s">
        <v>2539</v>
      </c>
      <c r="C47" s="235">
        <v>748.6</v>
      </c>
      <c r="D47" s="221">
        <v>706.6</v>
      </c>
    </row>
    <row r="48" spans="1:4">
      <c r="A48" s="293">
        <v>42</v>
      </c>
      <c r="B48" s="245" t="s">
        <v>2592</v>
      </c>
      <c r="C48" s="235">
        <v>163.30000000000001</v>
      </c>
      <c r="D48" s="221">
        <v>168.8</v>
      </c>
    </row>
    <row r="49" spans="1:4">
      <c r="A49" s="293">
        <v>43</v>
      </c>
      <c r="B49" s="245" t="s">
        <v>2593</v>
      </c>
      <c r="C49" s="235">
        <v>87.1</v>
      </c>
      <c r="D49" s="221">
        <v>105.3</v>
      </c>
    </row>
    <row r="50" spans="1:4">
      <c r="A50" s="293">
        <v>44</v>
      </c>
      <c r="B50" s="245" t="s">
        <v>2594</v>
      </c>
      <c r="C50" s="235">
        <v>403.1</v>
      </c>
      <c r="D50" s="221">
        <v>384.9</v>
      </c>
    </row>
    <row r="51" spans="1:4">
      <c r="A51" s="293">
        <v>45</v>
      </c>
      <c r="B51" s="245" t="s">
        <v>2595</v>
      </c>
      <c r="C51" s="235">
        <v>79.8</v>
      </c>
      <c r="D51" s="221">
        <v>79.8</v>
      </c>
    </row>
    <row r="52" spans="1:4">
      <c r="A52" s="293">
        <v>46</v>
      </c>
      <c r="B52" s="245" t="s">
        <v>2597</v>
      </c>
      <c r="C52" s="235">
        <v>628.9</v>
      </c>
      <c r="D52" s="221">
        <v>571.1</v>
      </c>
    </row>
    <row r="53" spans="1:4" s="309" customFormat="1">
      <c r="A53" s="297"/>
      <c r="B53" s="252" t="s">
        <v>860</v>
      </c>
      <c r="C53" s="258">
        <v>33117.399999999994</v>
      </c>
      <c r="D53" s="253">
        <v>33662.200000000004</v>
      </c>
    </row>
  </sheetData>
  <mergeCells count="1">
    <mergeCell ref="A4:D4"/>
  </mergeCells>
  <pageMargins left="0.70866141732283472" right="0.56000000000000005" top="0.34" bottom="0.31" header="0.31496062992125984" footer="0.31496062992125984"/>
  <pageSetup paperSize="9" firstPageNumber="97" orientation="portrait" useFirstPageNumber="1" r:id="rId1"/>
  <drawing r:id="rId2"/>
</worksheet>
</file>

<file path=xl/worksheets/sheet64.xml><?xml version="1.0" encoding="utf-8"?>
<worksheet xmlns="http://schemas.openxmlformats.org/spreadsheetml/2006/main" xmlns:r="http://schemas.openxmlformats.org/officeDocument/2006/relationships">
  <dimension ref="A1:F55"/>
  <sheetViews>
    <sheetView topLeftCell="A19" zoomScaleNormal="100" workbookViewId="0">
      <selection activeCell="B15" sqref="B15"/>
    </sheetView>
  </sheetViews>
  <sheetFormatPr defaultRowHeight="12.75"/>
  <cols>
    <col min="1" max="1" width="6.5703125" style="303" customWidth="1"/>
    <col min="2" max="2" width="44.140625" style="303" customWidth="1"/>
    <col min="3" max="3" width="16.5703125" style="303" customWidth="1"/>
    <col min="4" max="4" width="17.5703125" style="303" customWidth="1"/>
    <col min="5" max="5" width="4.85546875" style="303" customWidth="1"/>
    <col min="6" max="6" width="8.7109375" style="303" customWidth="1"/>
    <col min="7" max="7" width="15.42578125" style="303" customWidth="1"/>
    <col min="8" max="8" width="17.85546875" style="303" customWidth="1"/>
    <col min="9" max="12" width="18.5703125" style="303" bestFit="1" customWidth="1"/>
    <col min="13" max="14" width="12.85546875" style="303" bestFit="1" customWidth="1"/>
    <col min="15" max="15" width="16.28515625" style="303" bestFit="1" customWidth="1"/>
    <col min="16" max="21" width="10.42578125" style="303" bestFit="1" customWidth="1"/>
    <col min="22" max="22" width="13" style="303" customWidth="1"/>
    <col min="23" max="256" width="9.140625" style="303"/>
    <col min="257" max="257" width="6.5703125" style="303" customWidth="1"/>
    <col min="258" max="258" width="44.140625" style="303" customWidth="1"/>
    <col min="259" max="260" width="10.85546875" style="303" customWidth="1"/>
    <col min="261" max="261" width="39.7109375" style="303" customWidth="1"/>
    <col min="262" max="262" width="8.7109375" style="303" customWidth="1"/>
    <col min="263" max="263" width="15.42578125" style="303" customWidth="1"/>
    <col min="264" max="264" width="17.85546875" style="303" customWidth="1"/>
    <col min="265" max="268" width="18.5703125" style="303" bestFit="1" customWidth="1"/>
    <col min="269" max="270" width="12.85546875" style="303" bestFit="1" customWidth="1"/>
    <col min="271" max="271" width="16.28515625" style="303" bestFit="1" customWidth="1"/>
    <col min="272" max="277" width="10.42578125" style="303" bestFit="1" customWidth="1"/>
    <col min="278" max="278" width="13" style="303" customWidth="1"/>
    <col min="279" max="512" width="9.140625" style="303"/>
    <col min="513" max="513" width="6.5703125" style="303" customWidth="1"/>
    <col min="514" max="514" width="44.140625" style="303" customWidth="1"/>
    <col min="515" max="516" width="10.85546875" style="303" customWidth="1"/>
    <col min="517" max="517" width="39.7109375" style="303" customWidth="1"/>
    <col min="518" max="518" width="8.7109375" style="303" customWidth="1"/>
    <col min="519" max="519" width="15.42578125" style="303" customWidth="1"/>
    <col min="520" max="520" width="17.85546875" style="303" customWidth="1"/>
    <col min="521" max="524" width="18.5703125" style="303" bestFit="1" customWidth="1"/>
    <col min="525" max="526" width="12.85546875" style="303" bestFit="1" customWidth="1"/>
    <col min="527" max="527" width="16.28515625" style="303" bestFit="1" customWidth="1"/>
    <col min="528" max="533" width="10.42578125" style="303" bestFit="1" customWidth="1"/>
    <col min="534" max="534" width="13" style="303" customWidth="1"/>
    <col min="535" max="768" width="9.140625" style="303"/>
    <col min="769" max="769" width="6.5703125" style="303" customWidth="1"/>
    <col min="770" max="770" width="44.140625" style="303" customWidth="1"/>
    <col min="771" max="772" width="10.85546875" style="303" customWidth="1"/>
    <col min="773" max="773" width="39.7109375" style="303" customWidth="1"/>
    <col min="774" max="774" width="8.7109375" style="303" customWidth="1"/>
    <col min="775" max="775" width="15.42578125" style="303" customWidth="1"/>
    <col min="776" max="776" width="17.85546875" style="303" customWidth="1"/>
    <col min="777" max="780" width="18.5703125" style="303" bestFit="1" customWidth="1"/>
    <col min="781" max="782" width="12.85546875" style="303" bestFit="1" customWidth="1"/>
    <col min="783" max="783" width="16.28515625" style="303" bestFit="1" customWidth="1"/>
    <col min="784" max="789" width="10.42578125" style="303" bestFit="1" customWidth="1"/>
    <col min="790" max="790" width="13" style="303" customWidth="1"/>
    <col min="791" max="1024" width="9.140625" style="303"/>
    <col min="1025" max="1025" width="6.5703125" style="303" customWidth="1"/>
    <col min="1026" max="1026" width="44.140625" style="303" customWidth="1"/>
    <col min="1027" max="1028" width="10.85546875" style="303" customWidth="1"/>
    <col min="1029" max="1029" width="39.7109375" style="303" customWidth="1"/>
    <col min="1030" max="1030" width="8.7109375" style="303" customWidth="1"/>
    <col min="1031" max="1031" width="15.42578125" style="303" customWidth="1"/>
    <col min="1032" max="1032" width="17.85546875" style="303" customWidth="1"/>
    <col min="1033" max="1036" width="18.5703125" style="303" bestFit="1" customWidth="1"/>
    <col min="1037" max="1038" width="12.85546875" style="303" bestFit="1" customWidth="1"/>
    <col min="1039" max="1039" width="16.28515625" style="303" bestFit="1" customWidth="1"/>
    <col min="1040" max="1045" width="10.42578125" style="303" bestFit="1" customWidth="1"/>
    <col min="1046" max="1046" width="13" style="303" customWidth="1"/>
    <col min="1047" max="1280" width="9.140625" style="303"/>
    <col min="1281" max="1281" width="6.5703125" style="303" customWidth="1"/>
    <col min="1282" max="1282" width="44.140625" style="303" customWidth="1"/>
    <col min="1283" max="1284" width="10.85546875" style="303" customWidth="1"/>
    <col min="1285" max="1285" width="39.7109375" style="303" customWidth="1"/>
    <col min="1286" max="1286" width="8.7109375" style="303" customWidth="1"/>
    <col min="1287" max="1287" width="15.42578125" style="303" customWidth="1"/>
    <col min="1288" max="1288" width="17.85546875" style="303" customWidth="1"/>
    <col min="1289" max="1292" width="18.5703125" style="303" bestFit="1" customWidth="1"/>
    <col min="1293" max="1294" width="12.85546875" style="303" bestFit="1" customWidth="1"/>
    <col min="1295" max="1295" width="16.28515625" style="303" bestFit="1" customWidth="1"/>
    <col min="1296" max="1301" width="10.42578125" style="303" bestFit="1" customWidth="1"/>
    <col min="1302" max="1302" width="13" style="303" customWidth="1"/>
    <col min="1303" max="1536" width="9.140625" style="303"/>
    <col min="1537" max="1537" width="6.5703125" style="303" customWidth="1"/>
    <col min="1538" max="1538" width="44.140625" style="303" customWidth="1"/>
    <col min="1539" max="1540" width="10.85546875" style="303" customWidth="1"/>
    <col min="1541" max="1541" width="39.7109375" style="303" customWidth="1"/>
    <col min="1542" max="1542" width="8.7109375" style="303" customWidth="1"/>
    <col min="1543" max="1543" width="15.42578125" style="303" customWidth="1"/>
    <col min="1544" max="1544" width="17.85546875" style="303" customWidth="1"/>
    <col min="1545" max="1548" width="18.5703125" style="303" bestFit="1" customWidth="1"/>
    <col min="1549" max="1550" width="12.85546875" style="303" bestFit="1" customWidth="1"/>
    <col min="1551" max="1551" width="16.28515625" style="303" bestFit="1" customWidth="1"/>
    <col min="1552" max="1557" width="10.42578125" style="303" bestFit="1" customWidth="1"/>
    <col min="1558" max="1558" width="13" style="303" customWidth="1"/>
    <col min="1559" max="1792" width="9.140625" style="303"/>
    <col min="1793" max="1793" width="6.5703125" style="303" customWidth="1"/>
    <col min="1794" max="1794" width="44.140625" style="303" customWidth="1"/>
    <col min="1795" max="1796" width="10.85546875" style="303" customWidth="1"/>
    <col min="1797" max="1797" width="39.7109375" style="303" customWidth="1"/>
    <col min="1798" max="1798" width="8.7109375" style="303" customWidth="1"/>
    <col min="1799" max="1799" width="15.42578125" style="303" customWidth="1"/>
    <col min="1800" max="1800" width="17.85546875" style="303" customWidth="1"/>
    <col min="1801" max="1804" width="18.5703125" style="303" bestFit="1" customWidth="1"/>
    <col min="1805" max="1806" width="12.85546875" style="303" bestFit="1" customWidth="1"/>
    <col min="1807" max="1807" width="16.28515625" style="303" bestFit="1" customWidth="1"/>
    <col min="1808" max="1813" width="10.42578125" style="303" bestFit="1" customWidth="1"/>
    <col min="1814" max="1814" width="13" style="303" customWidth="1"/>
    <col min="1815" max="2048" width="9.140625" style="303"/>
    <col min="2049" max="2049" width="6.5703125" style="303" customWidth="1"/>
    <col min="2050" max="2050" width="44.140625" style="303" customWidth="1"/>
    <col min="2051" max="2052" width="10.85546875" style="303" customWidth="1"/>
    <col min="2053" max="2053" width="39.7109375" style="303" customWidth="1"/>
    <col min="2054" max="2054" width="8.7109375" style="303" customWidth="1"/>
    <col min="2055" max="2055" width="15.42578125" style="303" customWidth="1"/>
    <col min="2056" max="2056" width="17.85546875" style="303" customWidth="1"/>
    <col min="2057" max="2060" width="18.5703125" style="303" bestFit="1" customWidth="1"/>
    <col min="2061" max="2062" width="12.85546875" style="303" bestFit="1" customWidth="1"/>
    <col min="2063" max="2063" width="16.28515625" style="303" bestFit="1" customWidth="1"/>
    <col min="2064" max="2069" width="10.42578125" style="303" bestFit="1" customWidth="1"/>
    <col min="2070" max="2070" width="13" style="303" customWidth="1"/>
    <col min="2071" max="2304" width="9.140625" style="303"/>
    <col min="2305" max="2305" width="6.5703125" style="303" customWidth="1"/>
    <col min="2306" max="2306" width="44.140625" style="303" customWidth="1"/>
    <col min="2307" max="2308" width="10.85546875" style="303" customWidth="1"/>
    <col min="2309" max="2309" width="39.7109375" style="303" customWidth="1"/>
    <col min="2310" max="2310" width="8.7109375" style="303" customWidth="1"/>
    <col min="2311" max="2311" width="15.42578125" style="303" customWidth="1"/>
    <col min="2312" max="2312" width="17.85546875" style="303" customWidth="1"/>
    <col min="2313" max="2316" width="18.5703125" style="303" bestFit="1" customWidth="1"/>
    <col min="2317" max="2318" width="12.85546875" style="303" bestFit="1" customWidth="1"/>
    <col min="2319" max="2319" width="16.28515625" style="303" bestFit="1" customWidth="1"/>
    <col min="2320" max="2325" width="10.42578125" style="303" bestFit="1" customWidth="1"/>
    <col min="2326" max="2326" width="13" style="303" customWidth="1"/>
    <col min="2327" max="2560" width="9.140625" style="303"/>
    <col min="2561" max="2561" width="6.5703125" style="303" customWidth="1"/>
    <col min="2562" max="2562" width="44.140625" style="303" customWidth="1"/>
    <col min="2563" max="2564" width="10.85546875" style="303" customWidth="1"/>
    <col min="2565" max="2565" width="39.7109375" style="303" customWidth="1"/>
    <col min="2566" max="2566" width="8.7109375" style="303" customWidth="1"/>
    <col min="2567" max="2567" width="15.42578125" style="303" customWidth="1"/>
    <col min="2568" max="2568" width="17.85546875" style="303" customWidth="1"/>
    <col min="2569" max="2572" width="18.5703125" style="303" bestFit="1" customWidth="1"/>
    <col min="2573" max="2574" width="12.85546875" style="303" bestFit="1" customWidth="1"/>
    <col min="2575" max="2575" width="16.28515625" style="303" bestFit="1" customWidth="1"/>
    <col min="2576" max="2581" width="10.42578125" style="303" bestFit="1" customWidth="1"/>
    <col min="2582" max="2582" width="13" style="303" customWidth="1"/>
    <col min="2583" max="2816" width="9.140625" style="303"/>
    <col min="2817" max="2817" width="6.5703125" style="303" customWidth="1"/>
    <col min="2818" max="2818" width="44.140625" style="303" customWidth="1"/>
    <col min="2819" max="2820" width="10.85546875" style="303" customWidth="1"/>
    <col min="2821" max="2821" width="39.7109375" style="303" customWidth="1"/>
    <col min="2822" max="2822" width="8.7109375" style="303" customWidth="1"/>
    <col min="2823" max="2823" width="15.42578125" style="303" customWidth="1"/>
    <col min="2824" max="2824" width="17.85546875" style="303" customWidth="1"/>
    <col min="2825" max="2828" width="18.5703125" style="303" bestFit="1" customWidth="1"/>
    <col min="2829" max="2830" width="12.85546875" style="303" bestFit="1" customWidth="1"/>
    <col min="2831" max="2831" width="16.28515625" style="303" bestFit="1" customWidth="1"/>
    <col min="2832" max="2837" width="10.42578125" style="303" bestFit="1" customWidth="1"/>
    <col min="2838" max="2838" width="13" style="303" customWidth="1"/>
    <col min="2839" max="3072" width="9.140625" style="303"/>
    <col min="3073" max="3073" width="6.5703125" style="303" customWidth="1"/>
    <col min="3074" max="3074" width="44.140625" style="303" customWidth="1"/>
    <col min="3075" max="3076" width="10.85546875" style="303" customWidth="1"/>
    <col min="3077" max="3077" width="39.7109375" style="303" customWidth="1"/>
    <col min="3078" max="3078" width="8.7109375" style="303" customWidth="1"/>
    <col min="3079" max="3079" width="15.42578125" style="303" customWidth="1"/>
    <col min="3080" max="3080" width="17.85546875" style="303" customWidth="1"/>
    <col min="3081" max="3084" width="18.5703125" style="303" bestFit="1" customWidth="1"/>
    <col min="3085" max="3086" width="12.85546875" style="303" bestFit="1" customWidth="1"/>
    <col min="3087" max="3087" width="16.28515625" style="303" bestFit="1" customWidth="1"/>
    <col min="3088" max="3093" width="10.42578125" style="303" bestFit="1" customWidth="1"/>
    <col min="3094" max="3094" width="13" style="303" customWidth="1"/>
    <col min="3095" max="3328" width="9.140625" style="303"/>
    <col min="3329" max="3329" width="6.5703125" style="303" customWidth="1"/>
    <col min="3330" max="3330" width="44.140625" style="303" customWidth="1"/>
    <col min="3331" max="3332" width="10.85546875" style="303" customWidth="1"/>
    <col min="3333" max="3333" width="39.7109375" style="303" customWidth="1"/>
    <col min="3334" max="3334" width="8.7109375" style="303" customWidth="1"/>
    <col min="3335" max="3335" width="15.42578125" style="303" customWidth="1"/>
    <col min="3336" max="3336" width="17.85546875" style="303" customWidth="1"/>
    <col min="3337" max="3340" width="18.5703125" style="303" bestFit="1" customWidth="1"/>
    <col min="3341" max="3342" width="12.85546875" style="303" bestFit="1" customWidth="1"/>
    <col min="3343" max="3343" width="16.28515625" style="303" bestFit="1" customWidth="1"/>
    <col min="3344" max="3349" width="10.42578125" style="303" bestFit="1" customWidth="1"/>
    <col min="3350" max="3350" width="13" style="303" customWidth="1"/>
    <col min="3351" max="3584" width="9.140625" style="303"/>
    <col min="3585" max="3585" width="6.5703125" style="303" customWidth="1"/>
    <col min="3586" max="3586" width="44.140625" style="303" customWidth="1"/>
    <col min="3587" max="3588" width="10.85546875" style="303" customWidth="1"/>
    <col min="3589" max="3589" width="39.7109375" style="303" customWidth="1"/>
    <col min="3590" max="3590" width="8.7109375" style="303" customWidth="1"/>
    <col min="3591" max="3591" width="15.42578125" style="303" customWidth="1"/>
    <col min="3592" max="3592" width="17.85546875" style="303" customWidth="1"/>
    <col min="3593" max="3596" width="18.5703125" style="303" bestFit="1" customWidth="1"/>
    <col min="3597" max="3598" width="12.85546875" style="303" bestFit="1" customWidth="1"/>
    <col min="3599" max="3599" width="16.28515625" style="303" bestFit="1" customWidth="1"/>
    <col min="3600" max="3605" width="10.42578125" style="303" bestFit="1" customWidth="1"/>
    <col min="3606" max="3606" width="13" style="303" customWidth="1"/>
    <col min="3607" max="3840" width="9.140625" style="303"/>
    <col min="3841" max="3841" width="6.5703125" style="303" customWidth="1"/>
    <col min="3842" max="3842" width="44.140625" style="303" customWidth="1"/>
    <col min="3843" max="3844" width="10.85546875" style="303" customWidth="1"/>
    <col min="3845" max="3845" width="39.7109375" style="303" customWidth="1"/>
    <col min="3846" max="3846" width="8.7109375" style="303" customWidth="1"/>
    <col min="3847" max="3847" width="15.42578125" style="303" customWidth="1"/>
    <col min="3848" max="3848" width="17.85546875" style="303" customWidth="1"/>
    <col min="3849" max="3852" width="18.5703125" style="303" bestFit="1" customWidth="1"/>
    <col min="3853" max="3854" width="12.85546875" style="303" bestFit="1" customWidth="1"/>
    <col min="3855" max="3855" width="16.28515625" style="303" bestFit="1" customWidth="1"/>
    <col min="3856" max="3861" width="10.42578125" style="303" bestFit="1" customWidth="1"/>
    <col min="3862" max="3862" width="13" style="303" customWidth="1"/>
    <col min="3863" max="4096" width="9.140625" style="303"/>
    <col min="4097" max="4097" width="6.5703125" style="303" customWidth="1"/>
    <col min="4098" max="4098" width="44.140625" style="303" customWidth="1"/>
    <col min="4099" max="4100" width="10.85546875" style="303" customWidth="1"/>
    <col min="4101" max="4101" width="39.7109375" style="303" customWidth="1"/>
    <col min="4102" max="4102" width="8.7109375" style="303" customWidth="1"/>
    <col min="4103" max="4103" width="15.42578125" style="303" customWidth="1"/>
    <col min="4104" max="4104" width="17.85546875" style="303" customWidth="1"/>
    <col min="4105" max="4108" width="18.5703125" style="303" bestFit="1" customWidth="1"/>
    <col min="4109" max="4110" width="12.85546875" style="303" bestFit="1" customWidth="1"/>
    <col min="4111" max="4111" width="16.28515625" style="303" bestFit="1" customWidth="1"/>
    <col min="4112" max="4117" width="10.42578125" style="303" bestFit="1" customWidth="1"/>
    <col min="4118" max="4118" width="13" style="303" customWidth="1"/>
    <col min="4119" max="4352" width="9.140625" style="303"/>
    <col min="4353" max="4353" width="6.5703125" style="303" customWidth="1"/>
    <col min="4354" max="4354" width="44.140625" style="303" customWidth="1"/>
    <col min="4355" max="4356" width="10.85546875" style="303" customWidth="1"/>
    <col min="4357" max="4357" width="39.7109375" style="303" customWidth="1"/>
    <col min="4358" max="4358" width="8.7109375" style="303" customWidth="1"/>
    <col min="4359" max="4359" width="15.42578125" style="303" customWidth="1"/>
    <col min="4360" max="4360" width="17.85546875" style="303" customWidth="1"/>
    <col min="4361" max="4364" width="18.5703125" style="303" bestFit="1" customWidth="1"/>
    <col min="4365" max="4366" width="12.85546875" style="303" bestFit="1" customWidth="1"/>
    <col min="4367" max="4367" width="16.28515625" style="303" bestFit="1" customWidth="1"/>
    <col min="4368" max="4373" width="10.42578125" style="303" bestFit="1" customWidth="1"/>
    <col min="4374" max="4374" width="13" style="303" customWidth="1"/>
    <col min="4375" max="4608" width="9.140625" style="303"/>
    <col min="4609" max="4609" width="6.5703125" style="303" customWidth="1"/>
    <col min="4610" max="4610" width="44.140625" style="303" customWidth="1"/>
    <col min="4611" max="4612" width="10.85546875" style="303" customWidth="1"/>
    <col min="4613" max="4613" width="39.7109375" style="303" customWidth="1"/>
    <col min="4614" max="4614" width="8.7109375" style="303" customWidth="1"/>
    <col min="4615" max="4615" width="15.42578125" style="303" customWidth="1"/>
    <col min="4616" max="4616" width="17.85546875" style="303" customWidth="1"/>
    <col min="4617" max="4620" width="18.5703125" style="303" bestFit="1" customWidth="1"/>
    <col min="4621" max="4622" width="12.85546875" style="303" bestFit="1" customWidth="1"/>
    <col min="4623" max="4623" width="16.28515625" style="303" bestFit="1" customWidth="1"/>
    <col min="4624" max="4629" width="10.42578125" style="303" bestFit="1" customWidth="1"/>
    <col min="4630" max="4630" width="13" style="303" customWidth="1"/>
    <col min="4631" max="4864" width="9.140625" style="303"/>
    <col min="4865" max="4865" width="6.5703125" style="303" customWidth="1"/>
    <col min="4866" max="4866" width="44.140625" style="303" customWidth="1"/>
    <col min="4867" max="4868" width="10.85546875" style="303" customWidth="1"/>
    <col min="4869" max="4869" width="39.7109375" style="303" customWidth="1"/>
    <col min="4870" max="4870" width="8.7109375" style="303" customWidth="1"/>
    <col min="4871" max="4871" width="15.42578125" style="303" customWidth="1"/>
    <col min="4872" max="4872" width="17.85546875" style="303" customWidth="1"/>
    <col min="4873" max="4876" width="18.5703125" style="303" bestFit="1" customWidth="1"/>
    <col min="4877" max="4878" width="12.85546875" style="303" bestFit="1" customWidth="1"/>
    <col min="4879" max="4879" width="16.28515625" style="303" bestFit="1" customWidth="1"/>
    <col min="4880" max="4885" width="10.42578125" style="303" bestFit="1" customWidth="1"/>
    <col min="4886" max="4886" width="13" style="303" customWidth="1"/>
    <col min="4887" max="5120" width="9.140625" style="303"/>
    <col min="5121" max="5121" width="6.5703125" style="303" customWidth="1"/>
    <col min="5122" max="5122" width="44.140625" style="303" customWidth="1"/>
    <col min="5123" max="5124" width="10.85546875" style="303" customWidth="1"/>
    <col min="5125" max="5125" width="39.7109375" style="303" customWidth="1"/>
    <col min="5126" max="5126" width="8.7109375" style="303" customWidth="1"/>
    <col min="5127" max="5127" width="15.42578125" style="303" customWidth="1"/>
    <col min="5128" max="5128" width="17.85546875" style="303" customWidth="1"/>
    <col min="5129" max="5132" width="18.5703125" style="303" bestFit="1" customWidth="1"/>
    <col min="5133" max="5134" width="12.85546875" style="303" bestFit="1" customWidth="1"/>
    <col min="5135" max="5135" width="16.28515625" style="303" bestFit="1" customWidth="1"/>
    <col min="5136" max="5141" width="10.42578125" style="303" bestFit="1" customWidth="1"/>
    <col min="5142" max="5142" width="13" style="303" customWidth="1"/>
    <col min="5143" max="5376" width="9.140625" style="303"/>
    <col min="5377" max="5377" width="6.5703125" style="303" customWidth="1"/>
    <col min="5378" max="5378" width="44.140625" style="303" customWidth="1"/>
    <col min="5379" max="5380" width="10.85546875" style="303" customWidth="1"/>
    <col min="5381" max="5381" width="39.7109375" style="303" customWidth="1"/>
    <col min="5382" max="5382" width="8.7109375" style="303" customWidth="1"/>
    <col min="5383" max="5383" width="15.42578125" style="303" customWidth="1"/>
    <col min="5384" max="5384" width="17.85546875" style="303" customWidth="1"/>
    <col min="5385" max="5388" width="18.5703125" style="303" bestFit="1" customWidth="1"/>
    <col min="5389" max="5390" width="12.85546875" style="303" bestFit="1" customWidth="1"/>
    <col min="5391" max="5391" width="16.28515625" style="303" bestFit="1" customWidth="1"/>
    <col min="5392" max="5397" width="10.42578125" style="303" bestFit="1" customWidth="1"/>
    <col min="5398" max="5398" width="13" style="303" customWidth="1"/>
    <col min="5399" max="5632" width="9.140625" style="303"/>
    <col min="5633" max="5633" width="6.5703125" style="303" customWidth="1"/>
    <col min="5634" max="5634" width="44.140625" style="303" customWidth="1"/>
    <col min="5635" max="5636" width="10.85546875" style="303" customWidth="1"/>
    <col min="5637" max="5637" width="39.7109375" style="303" customWidth="1"/>
    <col min="5638" max="5638" width="8.7109375" style="303" customWidth="1"/>
    <col min="5639" max="5639" width="15.42578125" style="303" customWidth="1"/>
    <col min="5640" max="5640" width="17.85546875" style="303" customWidth="1"/>
    <col min="5641" max="5644" width="18.5703125" style="303" bestFit="1" customWidth="1"/>
    <col min="5645" max="5646" width="12.85546875" style="303" bestFit="1" customWidth="1"/>
    <col min="5647" max="5647" width="16.28515625" style="303" bestFit="1" customWidth="1"/>
    <col min="5648" max="5653" width="10.42578125" style="303" bestFit="1" customWidth="1"/>
    <col min="5654" max="5654" width="13" style="303" customWidth="1"/>
    <col min="5655" max="5888" width="9.140625" style="303"/>
    <col min="5889" max="5889" width="6.5703125" style="303" customWidth="1"/>
    <col min="5890" max="5890" width="44.140625" style="303" customWidth="1"/>
    <col min="5891" max="5892" width="10.85546875" style="303" customWidth="1"/>
    <col min="5893" max="5893" width="39.7109375" style="303" customWidth="1"/>
    <col min="5894" max="5894" width="8.7109375" style="303" customWidth="1"/>
    <col min="5895" max="5895" width="15.42578125" style="303" customWidth="1"/>
    <col min="5896" max="5896" width="17.85546875" style="303" customWidth="1"/>
    <col min="5897" max="5900" width="18.5703125" style="303" bestFit="1" customWidth="1"/>
    <col min="5901" max="5902" width="12.85546875" style="303" bestFit="1" customWidth="1"/>
    <col min="5903" max="5903" width="16.28515625" style="303" bestFit="1" customWidth="1"/>
    <col min="5904" max="5909" width="10.42578125" style="303" bestFit="1" customWidth="1"/>
    <col min="5910" max="5910" width="13" style="303" customWidth="1"/>
    <col min="5911" max="6144" width="9.140625" style="303"/>
    <col min="6145" max="6145" width="6.5703125" style="303" customWidth="1"/>
    <col min="6146" max="6146" width="44.140625" style="303" customWidth="1"/>
    <col min="6147" max="6148" width="10.85546875" style="303" customWidth="1"/>
    <col min="6149" max="6149" width="39.7109375" style="303" customWidth="1"/>
    <col min="6150" max="6150" width="8.7109375" style="303" customWidth="1"/>
    <col min="6151" max="6151" width="15.42578125" style="303" customWidth="1"/>
    <col min="6152" max="6152" width="17.85546875" style="303" customWidth="1"/>
    <col min="6153" max="6156" width="18.5703125" style="303" bestFit="1" customWidth="1"/>
    <col min="6157" max="6158" width="12.85546875" style="303" bestFit="1" customWidth="1"/>
    <col min="6159" max="6159" width="16.28515625" style="303" bestFit="1" customWidth="1"/>
    <col min="6160" max="6165" width="10.42578125" style="303" bestFit="1" customWidth="1"/>
    <col min="6166" max="6166" width="13" style="303" customWidth="1"/>
    <col min="6167" max="6400" width="9.140625" style="303"/>
    <col min="6401" max="6401" width="6.5703125" style="303" customWidth="1"/>
    <col min="6402" max="6402" width="44.140625" style="303" customWidth="1"/>
    <col min="6403" max="6404" width="10.85546875" style="303" customWidth="1"/>
    <col min="6405" max="6405" width="39.7109375" style="303" customWidth="1"/>
    <col min="6406" max="6406" width="8.7109375" style="303" customWidth="1"/>
    <col min="6407" max="6407" width="15.42578125" style="303" customWidth="1"/>
    <col min="6408" max="6408" width="17.85546875" style="303" customWidth="1"/>
    <col min="6409" max="6412" width="18.5703125" style="303" bestFit="1" customWidth="1"/>
    <col min="6413" max="6414" width="12.85546875" style="303" bestFit="1" customWidth="1"/>
    <col min="6415" max="6415" width="16.28515625" style="303" bestFit="1" customWidth="1"/>
    <col min="6416" max="6421" width="10.42578125" style="303" bestFit="1" customWidth="1"/>
    <col min="6422" max="6422" width="13" style="303" customWidth="1"/>
    <col min="6423" max="6656" width="9.140625" style="303"/>
    <col min="6657" max="6657" width="6.5703125" style="303" customWidth="1"/>
    <col min="6658" max="6658" width="44.140625" style="303" customWidth="1"/>
    <col min="6659" max="6660" width="10.85546875" style="303" customWidth="1"/>
    <col min="6661" max="6661" width="39.7109375" style="303" customWidth="1"/>
    <col min="6662" max="6662" width="8.7109375" style="303" customWidth="1"/>
    <col min="6663" max="6663" width="15.42578125" style="303" customWidth="1"/>
    <col min="6664" max="6664" width="17.85546875" style="303" customWidth="1"/>
    <col min="6665" max="6668" width="18.5703125" style="303" bestFit="1" customWidth="1"/>
    <col min="6669" max="6670" width="12.85546875" style="303" bestFit="1" customWidth="1"/>
    <col min="6671" max="6671" width="16.28515625" style="303" bestFit="1" customWidth="1"/>
    <col min="6672" max="6677" width="10.42578125" style="303" bestFit="1" customWidth="1"/>
    <col min="6678" max="6678" width="13" style="303" customWidth="1"/>
    <col min="6679" max="6912" width="9.140625" style="303"/>
    <col min="6913" max="6913" width="6.5703125" style="303" customWidth="1"/>
    <col min="6914" max="6914" width="44.140625" style="303" customWidth="1"/>
    <col min="6915" max="6916" width="10.85546875" style="303" customWidth="1"/>
    <col min="6917" max="6917" width="39.7109375" style="303" customWidth="1"/>
    <col min="6918" max="6918" width="8.7109375" style="303" customWidth="1"/>
    <col min="6919" max="6919" width="15.42578125" style="303" customWidth="1"/>
    <col min="6920" max="6920" width="17.85546875" style="303" customWidth="1"/>
    <col min="6921" max="6924" width="18.5703125" style="303" bestFit="1" customWidth="1"/>
    <col min="6925" max="6926" width="12.85546875" style="303" bestFit="1" customWidth="1"/>
    <col min="6927" max="6927" width="16.28515625" style="303" bestFit="1" customWidth="1"/>
    <col min="6928" max="6933" width="10.42578125" style="303" bestFit="1" customWidth="1"/>
    <col min="6934" max="6934" width="13" style="303" customWidth="1"/>
    <col min="6935" max="7168" width="9.140625" style="303"/>
    <col min="7169" max="7169" width="6.5703125" style="303" customWidth="1"/>
    <col min="7170" max="7170" width="44.140625" style="303" customWidth="1"/>
    <col min="7171" max="7172" width="10.85546875" style="303" customWidth="1"/>
    <col min="7173" max="7173" width="39.7109375" style="303" customWidth="1"/>
    <col min="7174" max="7174" width="8.7109375" style="303" customWidth="1"/>
    <col min="7175" max="7175" width="15.42578125" style="303" customWidth="1"/>
    <col min="7176" max="7176" width="17.85546875" style="303" customWidth="1"/>
    <col min="7177" max="7180" width="18.5703125" style="303" bestFit="1" customWidth="1"/>
    <col min="7181" max="7182" width="12.85546875" style="303" bestFit="1" customWidth="1"/>
    <col min="7183" max="7183" width="16.28515625" style="303" bestFit="1" customWidth="1"/>
    <col min="7184" max="7189" width="10.42578125" style="303" bestFit="1" customWidth="1"/>
    <col min="7190" max="7190" width="13" style="303" customWidth="1"/>
    <col min="7191" max="7424" width="9.140625" style="303"/>
    <col min="7425" max="7425" width="6.5703125" style="303" customWidth="1"/>
    <col min="7426" max="7426" width="44.140625" style="303" customWidth="1"/>
    <col min="7427" max="7428" width="10.85546875" style="303" customWidth="1"/>
    <col min="7429" max="7429" width="39.7109375" style="303" customWidth="1"/>
    <col min="7430" max="7430" width="8.7109375" style="303" customWidth="1"/>
    <col min="7431" max="7431" width="15.42578125" style="303" customWidth="1"/>
    <col min="7432" max="7432" width="17.85546875" style="303" customWidth="1"/>
    <col min="7433" max="7436" width="18.5703125" style="303" bestFit="1" customWidth="1"/>
    <col min="7437" max="7438" width="12.85546875" style="303" bestFit="1" customWidth="1"/>
    <col min="7439" max="7439" width="16.28515625" style="303" bestFit="1" customWidth="1"/>
    <col min="7440" max="7445" width="10.42578125" style="303" bestFit="1" customWidth="1"/>
    <col min="7446" max="7446" width="13" style="303" customWidth="1"/>
    <col min="7447" max="7680" width="9.140625" style="303"/>
    <col min="7681" max="7681" width="6.5703125" style="303" customWidth="1"/>
    <col min="7682" max="7682" width="44.140625" style="303" customWidth="1"/>
    <col min="7683" max="7684" width="10.85546875" style="303" customWidth="1"/>
    <col min="7685" max="7685" width="39.7109375" style="303" customWidth="1"/>
    <col min="7686" max="7686" width="8.7109375" style="303" customWidth="1"/>
    <col min="7687" max="7687" width="15.42578125" style="303" customWidth="1"/>
    <col min="7688" max="7688" width="17.85546875" style="303" customWidth="1"/>
    <col min="7689" max="7692" width="18.5703125" style="303" bestFit="1" customWidth="1"/>
    <col min="7693" max="7694" width="12.85546875" style="303" bestFit="1" customWidth="1"/>
    <col min="7695" max="7695" width="16.28515625" style="303" bestFit="1" customWidth="1"/>
    <col min="7696" max="7701" width="10.42578125" style="303" bestFit="1" customWidth="1"/>
    <col min="7702" max="7702" width="13" style="303" customWidth="1"/>
    <col min="7703" max="7936" width="9.140625" style="303"/>
    <col min="7937" max="7937" width="6.5703125" style="303" customWidth="1"/>
    <col min="7938" max="7938" width="44.140625" style="303" customWidth="1"/>
    <col min="7939" max="7940" width="10.85546875" style="303" customWidth="1"/>
    <col min="7941" max="7941" width="39.7109375" style="303" customWidth="1"/>
    <col min="7942" max="7942" width="8.7109375" style="303" customWidth="1"/>
    <col min="7943" max="7943" width="15.42578125" style="303" customWidth="1"/>
    <col min="7944" max="7944" width="17.85546875" style="303" customWidth="1"/>
    <col min="7945" max="7948" width="18.5703125" style="303" bestFit="1" customWidth="1"/>
    <col min="7949" max="7950" width="12.85546875" style="303" bestFit="1" customWidth="1"/>
    <col min="7951" max="7951" width="16.28515625" style="303" bestFit="1" customWidth="1"/>
    <col min="7952" max="7957" width="10.42578125" style="303" bestFit="1" customWidth="1"/>
    <col min="7958" max="7958" width="13" style="303" customWidth="1"/>
    <col min="7959" max="8192" width="9.140625" style="303"/>
    <col min="8193" max="8193" width="6.5703125" style="303" customWidth="1"/>
    <col min="8194" max="8194" width="44.140625" style="303" customWidth="1"/>
    <col min="8195" max="8196" width="10.85546875" style="303" customWidth="1"/>
    <col min="8197" max="8197" width="39.7109375" style="303" customWidth="1"/>
    <col min="8198" max="8198" width="8.7109375" style="303" customWidth="1"/>
    <col min="8199" max="8199" width="15.42578125" style="303" customWidth="1"/>
    <col min="8200" max="8200" width="17.85546875" style="303" customWidth="1"/>
    <col min="8201" max="8204" width="18.5703125" style="303" bestFit="1" customWidth="1"/>
    <col min="8205" max="8206" width="12.85546875" style="303" bestFit="1" customWidth="1"/>
    <col min="8207" max="8207" width="16.28515625" style="303" bestFit="1" customWidth="1"/>
    <col min="8208" max="8213" width="10.42578125" style="303" bestFit="1" customWidth="1"/>
    <col min="8214" max="8214" width="13" style="303" customWidth="1"/>
    <col min="8215" max="8448" width="9.140625" style="303"/>
    <col min="8449" max="8449" width="6.5703125" style="303" customWidth="1"/>
    <col min="8450" max="8450" width="44.140625" style="303" customWidth="1"/>
    <col min="8451" max="8452" width="10.85546875" style="303" customWidth="1"/>
    <col min="8453" max="8453" width="39.7109375" style="303" customWidth="1"/>
    <col min="8454" max="8454" width="8.7109375" style="303" customWidth="1"/>
    <col min="8455" max="8455" width="15.42578125" style="303" customWidth="1"/>
    <col min="8456" max="8456" width="17.85546875" style="303" customWidth="1"/>
    <col min="8457" max="8460" width="18.5703125" style="303" bestFit="1" customWidth="1"/>
    <col min="8461" max="8462" width="12.85546875" style="303" bestFit="1" customWidth="1"/>
    <col min="8463" max="8463" width="16.28515625" style="303" bestFit="1" customWidth="1"/>
    <col min="8464" max="8469" width="10.42578125" style="303" bestFit="1" customWidth="1"/>
    <col min="8470" max="8470" width="13" style="303" customWidth="1"/>
    <col min="8471" max="8704" width="9.140625" style="303"/>
    <col min="8705" max="8705" width="6.5703125" style="303" customWidth="1"/>
    <col min="8706" max="8706" width="44.140625" style="303" customWidth="1"/>
    <col min="8707" max="8708" width="10.85546875" style="303" customWidth="1"/>
    <col min="8709" max="8709" width="39.7109375" style="303" customWidth="1"/>
    <col min="8710" max="8710" width="8.7109375" style="303" customWidth="1"/>
    <col min="8711" max="8711" width="15.42578125" style="303" customWidth="1"/>
    <col min="8712" max="8712" width="17.85546875" style="303" customWidth="1"/>
    <col min="8713" max="8716" width="18.5703125" style="303" bestFit="1" customWidth="1"/>
    <col min="8717" max="8718" width="12.85546875" style="303" bestFit="1" customWidth="1"/>
    <col min="8719" max="8719" width="16.28515625" style="303" bestFit="1" customWidth="1"/>
    <col min="8720" max="8725" width="10.42578125" style="303" bestFit="1" customWidth="1"/>
    <col min="8726" max="8726" width="13" style="303" customWidth="1"/>
    <col min="8727" max="8960" width="9.140625" style="303"/>
    <col min="8961" max="8961" width="6.5703125" style="303" customWidth="1"/>
    <col min="8962" max="8962" width="44.140625" style="303" customWidth="1"/>
    <col min="8963" max="8964" width="10.85546875" style="303" customWidth="1"/>
    <col min="8965" max="8965" width="39.7109375" style="303" customWidth="1"/>
    <col min="8966" max="8966" width="8.7109375" style="303" customWidth="1"/>
    <col min="8967" max="8967" width="15.42578125" style="303" customWidth="1"/>
    <col min="8968" max="8968" width="17.85546875" style="303" customWidth="1"/>
    <col min="8969" max="8972" width="18.5703125" style="303" bestFit="1" customWidth="1"/>
    <col min="8973" max="8974" width="12.85546875" style="303" bestFit="1" customWidth="1"/>
    <col min="8975" max="8975" width="16.28515625" style="303" bestFit="1" customWidth="1"/>
    <col min="8976" max="8981" width="10.42578125" style="303" bestFit="1" customWidth="1"/>
    <col min="8982" max="8982" width="13" style="303" customWidth="1"/>
    <col min="8983" max="9216" width="9.140625" style="303"/>
    <col min="9217" max="9217" width="6.5703125" style="303" customWidth="1"/>
    <col min="9218" max="9218" width="44.140625" style="303" customWidth="1"/>
    <col min="9219" max="9220" width="10.85546875" style="303" customWidth="1"/>
    <col min="9221" max="9221" width="39.7109375" style="303" customWidth="1"/>
    <col min="9222" max="9222" width="8.7109375" style="303" customWidth="1"/>
    <col min="9223" max="9223" width="15.42578125" style="303" customWidth="1"/>
    <col min="9224" max="9224" width="17.85546875" style="303" customWidth="1"/>
    <col min="9225" max="9228" width="18.5703125" style="303" bestFit="1" customWidth="1"/>
    <col min="9229" max="9230" width="12.85546875" style="303" bestFit="1" customWidth="1"/>
    <col min="9231" max="9231" width="16.28515625" style="303" bestFit="1" customWidth="1"/>
    <col min="9232" max="9237" width="10.42578125" style="303" bestFit="1" customWidth="1"/>
    <col min="9238" max="9238" width="13" style="303" customWidth="1"/>
    <col min="9239" max="9472" width="9.140625" style="303"/>
    <col min="9473" max="9473" width="6.5703125" style="303" customWidth="1"/>
    <col min="9474" max="9474" width="44.140625" style="303" customWidth="1"/>
    <col min="9475" max="9476" width="10.85546875" style="303" customWidth="1"/>
    <col min="9477" max="9477" width="39.7109375" style="303" customWidth="1"/>
    <col min="9478" max="9478" width="8.7109375" style="303" customWidth="1"/>
    <col min="9479" max="9479" width="15.42578125" style="303" customWidth="1"/>
    <col min="9480" max="9480" width="17.85546875" style="303" customWidth="1"/>
    <col min="9481" max="9484" width="18.5703125" style="303" bestFit="1" customWidth="1"/>
    <col min="9485" max="9486" width="12.85546875" style="303" bestFit="1" customWidth="1"/>
    <col min="9487" max="9487" width="16.28515625" style="303" bestFit="1" customWidth="1"/>
    <col min="9488" max="9493" width="10.42578125" style="303" bestFit="1" customWidth="1"/>
    <col min="9494" max="9494" width="13" style="303" customWidth="1"/>
    <col min="9495" max="9728" width="9.140625" style="303"/>
    <col min="9729" max="9729" width="6.5703125" style="303" customWidth="1"/>
    <col min="9730" max="9730" width="44.140625" style="303" customWidth="1"/>
    <col min="9731" max="9732" width="10.85546875" style="303" customWidth="1"/>
    <col min="9733" max="9733" width="39.7109375" style="303" customWidth="1"/>
    <col min="9734" max="9734" width="8.7109375" style="303" customWidth="1"/>
    <col min="9735" max="9735" width="15.42578125" style="303" customWidth="1"/>
    <col min="9736" max="9736" width="17.85546875" style="303" customWidth="1"/>
    <col min="9737" max="9740" width="18.5703125" style="303" bestFit="1" customWidth="1"/>
    <col min="9741" max="9742" width="12.85546875" style="303" bestFit="1" customWidth="1"/>
    <col min="9743" max="9743" width="16.28515625" style="303" bestFit="1" customWidth="1"/>
    <col min="9744" max="9749" width="10.42578125" style="303" bestFit="1" customWidth="1"/>
    <col min="9750" max="9750" width="13" style="303" customWidth="1"/>
    <col min="9751" max="9984" width="9.140625" style="303"/>
    <col min="9985" max="9985" width="6.5703125" style="303" customWidth="1"/>
    <col min="9986" max="9986" width="44.140625" style="303" customWidth="1"/>
    <col min="9987" max="9988" width="10.85546875" style="303" customWidth="1"/>
    <col min="9989" max="9989" width="39.7109375" style="303" customWidth="1"/>
    <col min="9990" max="9990" width="8.7109375" style="303" customWidth="1"/>
    <col min="9991" max="9991" width="15.42578125" style="303" customWidth="1"/>
    <col min="9992" max="9992" width="17.85546875" style="303" customWidth="1"/>
    <col min="9993" max="9996" width="18.5703125" style="303" bestFit="1" customWidth="1"/>
    <col min="9997" max="9998" width="12.85546875" style="303" bestFit="1" customWidth="1"/>
    <col min="9999" max="9999" width="16.28515625" style="303" bestFit="1" customWidth="1"/>
    <col min="10000" max="10005" width="10.42578125" style="303" bestFit="1" customWidth="1"/>
    <col min="10006" max="10006" width="13" style="303" customWidth="1"/>
    <col min="10007" max="10240" width="9.140625" style="303"/>
    <col min="10241" max="10241" width="6.5703125" style="303" customWidth="1"/>
    <col min="10242" max="10242" width="44.140625" style="303" customWidth="1"/>
    <col min="10243" max="10244" width="10.85546875" style="303" customWidth="1"/>
    <col min="10245" max="10245" width="39.7109375" style="303" customWidth="1"/>
    <col min="10246" max="10246" width="8.7109375" style="303" customWidth="1"/>
    <col min="10247" max="10247" width="15.42578125" style="303" customWidth="1"/>
    <col min="10248" max="10248" width="17.85546875" style="303" customWidth="1"/>
    <col min="10249" max="10252" width="18.5703125" style="303" bestFit="1" customWidth="1"/>
    <col min="10253" max="10254" width="12.85546875" style="303" bestFit="1" customWidth="1"/>
    <col min="10255" max="10255" width="16.28515625" style="303" bestFit="1" customWidth="1"/>
    <col min="10256" max="10261" width="10.42578125" style="303" bestFit="1" customWidth="1"/>
    <col min="10262" max="10262" width="13" style="303" customWidth="1"/>
    <col min="10263" max="10496" width="9.140625" style="303"/>
    <col min="10497" max="10497" width="6.5703125" style="303" customWidth="1"/>
    <col min="10498" max="10498" width="44.140625" style="303" customWidth="1"/>
    <col min="10499" max="10500" width="10.85546875" style="303" customWidth="1"/>
    <col min="10501" max="10501" width="39.7109375" style="303" customWidth="1"/>
    <col min="10502" max="10502" width="8.7109375" style="303" customWidth="1"/>
    <col min="10503" max="10503" width="15.42578125" style="303" customWidth="1"/>
    <col min="10504" max="10504" width="17.85546875" style="303" customWidth="1"/>
    <col min="10505" max="10508" width="18.5703125" style="303" bestFit="1" customWidth="1"/>
    <col min="10509" max="10510" width="12.85546875" style="303" bestFit="1" customWidth="1"/>
    <col min="10511" max="10511" width="16.28515625" style="303" bestFit="1" customWidth="1"/>
    <col min="10512" max="10517" width="10.42578125" style="303" bestFit="1" customWidth="1"/>
    <col min="10518" max="10518" width="13" style="303" customWidth="1"/>
    <col min="10519" max="10752" width="9.140625" style="303"/>
    <col min="10753" max="10753" width="6.5703125" style="303" customWidth="1"/>
    <col min="10754" max="10754" width="44.140625" style="303" customWidth="1"/>
    <col min="10755" max="10756" width="10.85546875" style="303" customWidth="1"/>
    <col min="10757" max="10757" width="39.7109375" style="303" customWidth="1"/>
    <col min="10758" max="10758" width="8.7109375" style="303" customWidth="1"/>
    <col min="10759" max="10759" width="15.42578125" style="303" customWidth="1"/>
    <col min="10760" max="10760" width="17.85546875" style="303" customWidth="1"/>
    <col min="10761" max="10764" width="18.5703125" style="303" bestFit="1" customWidth="1"/>
    <col min="10765" max="10766" width="12.85546875" style="303" bestFit="1" customWidth="1"/>
    <col min="10767" max="10767" width="16.28515625" style="303" bestFit="1" customWidth="1"/>
    <col min="10768" max="10773" width="10.42578125" style="303" bestFit="1" customWidth="1"/>
    <col min="10774" max="10774" width="13" style="303" customWidth="1"/>
    <col min="10775" max="11008" width="9.140625" style="303"/>
    <col min="11009" max="11009" width="6.5703125" style="303" customWidth="1"/>
    <col min="11010" max="11010" width="44.140625" style="303" customWidth="1"/>
    <col min="11011" max="11012" width="10.85546875" style="303" customWidth="1"/>
    <col min="11013" max="11013" width="39.7109375" style="303" customWidth="1"/>
    <col min="11014" max="11014" width="8.7109375" style="303" customWidth="1"/>
    <col min="11015" max="11015" width="15.42578125" style="303" customWidth="1"/>
    <col min="11016" max="11016" width="17.85546875" style="303" customWidth="1"/>
    <col min="11017" max="11020" width="18.5703125" style="303" bestFit="1" customWidth="1"/>
    <col min="11021" max="11022" width="12.85546875" style="303" bestFit="1" customWidth="1"/>
    <col min="11023" max="11023" width="16.28515625" style="303" bestFit="1" customWidth="1"/>
    <col min="11024" max="11029" width="10.42578125" style="303" bestFit="1" customWidth="1"/>
    <col min="11030" max="11030" width="13" style="303" customWidth="1"/>
    <col min="11031" max="11264" width="9.140625" style="303"/>
    <col min="11265" max="11265" width="6.5703125" style="303" customWidth="1"/>
    <col min="11266" max="11266" width="44.140625" style="303" customWidth="1"/>
    <col min="11267" max="11268" width="10.85546875" style="303" customWidth="1"/>
    <col min="11269" max="11269" width="39.7109375" style="303" customWidth="1"/>
    <col min="11270" max="11270" width="8.7109375" style="303" customWidth="1"/>
    <col min="11271" max="11271" width="15.42578125" style="303" customWidth="1"/>
    <col min="11272" max="11272" width="17.85546875" style="303" customWidth="1"/>
    <col min="11273" max="11276" width="18.5703125" style="303" bestFit="1" customWidth="1"/>
    <col min="11277" max="11278" width="12.85546875" style="303" bestFit="1" customWidth="1"/>
    <col min="11279" max="11279" width="16.28515625" style="303" bestFit="1" customWidth="1"/>
    <col min="11280" max="11285" width="10.42578125" style="303" bestFit="1" customWidth="1"/>
    <col min="11286" max="11286" width="13" style="303" customWidth="1"/>
    <col min="11287" max="11520" width="9.140625" style="303"/>
    <col min="11521" max="11521" width="6.5703125" style="303" customWidth="1"/>
    <col min="11522" max="11522" width="44.140625" style="303" customWidth="1"/>
    <col min="11523" max="11524" width="10.85546875" style="303" customWidth="1"/>
    <col min="11525" max="11525" width="39.7109375" style="303" customWidth="1"/>
    <col min="11526" max="11526" width="8.7109375" style="303" customWidth="1"/>
    <col min="11527" max="11527" width="15.42578125" style="303" customWidth="1"/>
    <col min="11528" max="11528" width="17.85546875" style="303" customWidth="1"/>
    <col min="11529" max="11532" width="18.5703125" style="303" bestFit="1" customWidth="1"/>
    <col min="11533" max="11534" width="12.85546875" style="303" bestFit="1" customWidth="1"/>
    <col min="11535" max="11535" width="16.28515625" style="303" bestFit="1" customWidth="1"/>
    <col min="11536" max="11541" width="10.42578125" style="303" bestFit="1" customWidth="1"/>
    <col min="11542" max="11542" width="13" style="303" customWidth="1"/>
    <col min="11543" max="11776" width="9.140625" style="303"/>
    <col min="11777" max="11777" width="6.5703125" style="303" customWidth="1"/>
    <col min="11778" max="11778" width="44.140625" style="303" customWidth="1"/>
    <col min="11779" max="11780" width="10.85546875" style="303" customWidth="1"/>
    <col min="11781" max="11781" width="39.7109375" style="303" customWidth="1"/>
    <col min="11782" max="11782" width="8.7109375" style="303" customWidth="1"/>
    <col min="11783" max="11783" width="15.42578125" style="303" customWidth="1"/>
    <col min="11784" max="11784" width="17.85546875" style="303" customWidth="1"/>
    <col min="11785" max="11788" width="18.5703125" style="303" bestFit="1" customWidth="1"/>
    <col min="11789" max="11790" width="12.85546875" style="303" bestFit="1" customWidth="1"/>
    <col min="11791" max="11791" width="16.28515625" style="303" bestFit="1" customWidth="1"/>
    <col min="11792" max="11797" width="10.42578125" style="303" bestFit="1" customWidth="1"/>
    <col min="11798" max="11798" width="13" style="303" customWidth="1"/>
    <col min="11799" max="12032" width="9.140625" style="303"/>
    <col min="12033" max="12033" width="6.5703125" style="303" customWidth="1"/>
    <col min="12034" max="12034" width="44.140625" style="303" customWidth="1"/>
    <col min="12035" max="12036" width="10.85546875" style="303" customWidth="1"/>
    <col min="12037" max="12037" width="39.7109375" style="303" customWidth="1"/>
    <col min="12038" max="12038" width="8.7109375" style="303" customWidth="1"/>
    <col min="12039" max="12039" width="15.42578125" style="303" customWidth="1"/>
    <col min="12040" max="12040" width="17.85546875" style="303" customWidth="1"/>
    <col min="12041" max="12044" width="18.5703125" style="303" bestFit="1" customWidth="1"/>
    <col min="12045" max="12046" width="12.85546875" style="303" bestFit="1" customWidth="1"/>
    <col min="12047" max="12047" width="16.28515625" style="303" bestFit="1" customWidth="1"/>
    <col min="12048" max="12053" width="10.42578125" style="303" bestFit="1" customWidth="1"/>
    <col min="12054" max="12054" width="13" style="303" customWidth="1"/>
    <col min="12055" max="12288" width="9.140625" style="303"/>
    <col min="12289" max="12289" width="6.5703125" style="303" customWidth="1"/>
    <col min="12290" max="12290" width="44.140625" style="303" customWidth="1"/>
    <col min="12291" max="12292" width="10.85546875" style="303" customWidth="1"/>
    <col min="12293" max="12293" width="39.7109375" style="303" customWidth="1"/>
    <col min="12294" max="12294" width="8.7109375" style="303" customWidth="1"/>
    <col min="12295" max="12295" width="15.42578125" style="303" customWidth="1"/>
    <col min="12296" max="12296" width="17.85546875" style="303" customWidth="1"/>
    <col min="12297" max="12300" width="18.5703125" style="303" bestFit="1" customWidth="1"/>
    <col min="12301" max="12302" width="12.85546875" style="303" bestFit="1" customWidth="1"/>
    <col min="12303" max="12303" width="16.28515625" style="303" bestFit="1" customWidth="1"/>
    <col min="12304" max="12309" width="10.42578125" style="303" bestFit="1" customWidth="1"/>
    <col min="12310" max="12310" width="13" style="303" customWidth="1"/>
    <col min="12311" max="12544" width="9.140625" style="303"/>
    <col min="12545" max="12545" width="6.5703125" style="303" customWidth="1"/>
    <col min="12546" max="12546" width="44.140625" style="303" customWidth="1"/>
    <col min="12547" max="12548" width="10.85546875" style="303" customWidth="1"/>
    <col min="12549" max="12549" width="39.7109375" style="303" customWidth="1"/>
    <col min="12550" max="12550" width="8.7109375" style="303" customWidth="1"/>
    <col min="12551" max="12551" width="15.42578125" style="303" customWidth="1"/>
    <col min="12552" max="12552" width="17.85546875" style="303" customWidth="1"/>
    <col min="12553" max="12556" width="18.5703125" style="303" bestFit="1" customWidth="1"/>
    <col min="12557" max="12558" width="12.85546875" style="303" bestFit="1" customWidth="1"/>
    <col min="12559" max="12559" width="16.28515625" style="303" bestFit="1" customWidth="1"/>
    <col min="12560" max="12565" width="10.42578125" style="303" bestFit="1" customWidth="1"/>
    <col min="12566" max="12566" width="13" style="303" customWidth="1"/>
    <col min="12567" max="12800" width="9.140625" style="303"/>
    <col min="12801" max="12801" width="6.5703125" style="303" customWidth="1"/>
    <col min="12802" max="12802" width="44.140625" style="303" customWidth="1"/>
    <col min="12803" max="12804" width="10.85546875" style="303" customWidth="1"/>
    <col min="12805" max="12805" width="39.7109375" style="303" customWidth="1"/>
    <col min="12806" max="12806" width="8.7109375" style="303" customWidth="1"/>
    <col min="12807" max="12807" width="15.42578125" style="303" customWidth="1"/>
    <col min="12808" max="12808" width="17.85546875" style="303" customWidth="1"/>
    <col min="12809" max="12812" width="18.5703125" style="303" bestFit="1" customWidth="1"/>
    <col min="12813" max="12814" width="12.85546875" style="303" bestFit="1" customWidth="1"/>
    <col min="12815" max="12815" width="16.28515625" style="303" bestFit="1" customWidth="1"/>
    <col min="12816" max="12821" width="10.42578125" style="303" bestFit="1" customWidth="1"/>
    <col min="12822" max="12822" width="13" style="303" customWidth="1"/>
    <col min="12823" max="13056" width="9.140625" style="303"/>
    <col min="13057" max="13057" width="6.5703125" style="303" customWidth="1"/>
    <col min="13058" max="13058" width="44.140625" style="303" customWidth="1"/>
    <col min="13059" max="13060" width="10.85546875" style="303" customWidth="1"/>
    <col min="13061" max="13061" width="39.7109375" style="303" customWidth="1"/>
    <col min="13062" max="13062" width="8.7109375" style="303" customWidth="1"/>
    <col min="13063" max="13063" width="15.42578125" style="303" customWidth="1"/>
    <col min="13064" max="13064" width="17.85546875" style="303" customWidth="1"/>
    <col min="13065" max="13068" width="18.5703125" style="303" bestFit="1" customWidth="1"/>
    <col min="13069" max="13070" width="12.85546875" style="303" bestFit="1" customWidth="1"/>
    <col min="13071" max="13071" width="16.28515625" style="303" bestFit="1" customWidth="1"/>
    <col min="13072" max="13077" width="10.42578125" style="303" bestFit="1" customWidth="1"/>
    <col min="13078" max="13078" width="13" style="303" customWidth="1"/>
    <col min="13079" max="13312" width="9.140625" style="303"/>
    <col min="13313" max="13313" width="6.5703125" style="303" customWidth="1"/>
    <col min="13314" max="13314" width="44.140625" style="303" customWidth="1"/>
    <col min="13315" max="13316" width="10.85546875" style="303" customWidth="1"/>
    <col min="13317" max="13317" width="39.7109375" style="303" customWidth="1"/>
    <col min="13318" max="13318" width="8.7109375" style="303" customWidth="1"/>
    <col min="13319" max="13319" width="15.42578125" style="303" customWidth="1"/>
    <col min="13320" max="13320" width="17.85546875" style="303" customWidth="1"/>
    <col min="13321" max="13324" width="18.5703125" style="303" bestFit="1" customWidth="1"/>
    <col min="13325" max="13326" width="12.85546875" style="303" bestFit="1" customWidth="1"/>
    <col min="13327" max="13327" width="16.28515625" style="303" bestFit="1" customWidth="1"/>
    <col min="13328" max="13333" width="10.42578125" style="303" bestFit="1" customWidth="1"/>
    <col min="13334" max="13334" width="13" style="303" customWidth="1"/>
    <col min="13335" max="13568" width="9.140625" style="303"/>
    <col min="13569" max="13569" width="6.5703125" style="303" customWidth="1"/>
    <col min="13570" max="13570" width="44.140625" style="303" customWidth="1"/>
    <col min="13571" max="13572" width="10.85546875" style="303" customWidth="1"/>
    <col min="13573" max="13573" width="39.7109375" style="303" customWidth="1"/>
    <col min="13574" max="13574" width="8.7109375" style="303" customWidth="1"/>
    <col min="13575" max="13575" width="15.42578125" style="303" customWidth="1"/>
    <col min="13576" max="13576" width="17.85546875" style="303" customWidth="1"/>
    <col min="13577" max="13580" width="18.5703125" style="303" bestFit="1" customWidth="1"/>
    <col min="13581" max="13582" width="12.85546875" style="303" bestFit="1" customWidth="1"/>
    <col min="13583" max="13583" width="16.28515625" style="303" bestFit="1" customWidth="1"/>
    <col min="13584" max="13589" width="10.42578125" style="303" bestFit="1" customWidth="1"/>
    <col min="13590" max="13590" width="13" style="303" customWidth="1"/>
    <col min="13591" max="13824" width="9.140625" style="303"/>
    <col min="13825" max="13825" width="6.5703125" style="303" customWidth="1"/>
    <col min="13826" max="13826" width="44.140625" style="303" customWidth="1"/>
    <col min="13827" max="13828" width="10.85546875" style="303" customWidth="1"/>
    <col min="13829" max="13829" width="39.7109375" style="303" customWidth="1"/>
    <col min="13830" max="13830" width="8.7109375" style="303" customWidth="1"/>
    <col min="13831" max="13831" width="15.42578125" style="303" customWidth="1"/>
    <col min="13832" max="13832" width="17.85546875" style="303" customWidth="1"/>
    <col min="13833" max="13836" width="18.5703125" style="303" bestFit="1" customWidth="1"/>
    <col min="13837" max="13838" width="12.85546875" style="303" bestFit="1" customWidth="1"/>
    <col min="13839" max="13839" width="16.28515625" style="303" bestFit="1" customWidth="1"/>
    <col min="13840" max="13845" width="10.42578125" style="303" bestFit="1" customWidth="1"/>
    <col min="13846" max="13846" width="13" style="303" customWidth="1"/>
    <col min="13847" max="14080" width="9.140625" style="303"/>
    <col min="14081" max="14081" width="6.5703125" style="303" customWidth="1"/>
    <col min="14082" max="14082" width="44.140625" style="303" customWidth="1"/>
    <col min="14083" max="14084" width="10.85546875" style="303" customWidth="1"/>
    <col min="14085" max="14085" width="39.7109375" style="303" customWidth="1"/>
    <col min="14086" max="14086" width="8.7109375" style="303" customWidth="1"/>
    <col min="14087" max="14087" width="15.42578125" style="303" customWidth="1"/>
    <col min="14088" max="14088" width="17.85546875" style="303" customWidth="1"/>
    <col min="14089" max="14092" width="18.5703125" style="303" bestFit="1" customWidth="1"/>
    <col min="14093" max="14094" width="12.85546875" style="303" bestFit="1" customWidth="1"/>
    <col min="14095" max="14095" width="16.28515625" style="303" bestFit="1" customWidth="1"/>
    <col min="14096" max="14101" width="10.42578125" style="303" bestFit="1" customWidth="1"/>
    <col min="14102" max="14102" width="13" style="303" customWidth="1"/>
    <col min="14103" max="14336" width="9.140625" style="303"/>
    <col min="14337" max="14337" width="6.5703125" style="303" customWidth="1"/>
    <col min="14338" max="14338" width="44.140625" style="303" customWidth="1"/>
    <col min="14339" max="14340" width="10.85546875" style="303" customWidth="1"/>
    <col min="14341" max="14341" width="39.7109375" style="303" customWidth="1"/>
    <col min="14342" max="14342" width="8.7109375" style="303" customWidth="1"/>
    <col min="14343" max="14343" width="15.42578125" style="303" customWidth="1"/>
    <col min="14344" max="14344" width="17.85546875" style="303" customWidth="1"/>
    <col min="14345" max="14348" width="18.5703125" style="303" bestFit="1" customWidth="1"/>
    <col min="14349" max="14350" width="12.85546875" style="303" bestFit="1" customWidth="1"/>
    <col min="14351" max="14351" width="16.28515625" style="303" bestFit="1" customWidth="1"/>
    <col min="14352" max="14357" width="10.42578125" style="303" bestFit="1" customWidth="1"/>
    <col min="14358" max="14358" width="13" style="303" customWidth="1"/>
    <col min="14359" max="14592" width="9.140625" style="303"/>
    <col min="14593" max="14593" width="6.5703125" style="303" customWidth="1"/>
    <col min="14594" max="14594" width="44.140625" style="303" customWidth="1"/>
    <col min="14595" max="14596" width="10.85546875" style="303" customWidth="1"/>
    <col min="14597" max="14597" width="39.7109375" style="303" customWidth="1"/>
    <col min="14598" max="14598" width="8.7109375" style="303" customWidth="1"/>
    <col min="14599" max="14599" width="15.42578125" style="303" customWidth="1"/>
    <col min="14600" max="14600" width="17.85546875" style="303" customWidth="1"/>
    <col min="14601" max="14604" width="18.5703125" style="303" bestFit="1" customWidth="1"/>
    <col min="14605" max="14606" width="12.85546875" style="303" bestFit="1" customWidth="1"/>
    <col min="14607" max="14607" width="16.28515625" style="303" bestFit="1" customWidth="1"/>
    <col min="14608" max="14613" width="10.42578125" style="303" bestFit="1" customWidth="1"/>
    <col min="14614" max="14614" width="13" style="303" customWidth="1"/>
    <col min="14615" max="14848" width="9.140625" style="303"/>
    <col min="14849" max="14849" width="6.5703125" style="303" customWidth="1"/>
    <col min="14850" max="14850" width="44.140625" style="303" customWidth="1"/>
    <col min="14851" max="14852" width="10.85546875" style="303" customWidth="1"/>
    <col min="14853" max="14853" width="39.7109375" style="303" customWidth="1"/>
    <col min="14854" max="14854" width="8.7109375" style="303" customWidth="1"/>
    <col min="14855" max="14855" width="15.42578125" style="303" customWidth="1"/>
    <col min="14856" max="14856" width="17.85546875" style="303" customWidth="1"/>
    <col min="14857" max="14860" width="18.5703125" style="303" bestFit="1" customWidth="1"/>
    <col min="14861" max="14862" width="12.85546875" style="303" bestFit="1" customWidth="1"/>
    <col min="14863" max="14863" width="16.28515625" style="303" bestFit="1" customWidth="1"/>
    <col min="14864" max="14869" width="10.42578125" style="303" bestFit="1" customWidth="1"/>
    <col min="14870" max="14870" width="13" style="303" customWidth="1"/>
    <col min="14871" max="15104" width="9.140625" style="303"/>
    <col min="15105" max="15105" width="6.5703125" style="303" customWidth="1"/>
    <col min="15106" max="15106" width="44.140625" style="303" customWidth="1"/>
    <col min="15107" max="15108" width="10.85546875" style="303" customWidth="1"/>
    <col min="15109" max="15109" width="39.7109375" style="303" customWidth="1"/>
    <col min="15110" max="15110" width="8.7109375" style="303" customWidth="1"/>
    <col min="15111" max="15111" width="15.42578125" style="303" customWidth="1"/>
    <col min="15112" max="15112" width="17.85546875" style="303" customWidth="1"/>
    <col min="15113" max="15116" width="18.5703125" style="303" bestFit="1" customWidth="1"/>
    <col min="15117" max="15118" width="12.85546875" style="303" bestFit="1" customWidth="1"/>
    <col min="15119" max="15119" width="16.28515625" style="303" bestFit="1" customWidth="1"/>
    <col min="15120" max="15125" width="10.42578125" style="303" bestFit="1" customWidth="1"/>
    <col min="15126" max="15126" width="13" style="303" customWidth="1"/>
    <col min="15127" max="15360" width="9.140625" style="303"/>
    <col min="15361" max="15361" width="6.5703125" style="303" customWidth="1"/>
    <col min="15362" max="15362" width="44.140625" style="303" customWidth="1"/>
    <col min="15363" max="15364" width="10.85546875" style="303" customWidth="1"/>
    <col min="15365" max="15365" width="39.7109375" style="303" customWidth="1"/>
    <col min="15366" max="15366" width="8.7109375" style="303" customWidth="1"/>
    <col min="15367" max="15367" width="15.42578125" style="303" customWidth="1"/>
    <col min="15368" max="15368" width="17.85546875" style="303" customWidth="1"/>
    <col min="15369" max="15372" width="18.5703125" style="303" bestFit="1" customWidth="1"/>
    <col min="15373" max="15374" width="12.85546875" style="303" bestFit="1" customWidth="1"/>
    <col min="15375" max="15375" width="16.28515625" style="303" bestFit="1" customWidth="1"/>
    <col min="15376" max="15381" width="10.42578125" style="303" bestFit="1" customWidth="1"/>
    <col min="15382" max="15382" width="13" style="303" customWidth="1"/>
    <col min="15383" max="15616" width="9.140625" style="303"/>
    <col min="15617" max="15617" width="6.5703125" style="303" customWidth="1"/>
    <col min="15618" max="15618" width="44.140625" style="303" customWidth="1"/>
    <col min="15619" max="15620" width="10.85546875" style="303" customWidth="1"/>
    <col min="15621" max="15621" width="39.7109375" style="303" customWidth="1"/>
    <col min="15622" max="15622" width="8.7109375" style="303" customWidth="1"/>
    <col min="15623" max="15623" width="15.42578125" style="303" customWidth="1"/>
    <col min="15624" max="15624" width="17.85546875" style="303" customWidth="1"/>
    <col min="15625" max="15628" width="18.5703125" style="303" bestFit="1" customWidth="1"/>
    <col min="15629" max="15630" width="12.85546875" style="303" bestFit="1" customWidth="1"/>
    <col min="15631" max="15631" width="16.28515625" style="303" bestFit="1" customWidth="1"/>
    <col min="15632" max="15637" width="10.42578125" style="303" bestFit="1" customWidth="1"/>
    <col min="15638" max="15638" width="13" style="303" customWidth="1"/>
    <col min="15639" max="15872" width="9.140625" style="303"/>
    <col min="15873" max="15873" width="6.5703125" style="303" customWidth="1"/>
    <col min="15874" max="15874" width="44.140625" style="303" customWidth="1"/>
    <col min="15875" max="15876" width="10.85546875" style="303" customWidth="1"/>
    <col min="15877" max="15877" width="39.7109375" style="303" customWidth="1"/>
    <col min="15878" max="15878" width="8.7109375" style="303" customWidth="1"/>
    <col min="15879" max="15879" width="15.42578125" style="303" customWidth="1"/>
    <col min="15880" max="15880" width="17.85546875" style="303" customWidth="1"/>
    <col min="15881" max="15884" width="18.5703125" style="303" bestFit="1" customWidth="1"/>
    <col min="15885" max="15886" width="12.85546875" style="303" bestFit="1" customWidth="1"/>
    <col min="15887" max="15887" width="16.28515625" style="303" bestFit="1" customWidth="1"/>
    <col min="15888" max="15893" width="10.42578125" style="303" bestFit="1" customWidth="1"/>
    <col min="15894" max="15894" width="13" style="303" customWidth="1"/>
    <col min="15895" max="16128" width="9.140625" style="303"/>
    <col min="16129" max="16129" width="6.5703125" style="303" customWidth="1"/>
    <col min="16130" max="16130" width="44.140625" style="303" customWidth="1"/>
    <col min="16131" max="16132" width="10.85546875" style="303" customWidth="1"/>
    <col min="16133" max="16133" width="39.7109375" style="303" customWidth="1"/>
    <col min="16134" max="16134" width="8.7109375" style="303" customWidth="1"/>
    <col min="16135" max="16135" width="15.42578125" style="303" customWidth="1"/>
    <col min="16136" max="16136" width="17.85546875" style="303" customWidth="1"/>
    <col min="16137" max="16140" width="18.5703125" style="303" bestFit="1" customWidth="1"/>
    <col min="16141" max="16142" width="12.85546875" style="303" bestFit="1" customWidth="1"/>
    <col min="16143" max="16143" width="16.28515625" style="303" bestFit="1" customWidth="1"/>
    <col min="16144" max="16149" width="10.42578125" style="303" bestFit="1" customWidth="1"/>
    <col min="16150" max="16150" width="13" style="303" customWidth="1"/>
    <col min="16151" max="16384" width="9.140625" style="303"/>
  </cols>
  <sheetData>
    <row r="1" spans="1:6">
      <c r="A1" s="300"/>
      <c r="B1" s="300"/>
      <c r="C1" s="301"/>
      <c r="D1" s="216" t="s">
        <v>2665</v>
      </c>
      <c r="E1" s="300"/>
      <c r="F1" s="302"/>
    </row>
    <row r="2" spans="1:6">
      <c r="D2" s="216" t="s">
        <v>2652</v>
      </c>
    </row>
    <row r="3" spans="1:6" ht="75" customHeight="1">
      <c r="A3" s="423" t="s">
        <v>2760</v>
      </c>
      <c r="B3" s="423"/>
      <c r="C3" s="423"/>
      <c r="D3" s="423"/>
      <c r="E3" s="304"/>
    </row>
    <row r="5" spans="1:6" ht="18.75" customHeight="1">
      <c r="A5" s="305" t="s">
        <v>1128</v>
      </c>
      <c r="B5" s="306" t="s">
        <v>2553</v>
      </c>
      <c r="C5" s="306" t="s">
        <v>511</v>
      </c>
      <c r="D5" s="306" t="s">
        <v>512</v>
      </c>
    </row>
    <row r="6" spans="1:6">
      <c r="A6" s="293">
        <v>1</v>
      </c>
      <c r="B6" s="245" t="s">
        <v>2493</v>
      </c>
      <c r="C6" s="235">
        <v>2422723.5</v>
      </c>
      <c r="D6" s="221">
        <v>2422723.5</v>
      </c>
    </row>
    <row r="7" spans="1:6">
      <c r="A7" s="293">
        <v>2</v>
      </c>
      <c r="B7" s="245" t="s">
        <v>2558</v>
      </c>
      <c r="C7" s="235">
        <v>109728</v>
      </c>
      <c r="D7" s="221">
        <v>109728</v>
      </c>
    </row>
    <row r="8" spans="1:6">
      <c r="A8" s="293">
        <v>3</v>
      </c>
      <c r="B8" s="245" t="s">
        <v>2495</v>
      </c>
      <c r="C8" s="235">
        <v>560580.6</v>
      </c>
      <c r="D8" s="221">
        <v>560568.4</v>
      </c>
    </row>
    <row r="9" spans="1:6">
      <c r="A9" s="293">
        <v>4</v>
      </c>
      <c r="B9" s="245" t="s">
        <v>2559</v>
      </c>
      <c r="C9" s="235">
        <v>33016.699999999997</v>
      </c>
      <c r="D9" s="221">
        <v>33353</v>
      </c>
    </row>
    <row r="10" spans="1:6">
      <c r="A10" s="293">
        <v>5</v>
      </c>
      <c r="B10" s="245" t="s">
        <v>2497</v>
      </c>
      <c r="C10" s="235">
        <v>110820.4</v>
      </c>
      <c r="D10" s="221">
        <v>110820.4</v>
      </c>
    </row>
    <row r="11" spans="1:6">
      <c r="A11" s="293">
        <v>6</v>
      </c>
      <c r="B11" s="245" t="s">
        <v>2560</v>
      </c>
      <c r="C11" s="235">
        <v>176689.3</v>
      </c>
      <c r="D11" s="221">
        <v>176689.3</v>
      </c>
    </row>
    <row r="12" spans="1:6">
      <c r="A12" s="293">
        <v>7</v>
      </c>
      <c r="B12" s="245" t="s">
        <v>2561</v>
      </c>
      <c r="C12" s="235">
        <v>72864.899999999994</v>
      </c>
      <c r="D12" s="221">
        <v>72864.899999999994</v>
      </c>
    </row>
    <row r="13" spans="1:6">
      <c r="A13" s="293">
        <v>8</v>
      </c>
      <c r="B13" s="245" t="s">
        <v>2562</v>
      </c>
      <c r="C13" s="235">
        <v>99094.2</v>
      </c>
      <c r="D13" s="221">
        <v>99094.2</v>
      </c>
    </row>
    <row r="14" spans="1:6">
      <c r="A14" s="293">
        <v>9</v>
      </c>
      <c r="B14" s="245" t="s">
        <v>2501</v>
      </c>
      <c r="C14" s="235">
        <v>154270.39999999999</v>
      </c>
      <c r="D14" s="221">
        <v>154270.39999999999</v>
      </c>
    </row>
    <row r="15" spans="1:6">
      <c r="A15" s="293">
        <v>10</v>
      </c>
      <c r="B15" s="245" t="s">
        <v>2502</v>
      </c>
      <c r="C15" s="235">
        <v>200247</v>
      </c>
      <c r="D15" s="221">
        <v>207185.9</v>
      </c>
    </row>
    <row r="16" spans="1:6">
      <c r="A16" s="293">
        <v>11</v>
      </c>
      <c r="B16" s="245" t="s">
        <v>2503</v>
      </c>
      <c r="C16" s="235">
        <v>309915.59999999998</v>
      </c>
      <c r="D16" s="221">
        <v>309913.5</v>
      </c>
    </row>
    <row r="17" spans="1:4">
      <c r="A17" s="293">
        <v>12</v>
      </c>
      <c r="B17" s="245" t="s">
        <v>2563</v>
      </c>
      <c r="C17" s="235">
        <v>347553.9</v>
      </c>
      <c r="D17" s="221">
        <v>347549.9</v>
      </c>
    </row>
    <row r="18" spans="1:4">
      <c r="A18" s="293">
        <v>13</v>
      </c>
      <c r="B18" s="245" t="s">
        <v>2564</v>
      </c>
      <c r="C18" s="235">
        <v>173872.8</v>
      </c>
      <c r="D18" s="221">
        <v>173870.9</v>
      </c>
    </row>
    <row r="19" spans="1:4">
      <c r="A19" s="293">
        <v>14</v>
      </c>
      <c r="B19" s="245" t="s">
        <v>2565</v>
      </c>
      <c r="C19" s="235">
        <v>26776.3</v>
      </c>
      <c r="D19" s="221">
        <v>26776.3</v>
      </c>
    </row>
    <row r="20" spans="1:4">
      <c r="A20" s="293">
        <v>15</v>
      </c>
      <c r="B20" s="245" t="s">
        <v>2566</v>
      </c>
      <c r="C20" s="235">
        <v>26353.5</v>
      </c>
      <c r="D20" s="221">
        <v>26353.5</v>
      </c>
    </row>
    <row r="21" spans="1:4">
      <c r="A21" s="293">
        <v>16</v>
      </c>
      <c r="B21" s="245" t="s">
        <v>2567</v>
      </c>
      <c r="C21" s="235">
        <v>15922.3</v>
      </c>
      <c r="D21" s="221">
        <v>15922.3</v>
      </c>
    </row>
    <row r="22" spans="1:4">
      <c r="A22" s="293">
        <v>17</v>
      </c>
      <c r="B22" s="245" t="s">
        <v>2568</v>
      </c>
      <c r="C22" s="235">
        <v>124896.4</v>
      </c>
      <c r="D22" s="221">
        <v>123811.6</v>
      </c>
    </row>
    <row r="23" spans="1:4">
      <c r="A23" s="293">
        <v>18</v>
      </c>
      <c r="B23" s="245" t="s">
        <v>2569</v>
      </c>
      <c r="C23" s="235">
        <v>80670.3</v>
      </c>
      <c r="D23" s="221">
        <v>80670.3</v>
      </c>
    </row>
    <row r="24" spans="1:4">
      <c r="A24" s="293">
        <v>19</v>
      </c>
      <c r="B24" s="245" t="s">
        <v>2570</v>
      </c>
      <c r="C24" s="235">
        <v>19724.400000000001</v>
      </c>
      <c r="D24" s="221">
        <v>19724.400000000001</v>
      </c>
    </row>
    <row r="25" spans="1:4">
      <c r="A25" s="293">
        <v>20</v>
      </c>
      <c r="B25" s="245" t="s">
        <v>2571</v>
      </c>
      <c r="C25" s="235">
        <v>32488.6</v>
      </c>
      <c r="D25" s="221">
        <v>32488.6</v>
      </c>
    </row>
    <row r="26" spans="1:4">
      <c r="A26" s="293">
        <v>21</v>
      </c>
      <c r="B26" s="245" t="s">
        <v>2572</v>
      </c>
      <c r="C26" s="235">
        <v>68215.7</v>
      </c>
      <c r="D26" s="221">
        <v>68215.7</v>
      </c>
    </row>
    <row r="27" spans="1:4">
      <c r="A27" s="293">
        <v>22</v>
      </c>
      <c r="B27" s="245" t="s">
        <v>2573</v>
      </c>
      <c r="C27" s="235">
        <v>31589.200000000001</v>
      </c>
      <c r="D27" s="221">
        <v>31589.200000000001</v>
      </c>
    </row>
    <row r="28" spans="1:4">
      <c r="A28" s="293">
        <v>23</v>
      </c>
      <c r="B28" s="245" t="s">
        <v>2574</v>
      </c>
      <c r="C28" s="235">
        <v>89457.1</v>
      </c>
      <c r="D28" s="221">
        <v>89457.1</v>
      </c>
    </row>
    <row r="29" spans="1:4">
      <c r="A29" s="293">
        <v>24</v>
      </c>
      <c r="B29" s="245" t="s">
        <v>2575</v>
      </c>
      <c r="C29" s="235">
        <v>80694</v>
      </c>
      <c r="D29" s="221">
        <v>80694</v>
      </c>
    </row>
    <row r="30" spans="1:4">
      <c r="A30" s="293">
        <v>25</v>
      </c>
      <c r="B30" s="245" t="s">
        <v>2576</v>
      </c>
      <c r="C30" s="235">
        <v>70393.5</v>
      </c>
      <c r="D30" s="221">
        <v>70393.5</v>
      </c>
    </row>
    <row r="31" spans="1:4">
      <c r="A31" s="293">
        <v>26</v>
      </c>
      <c r="B31" s="245" t="s">
        <v>2577</v>
      </c>
      <c r="C31" s="235">
        <v>148440.9</v>
      </c>
      <c r="D31" s="221">
        <v>149138.70000000001</v>
      </c>
    </row>
    <row r="32" spans="1:4">
      <c r="A32" s="293">
        <v>27</v>
      </c>
      <c r="B32" s="245" t="s">
        <v>2578</v>
      </c>
      <c r="C32" s="235">
        <v>76955.899999999994</v>
      </c>
      <c r="D32" s="221">
        <v>74431.7</v>
      </c>
    </row>
    <row r="33" spans="1:4">
      <c r="A33" s="293">
        <v>28</v>
      </c>
      <c r="B33" s="245" t="s">
        <v>2579</v>
      </c>
      <c r="C33" s="235">
        <v>95337.600000000006</v>
      </c>
      <c r="D33" s="221">
        <v>95332.4</v>
      </c>
    </row>
    <row r="34" spans="1:4">
      <c r="A34" s="293">
        <v>29</v>
      </c>
      <c r="B34" s="245" t="s">
        <v>2580</v>
      </c>
      <c r="C34" s="235">
        <v>31489.7</v>
      </c>
      <c r="D34" s="221">
        <v>31489.7</v>
      </c>
    </row>
    <row r="35" spans="1:4">
      <c r="A35" s="293">
        <v>30</v>
      </c>
      <c r="B35" s="245" t="s">
        <v>2581</v>
      </c>
      <c r="C35" s="235">
        <v>26008.400000000001</v>
      </c>
      <c r="D35" s="221">
        <v>26008.400000000001</v>
      </c>
    </row>
    <row r="36" spans="1:4">
      <c r="A36" s="293">
        <v>31</v>
      </c>
      <c r="B36" s="245" t="s">
        <v>2582</v>
      </c>
      <c r="C36" s="235">
        <v>53934.9</v>
      </c>
      <c r="D36" s="221">
        <v>53841.5</v>
      </c>
    </row>
    <row r="37" spans="1:4">
      <c r="A37" s="293">
        <v>32</v>
      </c>
      <c r="B37" s="245" t="s">
        <v>2583</v>
      </c>
      <c r="C37" s="235">
        <v>261546.3</v>
      </c>
      <c r="D37" s="221">
        <v>261546.3</v>
      </c>
    </row>
    <row r="38" spans="1:4">
      <c r="A38" s="293">
        <v>33</v>
      </c>
      <c r="B38" s="245" t="s">
        <v>2584</v>
      </c>
      <c r="C38" s="235">
        <v>48751.8</v>
      </c>
      <c r="D38" s="221">
        <v>48751.8</v>
      </c>
    </row>
    <row r="39" spans="1:4">
      <c r="A39" s="293">
        <v>34</v>
      </c>
      <c r="B39" s="245" t="s">
        <v>2585</v>
      </c>
      <c r="C39" s="235">
        <v>36611.199999999997</v>
      </c>
      <c r="D39" s="221">
        <v>36611.199999999997</v>
      </c>
    </row>
    <row r="40" spans="1:4">
      <c r="A40" s="293">
        <v>35</v>
      </c>
      <c r="B40" s="245" t="s">
        <v>2586</v>
      </c>
      <c r="C40" s="235">
        <v>48858.1</v>
      </c>
      <c r="D40" s="221">
        <v>48858.1</v>
      </c>
    </row>
    <row r="41" spans="1:4">
      <c r="A41" s="293">
        <v>36</v>
      </c>
      <c r="B41" s="245" t="s">
        <v>2587</v>
      </c>
      <c r="C41" s="235">
        <v>23944.5</v>
      </c>
      <c r="D41" s="221">
        <v>23944.5</v>
      </c>
    </row>
    <row r="42" spans="1:4">
      <c r="A42" s="293">
        <v>37</v>
      </c>
      <c r="B42" s="245" t="s">
        <v>2588</v>
      </c>
      <c r="C42" s="235">
        <v>24289</v>
      </c>
      <c r="D42" s="221">
        <v>24289</v>
      </c>
    </row>
    <row r="43" spans="1:4">
      <c r="A43" s="293">
        <v>38</v>
      </c>
      <c r="B43" s="245" t="s">
        <v>2589</v>
      </c>
      <c r="C43" s="235">
        <v>32147.1</v>
      </c>
      <c r="D43" s="221">
        <v>32147.1</v>
      </c>
    </row>
    <row r="44" spans="1:4">
      <c r="A44" s="293">
        <v>39</v>
      </c>
      <c r="B44" s="245" t="s">
        <v>2590</v>
      </c>
      <c r="C44" s="235">
        <v>55419</v>
      </c>
      <c r="D44" s="221">
        <v>55419</v>
      </c>
    </row>
    <row r="45" spans="1:4">
      <c r="A45" s="293">
        <v>40</v>
      </c>
      <c r="B45" s="245" t="s">
        <v>2591</v>
      </c>
      <c r="C45" s="235">
        <v>219580.5</v>
      </c>
      <c r="D45" s="221">
        <v>219580.5</v>
      </c>
    </row>
    <row r="46" spans="1:4">
      <c r="A46" s="293">
        <v>41</v>
      </c>
      <c r="B46" s="245" t="s">
        <v>1115</v>
      </c>
      <c r="C46" s="235">
        <v>35077.300000000003</v>
      </c>
      <c r="D46" s="221">
        <v>35077.300000000003</v>
      </c>
    </row>
    <row r="47" spans="1:4">
      <c r="A47" s="293">
        <v>42</v>
      </c>
      <c r="B47" s="245" t="s">
        <v>2539</v>
      </c>
      <c r="C47" s="235">
        <v>87343.3</v>
      </c>
      <c r="D47" s="221">
        <v>87343.3</v>
      </c>
    </row>
    <row r="48" spans="1:4">
      <c r="A48" s="293">
        <v>43</v>
      </c>
      <c r="B48" s="245" t="s">
        <v>2592</v>
      </c>
      <c r="C48" s="235">
        <v>19383.7</v>
      </c>
      <c r="D48" s="221">
        <v>19383.7</v>
      </c>
    </row>
    <row r="49" spans="1:4">
      <c r="A49" s="293">
        <v>44</v>
      </c>
      <c r="B49" s="245" t="s">
        <v>2593</v>
      </c>
      <c r="C49" s="235">
        <v>16078.2</v>
      </c>
      <c r="D49" s="221">
        <v>16078.2</v>
      </c>
    </row>
    <row r="50" spans="1:4">
      <c r="A50" s="293">
        <v>45</v>
      </c>
      <c r="B50" s="245" t="s">
        <v>2594</v>
      </c>
      <c r="C50" s="235">
        <v>22367.1</v>
      </c>
      <c r="D50" s="221">
        <v>22367.1</v>
      </c>
    </row>
    <row r="51" spans="1:4">
      <c r="A51" s="293">
        <v>46</v>
      </c>
      <c r="B51" s="245" t="s">
        <v>2595</v>
      </c>
      <c r="C51" s="235">
        <v>9568.6</v>
      </c>
      <c r="D51" s="221">
        <v>9568.6</v>
      </c>
    </row>
    <row r="52" spans="1:4">
      <c r="A52" s="293">
        <v>47</v>
      </c>
      <c r="B52" s="245" t="s">
        <v>2596</v>
      </c>
      <c r="C52" s="235">
        <v>16447.099999999999</v>
      </c>
      <c r="D52" s="221">
        <v>30799.1</v>
      </c>
    </row>
    <row r="53" spans="1:4">
      <c r="A53" s="293">
        <v>48</v>
      </c>
      <c r="B53" s="245" t="s">
        <v>2597</v>
      </c>
      <c r="C53" s="235">
        <v>51483.5</v>
      </c>
      <c r="D53" s="221">
        <v>51483.5</v>
      </c>
    </row>
    <row r="54" spans="1:4" s="309" customFormat="1">
      <c r="A54" s="296"/>
      <c r="B54" s="245" t="s">
        <v>2554</v>
      </c>
      <c r="C54" s="235">
        <v>343981.1</v>
      </c>
      <c r="D54" s="221">
        <v>344911</v>
      </c>
    </row>
    <row r="55" spans="1:4" s="309" customFormat="1">
      <c r="A55" s="297"/>
      <c r="B55" s="252" t="s">
        <v>860</v>
      </c>
      <c r="C55" s="258">
        <v>7223603.3999999985</v>
      </c>
      <c r="D55" s="253">
        <v>7243130.4999999991</v>
      </c>
    </row>
  </sheetData>
  <mergeCells count="1">
    <mergeCell ref="A3:D3"/>
  </mergeCells>
  <pageMargins left="0.70866141732283472" right="0.56000000000000005" top="0.34" bottom="0.31" header="0.31496062992125984" footer="0.31496062992125984"/>
  <pageSetup paperSize="9" firstPageNumber="98" orientation="portrait" useFirstPageNumber="1" r:id="rId1"/>
  <drawing r:id="rId2"/>
</worksheet>
</file>

<file path=xl/worksheets/sheet65.xml><?xml version="1.0" encoding="utf-8"?>
<worksheet xmlns="http://schemas.openxmlformats.org/spreadsheetml/2006/main" xmlns:r="http://schemas.openxmlformats.org/officeDocument/2006/relationships">
  <dimension ref="A1:F42"/>
  <sheetViews>
    <sheetView topLeftCell="A13" zoomScaleNormal="100" workbookViewId="0">
      <selection activeCell="B14" sqref="B14"/>
    </sheetView>
  </sheetViews>
  <sheetFormatPr defaultRowHeight="12.75"/>
  <cols>
    <col min="1" max="1" width="6.5703125" style="303" customWidth="1"/>
    <col min="2" max="2" width="44.140625" style="303" customWidth="1"/>
    <col min="3" max="3" width="16.85546875" style="303" customWidth="1"/>
    <col min="4" max="4" width="17.28515625" style="303" customWidth="1"/>
    <col min="5" max="5" width="3.85546875" style="303" customWidth="1"/>
    <col min="6" max="6" width="8.7109375" style="303" customWidth="1"/>
    <col min="7" max="7" width="15.42578125" style="303" customWidth="1"/>
    <col min="8" max="8" width="17.85546875" style="303" customWidth="1"/>
    <col min="9" max="12" width="18.5703125" style="303" bestFit="1" customWidth="1"/>
    <col min="13" max="14" width="12.85546875" style="303" bestFit="1" customWidth="1"/>
    <col min="15" max="15" width="16.28515625" style="303" bestFit="1" customWidth="1"/>
    <col min="16" max="21" width="10.42578125" style="303" bestFit="1" customWidth="1"/>
    <col min="22" max="22" width="13" style="303" customWidth="1"/>
    <col min="23" max="256" width="9.140625" style="303"/>
    <col min="257" max="257" width="6.5703125" style="303" customWidth="1"/>
    <col min="258" max="258" width="44.140625" style="303" customWidth="1"/>
    <col min="259" max="260" width="10.85546875" style="303" customWidth="1"/>
    <col min="261" max="261" width="39.7109375" style="303" customWidth="1"/>
    <col min="262" max="262" width="8.7109375" style="303" customWidth="1"/>
    <col min="263" max="263" width="15.42578125" style="303" customWidth="1"/>
    <col min="264" max="264" width="17.85546875" style="303" customWidth="1"/>
    <col min="265" max="268" width="18.5703125" style="303" bestFit="1" customWidth="1"/>
    <col min="269" max="270" width="12.85546875" style="303" bestFit="1" customWidth="1"/>
    <col min="271" max="271" width="16.28515625" style="303" bestFit="1" customWidth="1"/>
    <col min="272" max="277" width="10.42578125" style="303" bestFit="1" customWidth="1"/>
    <col min="278" max="278" width="13" style="303" customWidth="1"/>
    <col min="279" max="512" width="9.140625" style="303"/>
    <col min="513" max="513" width="6.5703125" style="303" customWidth="1"/>
    <col min="514" max="514" width="44.140625" style="303" customWidth="1"/>
    <col min="515" max="516" width="10.85546875" style="303" customWidth="1"/>
    <col min="517" max="517" width="39.7109375" style="303" customWidth="1"/>
    <col min="518" max="518" width="8.7109375" style="303" customWidth="1"/>
    <col min="519" max="519" width="15.42578125" style="303" customWidth="1"/>
    <col min="520" max="520" width="17.85546875" style="303" customWidth="1"/>
    <col min="521" max="524" width="18.5703125" style="303" bestFit="1" customWidth="1"/>
    <col min="525" max="526" width="12.85546875" style="303" bestFit="1" customWidth="1"/>
    <col min="527" max="527" width="16.28515625" style="303" bestFit="1" customWidth="1"/>
    <col min="528" max="533" width="10.42578125" style="303" bestFit="1" customWidth="1"/>
    <col min="534" max="534" width="13" style="303" customWidth="1"/>
    <col min="535" max="768" width="9.140625" style="303"/>
    <col min="769" max="769" width="6.5703125" style="303" customWidth="1"/>
    <col min="770" max="770" width="44.140625" style="303" customWidth="1"/>
    <col min="771" max="772" width="10.85546875" style="303" customWidth="1"/>
    <col min="773" max="773" width="39.7109375" style="303" customWidth="1"/>
    <col min="774" max="774" width="8.7109375" style="303" customWidth="1"/>
    <col min="775" max="775" width="15.42578125" style="303" customWidth="1"/>
    <col min="776" max="776" width="17.85546875" style="303" customWidth="1"/>
    <col min="777" max="780" width="18.5703125" style="303" bestFit="1" customWidth="1"/>
    <col min="781" max="782" width="12.85546875" style="303" bestFit="1" customWidth="1"/>
    <col min="783" max="783" width="16.28515625" style="303" bestFit="1" customWidth="1"/>
    <col min="784" max="789" width="10.42578125" style="303" bestFit="1" customWidth="1"/>
    <col min="790" max="790" width="13" style="303" customWidth="1"/>
    <col min="791" max="1024" width="9.140625" style="303"/>
    <col min="1025" max="1025" width="6.5703125" style="303" customWidth="1"/>
    <col min="1026" max="1026" width="44.140625" style="303" customWidth="1"/>
    <col min="1027" max="1028" width="10.85546875" style="303" customWidth="1"/>
    <col min="1029" max="1029" width="39.7109375" style="303" customWidth="1"/>
    <col min="1030" max="1030" width="8.7109375" style="303" customWidth="1"/>
    <col min="1031" max="1031" width="15.42578125" style="303" customWidth="1"/>
    <col min="1032" max="1032" width="17.85546875" style="303" customWidth="1"/>
    <col min="1033" max="1036" width="18.5703125" style="303" bestFit="1" customWidth="1"/>
    <col min="1037" max="1038" width="12.85546875" style="303" bestFit="1" customWidth="1"/>
    <col min="1039" max="1039" width="16.28515625" style="303" bestFit="1" customWidth="1"/>
    <col min="1040" max="1045" width="10.42578125" style="303" bestFit="1" customWidth="1"/>
    <col min="1046" max="1046" width="13" style="303" customWidth="1"/>
    <col min="1047" max="1280" width="9.140625" style="303"/>
    <col min="1281" max="1281" width="6.5703125" style="303" customWidth="1"/>
    <col min="1282" max="1282" width="44.140625" style="303" customWidth="1"/>
    <col min="1283" max="1284" width="10.85546875" style="303" customWidth="1"/>
    <col min="1285" max="1285" width="39.7109375" style="303" customWidth="1"/>
    <col min="1286" max="1286" width="8.7109375" style="303" customWidth="1"/>
    <col min="1287" max="1287" width="15.42578125" style="303" customWidth="1"/>
    <col min="1288" max="1288" width="17.85546875" style="303" customWidth="1"/>
    <col min="1289" max="1292" width="18.5703125" style="303" bestFit="1" customWidth="1"/>
    <col min="1293" max="1294" width="12.85546875" style="303" bestFit="1" customWidth="1"/>
    <col min="1295" max="1295" width="16.28515625" style="303" bestFit="1" customWidth="1"/>
    <col min="1296" max="1301" width="10.42578125" style="303" bestFit="1" customWidth="1"/>
    <col min="1302" max="1302" width="13" style="303" customWidth="1"/>
    <col min="1303" max="1536" width="9.140625" style="303"/>
    <col min="1537" max="1537" width="6.5703125" style="303" customWidth="1"/>
    <col min="1538" max="1538" width="44.140625" style="303" customWidth="1"/>
    <col min="1539" max="1540" width="10.85546875" style="303" customWidth="1"/>
    <col min="1541" max="1541" width="39.7109375" style="303" customWidth="1"/>
    <col min="1542" max="1542" width="8.7109375" style="303" customWidth="1"/>
    <col min="1543" max="1543" width="15.42578125" style="303" customWidth="1"/>
    <col min="1544" max="1544" width="17.85546875" style="303" customWidth="1"/>
    <col min="1545" max="1548" width="18.5703125" style="303" bestFit="1" customWidth="1"/>
    <col min="1549" max="1550" width="12.85546875" style="303" bestFit="1" customWidth="1"/>
    <col min="1551" max="1551" width="16.28515625" style="303" bestFit="1" customWidth="1"/>
    <col min="1552" max="1557" width="10.42578125" style="303" bestFit="1" customWidth="1"/>
    <col min="1558" max="1558" width="13" style="303" customWidth="1"/>
    <col min="1559" max="1792" width="9.140625" style="303"/>
    <col min="1793" max="1793" width="6.5703125" style="303" customWidth="1"/>
    <col min="1794" max="1794" width="44.140625" style="303" customWidth="1"/>
    <col min="1795" max="1796" width="10.85546875" style="303" customWidth="1"/>
    <col min="1797" max="1797" width="39.7109375" style="303" customWidth="1"/>
    <col min="1798" max="1798" width="8.7109375" style="303" customWidth="1"/>
    <col min="1799" max="1799" width="15.42578125" style="303" customWidth="1"/>
    <col min="1800" max="1800" width="17.85546875" style="303" customWidth="1"/>
    <col min="1801" max="1804" width="18.5703125" style="303" bestFit="1" customWidth="1"/>
    <col min="1805" max="1806" width="12.85546875" style="303" bestFit="1" customWidth="1"/>
    <col min="1807" max="1807" width="16.28515625" style="303" bestFit="1" customWidth="1"/>
    <col min="1808" max="1813" width="10.42578125" style="303" bestFit="1" customWidth="1"/>
    <col min="1814" max="1814" width="13" style="303" customWidth="1"/>
    <col min="1815" max="2048" width="9.140625" style="303"/>
    <col min="2049" max="2049" width="6.5703125" style="303" customWidth="1"/>
    <col min="2050" max="2050" width="44.140625" style="303" customWidth="1"/>
    <col min="2051" max="2052" width="10.85546875" style="303" customWidth="1"/>
    <col min="2053" max="2053" width="39.7109375" style="303" customWidth="1"/>
    <col min="2054" max="2054" width="8.7109375" style="303" customWidth="1"/>
    <col min="2055" max="2055" width="15.42578125" style="303" customWidth="1"/>
    <col min="2056" max="2056" width="17.85546875" style="303" customWidth="1"/>
    <col min="2057" max="2060" width="18.5703125" style="303" bestFit="1" customWidth="1"/>
    <col min="2061" max="2062" width="12.85546875" style="303" bestFit="1" customWidth="1"/>
    <col min="2063" max="2063" width="16.28515625" style="303" bestFit="1" customWidth="1"/>
    <col min="2064" max="2069" width="10.42578125" style="303" bestFit="1" customWidth="1"/>
    <col min="2070" max="2070" width="13" style="303" customWidth="1"/>
    <col min="2071" max="2304" width="9.140625" style="303"/>
    <col min="2305" max="2305" width="6.5703125" style="303" customWidth="1"/>
    <col min="2306" max="2306" width="44.140625" style="303" customWidth="1"/>
    <col min="2307" max="2308" width="10.85546875" style="303" customWidth="1"/>
    <col min="2309" max="2309" width="39.7109375" style="303" customWidth="1"/>
    <col min="2310" max="2310" width="8.7109375" style="303" customWidth="1"/>
    <col min="2311" max="2311" width="15.42578125" style="303" customWidth="1"/>
    <col min="2312" max="2312" width="17.85546875" style="303" customWidth="1"/>
    <col min="2313" max="2316" width="18.5703125" style="303" bestFit="1" customWidth="1"/>
    <col min="2317" max="2318" width="12.85546875" style="303" bestFit="1" customWidth="1"/>
    <col min="2319" max="2319" width="16.28515625" style="303" bestFit="1" customWidth="1"/>
    <col min="2320" max="2325" width="10.42578125" style="303" bestFit="1" customWidth="1"/>
    <col min="2326" max="2326" width="13" style="303" customWidth="1"/>
    <col min="2327" max="2560" width="9.140625" style="303"/>
    <col min="2561" max="2561" width="6.5703125" style="303" customWidth="1"/>
    <col min="2562" max="2562" width="44.140625" style="303" customWidth="1"/>
    <col min="2563" max="2564" width="10.85546875" style="303" customWidth="1"/>
    <col min="2565" max="2565" width="39.7109375" style="303" customWidth="1"/>
    <col min="2566" max="2566" width="8.7109375" style="303" customWidth="1"/>
    <col min="2567" max="2567" width="15.42578125" style="303" customWidth="1"/>
    <col min="2568" max="2568" width="17.85546875" style="303" customWidth="1"/>
    <col min="2569" max="2572" width="18.5703125" style="303" bestFit="1" customWidth="1"/>
    <col min="2573" max="2574" width="12.85546875" style="303" bestFit="1" customWidth="1"/>
    <col min="2575" max="2575" width="16.28515625" style="303" bestFit="1" customWidth="1"/>
    <col min="2576" max="2581" width="10.42578125" style="303" bestFit="1" customWidth="1"/>
    <col min="2582" max="2582" width="13" style="303" customWidth="1"/>
    <col min="2583" max="2816" width="9.140625" style="303"/>
    <col min="2817" max="2817" width="6.5703125" style="303" customWidth="1"/>
    <col min="2818" max="2818" width="44.140625" style="303" customWidth="1"/>
    <col min="2819" max="2820" width="10.85546875" style="303" customWidth="1"/>
    <col min="2821" max="2821" width="39.7109375" style="303" customWidth="1"/>
    <col min="2822" max="2822" width="8.7109375" style="303" customWidth="1"/>
    <col min="2823" max="2823" width="15.42578125" style="303" customWidth="1"/>
    <col min="2824" max="2824" width="17.85546875" style="303" customWidth="1"/>
    <col min="2825" max="2828" width="18.5703125" style="303" bestFit="1" customWidth="1"/>
    <col min="2829" max="2830" width="12.85546875" style="303" bestFit="1" customWidth="1"/>
    <col min="2831" max="2831" width="16.28515625" style="303" bestFit="1" customWidth="1"/>
    <col min="2832" max="2837" width="10.42578125" style="303" bestFit="1" customWidth="1"/>
    <col min="2838" max="2838" width="13" style="303" customWidth="1"/>
    <col min="2839" max="3072" width="9.140625" style="303"/>
    <col min="3073" max="3073" width="6.5703125" style="303" customWidth="1"/>
    <col min="3074" max="3074" width="44.140625" style="303" customWidth="1"/>
    <col min="3075" max="3076" width="10.85546875" style="303" customWidth="1"/>
    <col min="3077" max="3077" width="39.7109375" style="303" customWidth="1"/>
    <col min="3078" max="3078" width="8.7109375" style="303" customWidth="1"/>
    <col min="3079" max="3079" width="15.42578125" style="303" customWidth="1"/>
    <col min="3080" max="3080" width="17.85546875" style="303" customWidth="1"/>
    <col min="3081" max="3084" width="18.5703125" style="303" bestFit="1" customWidth="1"/>
    <col min="3085" max="3086" width="12.85546875" style="303" bestFit="1" customWidth="1"/>
    <col min="3087" max="3087" width="16.28515625" style="303" bestFit="1" customWidth="1"/>
    <col min="3088" max="3093" width="10.42578125" style="303" bestFit="1" customWidth="1"/>
    <col min="3094" max="3094" width="13" style="303" customWidth="1"/>
    <col min="3095" max="3328" width="9.140625" style="303"/>
    <col min="3329" max="3329" width="6.5703125" style="303" customWidth="1"/>
    <col min="3330" max="3330" width="44.140625" style="303" customWidth="1"/>
    <col min="3331" max="3332" width="10.85546875" style="303" customWidth="1"/>
    <col min="3333" max="3333" width="39.7109375" style="303" customWidth="1"/>
    <col min="3334" max="3334" width="8.7109375" style="303" customWidth="1"/>
    <col min="3335" max="3335" width="15.42578125" style="303" customWidth="1"/>
    <col min="3336" max="3336" width="17.85546875" style="303" customWidth="1"/>
    <col min="3337" max="3340" width="18.5703125" style="303" bestFit="1" customWidth="1"/>
    <col min="3341" max="3342" width="12.85546875" style="303" bestFit="1" customWidth="1"/>
    <col min="3343" max="3343" width="16.28515625" style="303" bestFit="1" customWidth="1"/>
    <col min="3344" max="3349" width="10.42578125" style="303" bestFit="1" customWidth="1"/>
    <col min="3350" max="3350" width="13" style="303" customWidth="1"/>
    <col min="3351" max="3584" width="9.140625" style="303"/>
    <col min="3585" max="3585" width="6.5703125" style="303" customWidth="1"/>
    <col min="3586" max="3586" width="44.140625" style="303" customWidth="1"/>
    <col min="3587" max="3588" width="10.85546875" style="303" customWidth="1"/>
    <col min="3589" max="3589" width="39.7109375" style="303" customWidth="1"/>
    <col min="3590" max="3590" width="8.7109375" style="303" customWidth="1"/>
    <col min="3591" max="3591" width="15.42578125" style="303" customWidth="1"/>
    <col min="3592" max="3592" width="17.85546875" style="303" customWidth="1"/>
    <col min="3593" max="3596" width="18.5703125" style="303" bestFit="1" customWidth="1"/>
    <col min="3597" max="3598" width="12.85546875" style="303" bestFit="1" customWidth="1"/>
    <col min="3599" max="3599" width="16.28515625" style="303" bestFit="1" customWidth="1"/>
    <col min="3600" max="3605" width="10.42578125" style="303" bestFit="1" customWidth="1"/>
    <col min="3606" max="3606" width="13" style="303" customWidth="1"/>
    <col min="3607" max="3840" width="9.140625" style="303"/>
    <col min="3841" max="3841" width="6.5703125" style="303" customWidth="1"/>
    <col min="3842" max="3842" width="44.140625" style="303" customWidth="1"/>
    <col min="3843" max="3844" width="10.85546875" style="303" customWidth="1"/>
    <col min="3845" max="3845" width="39.7109375" style="303" customWidth="1"/>
    <col min="3846" max="3846" width="8.7109375" style="303" customWidth="1"/>
    <col min="3847" max="3847" width="15.42578125" style="303" customWidth="1"/>
    <col min="3848" max="3848" width="17.85546875" style="303" customWidth="1"/>
    <col min="3849" max="3852" width="18.5703125" style="303" bestFit="1" customWidth="1"/>
    <col min="3853" max="3854" width="12.85546875" style="303" bestFit="1" customWidth="1"/>
    <col min="3855" max="3855" width="16.28515625" style="303" bestFit="1" customWidth="1"/>
    <col min="3856" max="3861" width="10.42578125" style="303" bestFit="1" customWidth="1"/>
    <col min="3862" max="3862" width="13" style="303" customWidth="1"/>
    <col min="3863" max="4096" width="9.140625" style="303"/>
    <col min="4097" max="4097" width="6.5703125" style="303" customWidth="1"/>
    <col min="4098" max="4098" width="44.140625" style="303" customWidth="1"/>
    <col min="4099" max="4100" width="10.85546875" style="303" customWidth="1"/>
    <col min="4101" max="4101" width="39.7109375" style="303" customWidth="1"/>
    <col min="4102" max="4102" width="8.7109375" style="303" customWidth="1"/>
    <col min="4103" max="4103" width="15.42578125" style="303" customWidth="1"/>
    <col min="4104" max="4104" width="17.85546875" style="303" customWidth="1"/>
    <col min="4105" max="4108" width="18.5703125" style="303" bestFit="1" customWidth="1"/>
    <col min="4109" max="4110" width="12.85546875" style="303" bestFit="1" customWidth="1"/>
    <col min="4111" max="4111" width="16.28515625" style="303" bestFit="1" customWidth="1"/>
    <col min="4112" max="4117" width="10.42578125" style="303" bestFit="1" customWidth="1"/>
    <col min="4118" max="4118" width="13" style="303" customWidth="1"/>
    <col min="4119" max="4352" width="9.140625" style="303"/>
    <col min="4353" max="4353" width="6.5703125" style="303" customWidth="1"/>
    <col min="4354" max="4354" width="44.140625" style="303" customWidth="1"/>
    <col min="4355" max="4356" width="10.85546875" style="303" customWidth="1"/>
    <col min="4357" max="4357" width="39.7109375" style="303" customWidth="1"/>
    <col min="4358" max="4358" width="8.7109375" style="303" customWidth="1"/>
    <col min="4359" max="4359" width="15.42578125" style="303" customWidth="1"/>
    <col min="4360" max="4360" width="17.85546875" style="303" customWidth="1"/>
    <col min="4361" max="4364" width="18.5703125" style="303" bestFit="1" customWidth="1"/>
    <col min="4365" max="4366" width="12.85546875" style="303" bestFit="1" customWidth="1"/>
    <col min="4367" max="4367" width="16.28515625" style="303" bestFit="1" customWidth="1"/>
    <col min="4368" max="4373" width="10.42578125" style="303" bestFit="1" customWidth="1"/>
    <col min="4374" max="4374" width="13" style="303" customWidth="1"/>
    <col min="4375" max="4608" width="9.140625" style="303"/>
    <col min="4609" max="4609" width="6.5703125" style="303" customWidth="1"/>
    <col min="4610" max="4610" width="44.140625" style="303" customWidth="1"/>
    <col min="4611" max="4612" width="10.85546875" style="303" customWidth="1"/>
    <col min="4613" max="4613" width="39.7109375" style="303" customWidth="1"/>
    <col min="4614" max="4614" width="8.7109375" style="303" customWidth="1"/>
    <col min="4615" max="4615" width="15.42578125" style="303" customWidth="1"/>
    <col min="4616" max="4616" width="17.85546875" style="303" customWidth="1"/>
    <col min="4617" max="4620" width="18.5703125" style="303" bestFit="1" customWidth="1"/>
    <col min="4621" max="4622" width="12.85546875" style="303" bestFit="1" customWidth="1"/>
    <col min="4623" max="4623" width="16.28515625" style="303" bestFit="1" customWidth="1"/>
    <col min="4624" max="4629" width="10.42578125" style="303" bestFit="1" customWidth="1"/>
    <col min="4630" max="4630" width="13" style="303" customWidth="1"/>
    <col min="4631" max="4864" width="9.140625" style="303"/>
    <col min="4865" max="4865" width="6.5703125" style="303" customWidth="1"/>
    <col min="4866" max="4866" width="44.140625" style="303" customWidth="1"/>
    <col min="4867" max="4868" width="10.85546875" style="303" customWidth="1"/>
    <col min="4869" max="4869" width="39.7109375" style="303" customWidth="1"/>
    <col min="4870" max="4870" width="8.7109375" style="303" customWidth="1"/>
    <col min="4871" max="4871" width="15.42578125" style="303" customWidth="1"/>
    <col min="4872" max="4872" width="17.85546875" style="303" customWidth="1"/>
    <col min="4873" max="4876" width="18.5703125" style="303" bestFit="1" customWidth="1"/>
    <col min="4877" max="4878" width="12.85546875" style="303" bestFit="1" customWidth="1"/>
    <col min="4879" max="4879" width="16.28515625" style="303" bestFit="1" customWidth="1"/>
    <col min="4880" max="4885" width="10.42578125" style="303" bestFit="1" customWidth="1"/>
    <col min="4886" max="4886" width="13" style="303" customWidth="1"/>
    <col min="4887" max="5120" width="9.140625" style="303"/>
    <col min="5121" max="5121" width="6.5703125" style="303" customWidth="1"/>
    <col min="5122" max="5122" width="44.140625" style="303" customWidth="1"/>
    <col min="5123" max="5124" width="10.85546875" style="303" customWidth="1"/>
    <col min="5125" max="5125" width="39.7109375" style="303" customWidth="1"/>
    <col min="5126" max="5126" width="8.7109375" style="303" customWidth="1"/>
    <col min="5127" max="5127" width="15.42578125" style="303" customWidth="1"/>
    <col min="5128" max="5128" width="17.85546875" style="303" customWidth="1"/>
    <col min="5129" max="5132" width="18.5703125" style="303" bestFit="1" customWidth="1"/>
    <col min="5133" max="5134" width="12.85546875" style="303" bestFit="1" customWidth="1"/>
    <col min="5135" max="5135" width="16.28515625" style="303" bestFit="1" customWidth="1"/>
    <col min="5136" max="5141" width="10.42578125" style="303" bestFit="1" customWidth="1"/>
    <col min="5142" max="5142" width="13" style="303" customWidth="1"/>
    <col min="5143" max="5376" width="9.140625" style="303"/>
    <col min="5377" max="5377" width="6.5703125" style="303" customWidth="1"/>
    <col min="5378" max="5378" width="44.140625" style="303" customWidth="1"/>
    <col min="5379" max="5380" width="10.85546875" style="303" customWidth="1"/>
    <col min="5381" max="5381" width="39.7109375" style="303" customWidth="1"/>
    <col min="5382" max="5382" width="8.7109375" style="303" customWidth="1"/>
    <col min="5383" max="5383" width="15.42578125" style="303" customWidth="1"/>
    <col min="5384" max="5384" width="17.85546875" style="303" customWidth="1"/>
    <col min="5385" max="5388" width="18.5703125" style="303" bestFit="1" customWidth="1"/>
    <col min="5389" max="5390" width="12.85546875" style="303" bestFit="1" customWidth="1"/>
    <col min="5391" max="5391" width="16.28515625" style="303" bestFit="1" customWidth="1"/>
    <col min="5392" max="5397" width="10.42578125" style="303" bestFit="1" customWidth="1"/>
    <col min="5398" max="5398" width="13" style="303" customWidth="1"/>
    <col min="5399" max="5632" width="9.140625" style="303"/>
    <col min="5633" max="5633" width="6.5703125" style="303" customWidth="1"/>
    <col min="5634" max="5634" width="44.140625" style="303" customWidth="1"/>
    <col min="5635" max="5636" width="10.85546875" style="303" customWidth="1"/>
    <col min="5637" max="5637" width="39.7109375" style="303" customWidth="1"/>
    <col min="5638" max="5638" width="8.7109375" style="303" customWidth="1"/>
    <col min="5639" max="5639" width="15.42578125" style="303" customWidth="1"/>
    <col min="5640" max="5640" width="17.85546875" style="303" customWidth="1"/>
    <col min="5641" max="5644" width="18.5703125" style="303" bestFit="1" customWidth="1"/>
    <col min="5645" max="5646" width="12.85546875" style="303" bestFit="1" customWidth="1"/>
    <col min="5647" max="5647" width="16.28515625" style="303" bestFit="1" customWidth="1"/>
    <col min="5648" max="5653" width="10.42578125" style="303" bestFit="1" customWidth="1"/>
    <col min="5654" max="5654" width="13" style="303" customWidth="1"/>
    <col min="5655" max="5888" width="9.140625" style="303"/>
    <col min="5889" max="5889" width="6.5703125" style="303" customWidth="1"/>
    <col min="5890" max="5890" width="44.140625" style="303" customWidth="1"/>
    <col min="5891" max="5892" width="10.85546875" style="303" customWidth="1"/>
    <col min="5893" max="5893" width="39.7109375" style="303" customWidth="1"/>
    <col min="5894" max="5894" width="8.7109375" style="303" customWidth="1"/>
    <col min="5895" max="5895" width="15.42578125" style="303" customWidth="1"/>
    <col min="5896" max="5896" width="17.85546875" style="303" customWidth="1"/>
    <col min="5897" max="5900" width="18.5703125" style="303" bestFit="1" customWidth="1"/>
    <col min="5901" max="5902" width="12.85546875" style="303" bestFit="1" customWidth="1"/>
    <col min="5903" max="5903" width="16.28515625" style="303" bestFit="1" customWidth="1"/>
    <col min="5904" max="5909" width="10.42578125" style="303" bestFit="1" customWidth="1"/>
    <col min="5910" max="5910" width="13" style="303" customWidth="1"/>
    <col min="5911" max="6144" width="9.140625" style="303"/>
    <col min="6145" max="6145" width="6.5703125" style="303" customWidth="1"/>
    <col min="6146" max="6146" width="44.140625" style="303" customWidth="1"/>
    <col min="6147" max="6148" width="10.85546875" style="303" customWidth="1"/>
    <col min="6149" max="6149" width="39.7109375" style="303" customWidth="1"/>
    <col min="6150" max="6150" width="8.7109375" style="303" customWidth="1"/>
    <col min="6151" max="6151" width="15.42578125" style="303" customWidth="1"/>
    <col min="6152" max="6152" width="17.85546875" style="303" customWidth="1"/>
    <col min="6153" max="6156" width="18.5703125" style="303" bestFit="1" customWidth="1"/>
    <col min="6157" max="6158" width="12.85546875" style="303" bestFit="1" customWidth="1"/>
    <col min="6159" max="6159" width="16.28515625" style="303" bestFit="1" customWidth="1"/>
    <col min="6160" max="6165" width="10.42578125" style="303" bestFit="1" customWidth="1"/>
    <col min="6166" max="6166" width="13" style="303" customWidth="1"/>
    <col min="6167" max="6400" width="9.140625" style="303"/>
    <col min="6401" max="6401" width="6.5703125" style="303" customWidth="1"/>
    <col min="6402" max="6402" width="44.140625" style="303" customWidth="1"/>
    <col min="6403" max="6404" width="10.85546875" style="303" customWidth="1"/>
    <col min="6405" max="6405" width="39.7109375" style="303" customWidth="1"/>
    <col min="6406" max="6406" width="8.7109375" style="303" customWidth="1"/>
    <col min="6407" max="6407" width="15.42578125" style="303" customWidth="1"/>
    <col min="6408" max="6408" width="17.85546875" style="303" customWidth="1"/>
    <col min="6409" max="6412" width="18.5703125" style="303" bestFit="1" customWidth="1"/>
    <col min="6413" max="6414" width="12.85546875" style="303" bestFit="1" customWidth="1"/>
    <col min="6415" max="6415" width="16.28515625" style="303" bestFit="1" customWidth="1"/>
    <col min="6416" max="6421" width="10.42578125" style="303" bestFit="1" customWidth="1"/>
    <col min="6422" max="6422" width="13" style="303" customWidth="1"/>
    <col min="6423" max="6656" width="9.140625" style="303"/>
    <col min="6657" max="6657" width="6.5703125" style="303" customWidth="1"/>
    <col min="6658" max="6658" width="44.140625" style="303" customWidth="1"/>
    <col min="6659" max="6660" width="10.85546875" style="303" customWidth="1"/>
    <col min="6661" max="6661" width="39.7109375" style="303" customWidth="1"/>
    <col min="6662" max="6662" width="8.7109375" style="303" customWidth="1"/>
    <col min="6663" max="6663" width="15.42578125" style="303" customWidth="1"/>
    <col min="6664" max="6664" width="17.85546875" style="303" customWidth="1"/>
    <col min="6665" max="6668" width="18.5703125" style="303" bestFit="1" customWidth="1"/>
    <col min="6669" max="6670" width="12.85546875" style="303" bestFit="1" customWidth="1"/>
    <col min="6671" max="6671" width="16.28515625" style="303" bestFit="1" customWidth="1"/>
    <col min="6672" max="6677" width="10.42578125" style="303" bestFit="1" customWidth="1"/>
    <col min="6678" max="6678" width="13" style="303" customWidth="1"/>
    <col min="6679" max="6912" width="9.140625" style="303"/>
    <col min="6913" max="6913" width="6.5703125" style="303" customWidth="1"/>
    <col min="6914" max="6914" width="44.140625" style="303" customWidth="1"/>
    <col min="6915" max="6916" width="10.85546875" style="303" customWidth="1"/>
    <col min="6917" max="6917" width="39.7109375" style="303" customWidth="1"/>
    <col min="6918" max="6918" width="8.7109375" style="303" customWidth="1"/>
    <col min="6919" max="6919" width="15.42578125" style="303" customWidth="1"/>
    <col min="6920" max="6920" width="17.85546875" style="303" customWidth="1"/>
    <col min="6921" max="6924" width="18.5703125" style="303" bestFit="1" customWidth="1"/>
    <col min="6925" max="6926" width="12.85546875" style="303" bestFit="1" customWidth="1"/>
    <col min="6927" max="6927" width="16.28515625" style="303" bestFit="1" customWidth="1"/>
    <col min="6928" max="6933" width="10.42578125" style="303" bestFit="1" customWidth="1"/>
    <col min="6934" max="6934" width="13" style="303" customWidth="1"/>
    <col min="6935" max="7168" width="9.140625" style="303"/>
    <col min="7169" max="7169" width="6.5703125" style="303" customWidth="1"/>
    <col min="7170" max="7170" width="44.140625" style="303" customWidth="1"/>
    <col min="7171" max="7172" width="10.85546875" style="303" customWidth="1"/>
    <col min="7173" max="7173" width="39.7109375" style="303" customWidth="1"/>
    <col min="7174" max="7174" width="8.7109375" style="303" customWidth="1"/>
    <col min="7175" max="7175" width="15.42578125" style="303" customWidth="1"/>
    <col min="7176" max="7176" width="17.85546875" style="303" customWidth="1"/>
    <col min="7177" max="7180" width="18.5703125" style="303" bestFit="1" customWidth="1"/>
    <col min="7181" max="7182" width="12.85546875" style="303" bestFit="1" customWidth="1"/>
    <col min="7183" max="7183" width="16.28515625" style="303" bestFit="1" customWidth="1"/>
    <col min="7184" max="7189" width="10.42578125" style="303" bestFit="1" customWidth="1"/>
    <col min="7190" max="7190" width="13" style="303" customWidth="1"/>
    <col min="7191" max="7424" width="9.140625" style="303"/>
    <col min="7425" max="7425" width="6.5703125" style="303" customWidth="1"/>
    <col min="7426" max="7426" width="44.140625" style="303" customWidth="1"/>
    <col min="7427" max="7428" width="10.85546875" style="303" customWidth="1"/>
    <col min="7429" max="7429" width="39.7109375" style="303" customWidth="1"/>
    <col min="7430" max="7430" width="8.7109375" style="303" customWidth="1"/>
    <col min="7431" max="7431" width="15.42578125" style="303" customWidth="1"/>
    <col min="7432" max="7432" width="17.85546875" style="303" customWidth="1"/>
    <col min="7433" max="7436" width="18.5703125" style="303" bestFit="1" customWidth="1"/>
    <col min="7437" max="7438" width="12.85546875" style="303" bestFit="1" customWidth="1"/>
    <col min="7439" max="7439" width="16.28515625" style="303" bestFit="1" customWidth="1"/>
    <col min="7440" max="7445" width="10.42578125" style="303" bestFit="1" customWidth="1"/>
    <col min="7446" max="7446" width="13" style="303" customWidth="1"/>
    <col min="7447" max="7680" width="9.140625" style="303"/>
    <col min="7681" max="7681" width="6.5703125" style="303" customWidth="1"/>
    <col min="7682" max="7682" width="44.140625" style="303" customWidth="1"/>
    <col min="7683" max="7684" width="10.85546875" style="303" customWidth="1"/>
    <col min="7685" max="7685" width="39.7109375" style="303" customWidth="1"/>
    <col min="7686" max="7686" width="8.7109375" style="303" customWidth="1"/>
    <col min="7687" max="7687" width="15.42578125" style="303" customWidth="1"/>
    <col min="7688" max="7688" width="17.85546875" style="303" customWidth="1"/>
    <col min="7689" max="7692" width="18.5703125" style="303" bestFit="1" customWidth="1"/>
    <col min="7693" max="7694" width="12.85546875" style="303" bestFit="1" customWidth="1"/>
    <col min="7695" max="7695" width="16.28515625" style="303" bestFit="1" customWidth="1"/>
    <col min="7696" max="7701" width="10.42578125" style="303" bestFit="1" customWidth="1"/>
    <col min="7702" max="7702" width="13" style="303" customWidth="1"/>
    <col min="7703" max="7936" width="9.140625" style="303"/>
    <col min="7937" max="7937" width="6.5703125" style="303" customWidth="1"/>
    <col min="7938" max="7938" width="44.140625" style="303" customWidth="1"/>
    <col min="7939" max="7940" width="10.85546875" style="303" customWidth="1"/>
    <col min="7941" max="7941" width="39.7109375" style="303" customWidth="1"/>
    <col min="7942" max="7942" width="8.7109375" style="303" customWidth="1"/>
    <col min="7943" max="7943" width="15.42578125" style="303" customWidth="1"/>
    <col min="7944" max="7944" width="17.85546875" style="303" customWidth="1"/>
    <col min="7945" max="7948" width="18.5703125" style="303" bestFit="1" customWidth="1"/>
    <col min="7949" max="7950" width="12.85546875" style="303" bestFit="1" customWidth="1"/>
    <col min="7951" max="7951" width="16.28515625" style="303" bestFit="1" customWidth="1"/>
    <col min="7952" max="7957" width="10.42578125" style="303" bestFit="1" customWidth="1"/>
    <col min="7958" max="7958" width="13" style="303" customWidth="1"/>
    <col min="7959" max="8192" width="9.140625" style="303"/>
    <col min="8193" max="8193" width="6.5703125" style="303" customWidth="1"/>
    <col min="8194" max="8194" width="44.140625" style="303" customWidth="1"/>
    <col min="8195" max="8196" width="10.85546875" style="303" customWidth="1"/>
    <col min="8197" max="8197" width="39.7109375" style="303" customWidth="1"/>
    <col min="8198" max="8198" width="8.7109375" style="303" customWidth="1"/>
    <col min="8199" max="8199" width="15.42578125" style="303" customWidth="1"/>
    <col min="8200" max="8200" width="17.85546875" style="303" customWidth="1"/>
    <col min="8201" max="8204" width="18.5703125" style="303" bestFit="1" customWidth="1"/>
    <col min="8205" max="8206" width="12.85546875" style="303" bestFit="1" customWidth="1"/>
    <col min="8207" max="8207" width="16.28515625" style="303" bestFit="1" customWidth="1"/>
    <col min="8208" max="8213" width="10.42578125" style="303" bestFit="1" customWidth="1"/>
    <col min="8214" max="8214" width="13" style="303" customWidth="1"/>
    <col min="8215" max="8448" width="9.140625" style="303"/>
    <col min="8449" max="8449" width="6.5703125" style="303" customWidth="1"/>
    <col min="8450" max="8450" width="44.140625" style="303" customWidth="1"/>
    <col min="8451" max="8452" width="10.85546875" style="303" customWidth="1"/>
    <col min="8453" max="8453" width="39.7109375" style="303" customWidth="1"/>
    <col min="8454" max="8454" width="8.7109375" style="303" customWidth="1"/>
    <col min="8455" max="8455" width="15.42578125" style="303" customWidth="1"/>
    <col min="8456" max="8456" width="17.85546875" style="303" customWidth="1"/>
    <col min="8457" max="8460" width="18.5703125" style="303" bestFit="1" customWidth="1"/>
    <col min="8461" max="8462" width="12.85546875" style="303" bestFit="1" customWidth="1"/>
    <col min="8463" max="8463" width="16.28515625" style="303" bestFit="1" customWidth="1"/>
    <col min="8464" max="8469" width="10.42578125" style="303" bestFit="1" customWidth="1"/>
    <col min="8470" max="8470" width="13" style="303" customWidth="1"/>
    <col min="8471" max="8704" width="9.140625" style="303"/>
    <col min="8705" max="8705" width="6.5703125" style="303" customWidth="1"/>
    <col min="8706" max="8706" width="44.140625" style="303" customWidth="1"/>
    <col min="8707" max="8708" width="10.85546875" style="303" customWidth="1"/>
    <col min="8709" max="8709" width="39.7109375" style="303" customWidth="1"/>
    <col min="8710" max="8710" width="8.7109375" style="303" customWidth="1"/>
    <col min="8711" max="8711" width="15.42578125" style="303" customWidth="1"/>
    <col min="8712" max="8712" width="17.85546875" style="303" customWidth="1"/>
    <col min="8713" max="8716" width="18.5703125" style="303" bestFit="1" customWidth="1"/>
    <col min="8717" max="8718" width="12.85546875" style="303" bestFit="1" customWidth="1"/>
    <col min="8719" max="8719" width="16.28515625" style="303" bestFit="1" customWidth="1"/>
    <col min="8720" max="8725" width="10.42578125" style="303" bestFit="1" customWidth="1"/>
    <col min="8726" max="8726" width="13" style="303" customWidth="1"/>
    <col min="8727" max="8960" width="9.140625" style="303"/>
    <col min="8961" max="8961" width="6.5703125" style="303" customWidth="1"/>
    <col min="8962" max="8962" width="44.140625" style="303" customWidth="1"/>
    <col min="8963" max="8964" width="10.85546875" style="303" customWidth="1"/>
    <col min="8965" max="8965" width="39.7109375" style="303" customWidth="1"/>
    <col min="8966" max="8966" width="8.7109375" style="303" customWidth="1"/>
    <col min="8967" max="8967" width="15.42578125" style="303" customWidth="1"/>
    <col min="8968" max="8968" width="17.85546875" style="303" customWidth="1"/>
    <col min="8969" max="8972" width="18.5703125" style="303" bestFit="1" customWidth="1"/>
    <col min="8973" max="8974" width="12.85546875" style="303" bestFit="1" customWidth="1"/>
    <col min="8975" max="8975" width="16.28515625" style="303" bestFit="1" customWidth="1"/>
    <col min="8976" max="8981" width="10.42578125" style="303" bestFit="1" customWidth="1"/>
    <col min="8982" max="8982" width="13" style="303" customWidth="1"/>
    <col min="8983" max="9216" width="9.140625" style="303"/>
    <col min="9217" max="9217" width="6.5703125" style="303" customWidth="1"/>
    <col min="9218" max="9218" width="44.140625" style="303" customWidth="1"/>
    <col min="9219" max="9220" width="10.85546875" style="303" customWidth="1"/>
    <col min="9221" max="9221" width="39.7109375" style="303" customWidth="1"/>
    <col min="9222" max="9222" width="8.7109375" style="303" customWidth="1"/>
    <col min="9223" max="9223" width="15.42578125" style="303" customWidth="1"/>
    <col min="9224" max="9224" width="17.85546875" style="303" customWidth="1"/>
    <col min="9225" max="9228" width="18.5703125" style="303" bestFit="1" customWidth="1"/>
    <col min="9229" max="9230" width="12.85546875" style="303" bestFit="1" customWidth="1"/>
    <col min="9231" max="9231" width="16.28515625" style="303" bestFit="1" customWidth="1"/>
    <col min="9232" max="9237" width="10.42578125" style="303" bestFit="1" customWidth="1"/>
    <col min="9238" max="9238" width="13" style="303" customWidth="1"/>
    <col min="9239" max="9472" width="9.140625" style="303"/>
    <col min="9473" max="9473" width="6.5703125" style="303" customWidth="1"/>
    <col min="9474" max="9474" width="44.140625" style="303" customWidth="1"/>
    <col min="9475" max="9476" width="10.85546875" style="303" customWidth="1"/>
    <col min="9477" max="9477" width="39.7109375" style="303" customWidth="1"/>
    <col min="9478" max="9478" width="8.7109375" style="303" customWidth="1"/>
    <col min="9479" max="9479" width="15.42578125" style="303" customWidth="1"/>
    <col min="9480" max="9480" width="17.85546875" style="303" customWidth="1"/>
    <col min="9481" max="9484" width="18.5703125" style="303" bestFit="1" customWidth="1"/>
    <col min="9485" max="9486" width="12.85546875" style="303" bestFit="1" customWidth="1"/>
    <col min="9487" max="9487" width="16.28515625" style="303" bestFit="1" customWidth="1"/>
    <col min="9488" max="9493" width="10.42578125" style="303" bestFit="1" customWidth="1"/>
    <col min="9494" max="9494" width="13" style="303" customWidth="1"/>
    <col min="9495" max="9728" width="9.140625" style="303"/>
    <col min="9729" max="9729" width="6.5703125" style="303" customWidth="1"/>
    <col min="9730" max="9730" width="44.140625" style="303" customWidth="1"/>
    <col min="9731" max="9732" width="10.85546875" style="303" customWidth="1"/>
    <col min="9733" max="9733" width="39.7109375" style="303" customWidth="1"/>
    <col min="9734" max="9734" width="8.7109375" style="303" customWidth="1"/>
    <col min="9735" max="9735" width="15.42578125" style="303" customWidth="1"/>
    <col min="9736" max="9736" width="17.85546875" style="303" customWidth="1"/>
    <col min="9737" max="9740" width="18.5703125" style="303" bestFit="1" customWidth="1"/>
    <col min="9741" max="9742" width="12.85546875" style="303" bestFit="1" customWidth="1"/>
    <col min="9743" max="9743" width="16.28515625" style="303" bestFit="1" customWidth="1"/>
    <col min="9744" max="9749" width="10.42578125" style="303" bestFit="1" customWidth="1"/>
    <col min="9750" max="9750" width="13" style="303" customWidth="1"/>
    <col min="9751" max="9984" width="9.140625" style="303"/>
    <col min="9985" max="9985" width="6.5703125" style="303" customWidth="1"/>
    <col min="9986" max="9986" width="44.140625" style="303" customWidth="1"/>
    <col min="9987" max="9988" width="10.85546875" style="303" customWidth="1"/>
    <col min="9989" max="9989" width="39.7109375" style="303" customWidth="1"/>
    <col min="9990" max="9990" width="8.7109375" style="303" customWidth="1"/>
    <col min="9991" max="9991" width="15.42578125" style="303" customWidth="1"/>
    <col min="9992" max="9992" width="17.85546875" style="303" customWidth="1"/>
    <col min="9993" max="9996" width="18.5703125" style="303" bestFit="1" customWidth="1"/>
    <col min="9997" max="9998" width="12.85546875" style="303" bestFit="1" customWidth="1"/>
    <col min="9999" max="9999" width="16.28515625" style="303" bestFit="1" customWidth="1"/>
    <col min="10000" max="10005" width="10.42578125" style="303" bestFit="1" customWidth="1"/>
    <col min="10006" max="10006" width="13" style="303" customWidth="1"/>
    <col min="10007" max="10240" width="9.140625" style="303"/>
    <col min="10241" max="10241" width="6.5703125" style="303" customWidth="1"/>
    <col min="10242" max="10242" width="44.140625" style="303" customWidth="1"/>
    <col min="10243" max="10244" width="10.85546875" style="303" customWidth="1"/>
    <col min="10245" max="10245" width="39.7109375" style="303" customWidth="1"/>
    <col min="10246" max="10246" width="8.7109375" style="303" customWidth="1"/>
    <col min="10247" max="10247" width="15.42578125" style="303" customWidth="1"/>
    <col min="10248" max="10248" width="17.85546875" style="303" customWidth="1"/>
    <col min="10249" max="10252" width="18.5703125" style="303" bestFit="1" customWidth="1"/>
    <col min="10253" max="10254" width="12.85546875" style="303" bestFit="1" customWidth="1"/>
    <col min="10255" max="10255" width="16.28515625" style="303" bestFit="1" customWidth="1"/>
    <col min="10256" max="10261" width="10.42578125" style="303" bestFit="1" customWidth="1"/>
    <col min="10262" max="10262" width="13" style="303" customWidth="1"/>
    <col min="10263" max="10496" width="9.140625" style="303"/>
    <col min="10497" max="10497" width="6.5703125" style="303" customWidth="1"/>
    <col min="10498" max="10498" width="44.140625" style="303" customWidth="1"/>
    <col min="10499" max="10500" width="10.85546875" style="303" customWidth="1"/>
    <col min="10501" max="10501" width="39.7109375" style="303" customWidth="1"/>
    <col min="10502" max="10502" width="8.7109375" style="303" customWidth="1"/>
    <col min="10503" max="10503" width="15.42578125" style="303" customWidth="1"/>
    <col min="10504" max="10504" width="17.85546875" style="303" customWidth="1"/>
    <col min="10505" max="10508" width="18.5703125" style="303" bestFit="1" customWidth="1"/>
    <col min="10509" max="10510" width="12.85546875" style="303" bestFit="1" customWidth="1"/>
    <col min="10511" max="10511" width="16.28515625" style="303" bestFit="1" customWidth="1"/>
    <col min="10512" max="10517" width="10.42578125" style="303" bestFit="1" customWidth="1"/>
    <col min="10518" max="10518" width="13" style="303" customWidth="1"/>
    <col min="10519" max="10752" width="9.140625" style="303"/>
    <col min="10753" max="10753" width="6.5703125" style="303" customWidth="1"/>
    <col min="10754" max="10754" width="44.140625" style="303" customWidth="1"/>
    <col min="10755" max="10756" width="10.85546875" style="303" customWidth="1"/>
    <col min="10757" max="10757" width="39.7109375" style="303" customWidth="1"/>
    <col min="10758" max="10758" width="8.7109375" style="303" customWidth="1"/>
    <col min="10759" max="10759" width="15.42578125" style="303" customWidth="1"/>
    <col min="10760" max="10760" width="17.85546875" style="303" customWidth="1"/>
    <col min="10761" max="10764" width="18.5703125" style="303" bestFit="1" customWidth="1"/>
    <col min="10765" max="10766" width="12.85546875" style="303" bestFit="1" customWidth="1"/>
    <col min="10767" max="10767" width="16.28515625" style="303" bestFit="1" customWidth="1"/>
    <col min="10768" max="10773" width="10.42578125" style="303" bestFit="1" customWidth="1"/>
    <col min="10774" max="10774" width="13" style="303" customWidth="1"/>
    <col min="10775" max="11008" width="9.140625" style="303"/>
    <col min="11009" max="11009" width="6.5703125" style="303" customWidth="1"/>
    <col min="11010" max="11010" width="44.140625" style="303" customWidth="1"/>
    <col min="11011" max="11012" width="10.85546875" style="303" customWidth="1"/>
    <col min="11013" max="11013" width="39.7109375" style="303" customWidth="1"/>
    <col min="11014" max="11014" width="8.7109375" style="303" customWidth="1"/>
    <col min="11015" max="11015" width="15.42578125" style="303" customWidth="1"/>
    <col min="11016" max="11016" width="17.85546875" style="303" customWidth="1"/>
    <col min="11017" max="11020" width="18.5703125" style="303" bestFit="1" customWidth="1"/>
    <col min="11021" max="11022" width="12.85546875" style="303" bestFit="1" customWidth="1"/>
    <col min="11023" max="11023" width="16.28515625" style="303" bestFit="1" customWidth="1"/>
    <col min="11024" max="11029" width="10.42578125" style="303" bestFit="1" customWidth="1"/>
    <col min="11030" max="11030" width="13" style="303" customWidth="1"/>
    <col min="11031" max="11264" width="9.140625" style="303"/>
    <col min="11265" max="11265" width="6.5703125" style="303" customWidth="1"/>
    <col min="11266" max="11266" width="44.140625" style="303" customWidth="1"/>
    <col min="11267" max="11268" width="10.85546875" style="303" customWidth="1"/>
    <col min="11269" max="11269" width="39.7109375" style="303" customWidth="1"/>
    <col min="11270" max="11270" width="8.7109375" style="303" customWidth="1"/>
    <col min="11271" max="11271" width="15.42578125" style="303" customWidth="1"/>
    <col min="11272" max="11272" width="17.85546875" style="303" customWidth="1"/>
    <col min="11273" max="11276" width="18.5703125" style="303" bestFit="1" customWidth="1"/>
    <col min="11277" max="11278" width="12.85546875" style="303" bestFit="1" customWidth="1"/>
    <col min="11279" max="11279" width="16.28515625" style="303" bestFit="1" customWidth="1"/>
    <col min="11280" max="11285" width="10.42578125" style="303" bestFit="1" customWidth="1"/>
    <col min="11286" max="11286" width="13" style="303" customWidth="1"/>
    <col min="11287" max="11520" width="9.140625" style="303"/>
    <col min="11521" max="11521" width="6.5703125" style="303" customWidth="1"/>
    <col min="11522" max="11522" width="44.140625" style="303" customWidth="1"/>
    <col min="11523" max="11524" width="10.85546875" style="303" customWidth="1"/>
    <col min="11525" max="11525" width="39.7109375" style="303" customWidth="1"/>
    <col min="11526" max="11526" width="8.7109375" style="303" customWidth="1"/>
    <col min="11527" max="11527" width="15.42578125" style="303" customWidth="1"/>
    <col min="11528" max="11528" width="17.85546875" style="303" customWidth="1"/>
    <col min="11529" max="11532" width="18.5703125" style="303" bestFit="1" customWidth="1"/>
    <col min="11533" max="11534" width="12.85546875" style="303" bestFit="1" customWidth="1"/>
    <col min="11535" max="11535" width="16.28515625" style="303" bestFit="1" customWidth="1"/>
    <col min="11536" max="11541" width="10.42578125" style="303" bestFit="1" customWidth="1"/>
    <col min="11542" max="11542" width="13" style="303" customWidth="1"/>
    <col min="11543" max="11776" width="9.140625" style="303"/>
    <col min="11777" max="11777" width="6.5703125" style="303" customWidth="1"/>
    <col min="11778" max="11778" width="44.140625" style="303" customWidth="1"/>
    <col min="11779" max="11780" width="10.85546875" style="303" customWidth="1"/>
    <col min="11781" max="11781" width="39.7109375" style="303" customWidth="1"/>
    <col min="11782" max="11782" width="8.7109375" style="303" customWidth="1"/>
    <col min="11783" max="11783" width="15.42578125" style="303" customWidth="1"/>
    <col min="11784" max="11784" width="17.85546875" style="303" customWidth="1"/>
    <col min="11785" max="11788" width="18.5703125" style="303" bestFit="1" customWidth="1"/>
    <col min="11789" max="11790" width="12.85546875" style="303" bestFit="1" customWidth="1"/>
    <col min="11791" max="11791" width="16.28515625" style="303" bestFit="1" customWidth="1"/>
    <col min="11792" max="11797" width="10.42578125" style="303" bestFit="1" customWidth="1"/>
    <col min="11798" max="11798" width="13" style="303" customWidth="1"/>
    <col min="11799" max="12032" width="9.140625" style="303"/>
    <col min="12033" max="12033" width="6.5703125" style="303" customWidth="1"/>
    <col min="12034" max="12034" width="44.140625" style="303" customWidth="1"/>
    <col min="12035" max="12036" width="10.85546875" style="303" customWidth="1"/>
    <col min="12037" max="12037" width="39.7109375" style="303" customWidth="1"/>
    <col min="12038" max="12038" width="8.7109375" style="303" customWidth="1"/>
    <col min="12039" max="12039" width="15.42578125" style="303" customWidth="1"/>
    <col min="12040" max="12040" width="17.85546875" style="303" customWidth="1"/>
    <col min="12041" max="12044" width="18.5703125" style="303" bestFit="1" customWidth="1"/>
    <col min="12045" max="12046" width="12.85546875" style="303" bestFit="1" customWidth="1"/>
    <col min="12047" max="12047" width="16.28515625" style="303" bestFit="1" customWidth="1"/>
    <col min="12048" max="12053" width="10.42578125" style="303" bestFit="1" customWidth="1"/>
    <col min="12054" max="12054" width="13" style="303" customWidth="1"/>
    <col min="12055" max="12288" width="9.140625" style="303"/>
    <col min="12289" max="12289" width="6.5703125" style="303" customWidth="1"/>
    <col min="12290" max="12290" width="44.140625" style="303" customWidth="1"/>
    <col min="12291" max="12292" width="10.85546875" style="303" customWidth="1"/>
    <col min="12293" max="12293" width="39.7109375" style="303" customWidth="1"/>
    <col min="12294" max="12294" width="8.7109375" style="303" customWidth="1"/>
    <col min="12295" max="12295" width="15.42578125" style="303" customWidth="1"/>
    <col min="12296" max="12296" width="17.85546875" style="303" customWidth="1"/>
    <col min="12297" max="12300" width="18.5703125" style="303" bestFit="1" customWidth="1"/>
    <col min="12301" max="12302" width="12.85546875" style="303" bestFit="1" customWidth="1"/>
    <col min="12303" max="12303" width="16.28515625" style="303" bestFit="1" customWidth="1"/>
    <col min="12304" max="12309" width="10.42578125" style="303" bestFit="1" customWidth="1"/>
    <col min="12310" max="12310" width="13" style="303" customWidth="1"/>
    <col min="12311" max="12544" width="9.140625" style="303"/>
    <col min="12545" max="12545" width="6.5703125" style="303" customWidth="1"/>
    <col min="12546" max="12546" width="44.140625" style="303" customWidth="1"/>
    <col min="12547" max="12548" width="10.85546875" style="303" customWidth="1"/>
    <col min="12549" max="12549" width="39.7109375" style="303" customWidth="1"/>
    <col min="12550" max="12550" width="8.7109375" style="303" customWidth="1"/>
    <col min="12551" max="12551" width="15.42578125" style="303" customWidth="1"/>
    <col min="12552" max="12552" width="17.85546875" style="303" customWidth="1"/>
    <col min="12553" max="12556" width="18.5703125" style="303" bestFit="1" customWidth="1"/>
    <col min="12557" max="12558" width="12.85546875" style="303" bestFit="1" customWidth="1"/>
    <col min="12559" max="12559" width="16.28515625" style="303" bestFit="1" customWidth="1"/>
    <col min="12560" max="12565" width="10.42578125" style="303" bestFit="1" customWidth="1"/>
    <col min="12566" max="12566" width="13" style="303" customWidth="1"/>
    <col min="12567" max="12800" width="9.140625" style="303"/>
    <col min="12801" max="12801" width="6.5703125" style="303" customWidth="1"/>
    <col min="12802" max="12802" width="44.140625" style="303" customWidth="1"/>
    <col min="12803" max="12804" width="10.85546875" style="303" customWidth="1"/>
    <col min="12805" max="12805" width="39.7109375" style="303" customWidth="1"/>
    <col min="12806" max="12806" width="8.7109375" style="303" customWidth="1"/>
    <col min="12807" max="12807" width="15.42578125" style="303" customWidth="1"/>
    <col min="12808" max="12808" width="17.85546875" style="303" customWidth="1"/>
    <col min="12809" max="12812" width="18.5703125" style="303" bestFit="1" customWidth="1"/>
    <col min="12813" max="12814" width="12.85546875" style="303" bestFit="1" customWidth="1"/>
    <col min="12815" max="12815" width="16.28515625" style="303" bestFit="1" customWidth="1"/>
    <col min="12816" max="12821" width="10.42578125" style="303" bestFit="1" customWidth="1"/>
    <col min="12822" max="12822" width="13" style="303" customWidth="1"/>
    <col min="12823" max="13056" width="9.140625" style="303"/>
    <col min="13057" max="13057" width="6.5703125" style="303" customWidth="1"/>
    <col min="13058" max="13058" width="44.140625" style="303" customWidth="1"/>
    <col min="13059" max="13060" width="10.85546875" style="303" customWidth="1"/>
    <col min="13061" max="13061" width="39.7109375" style="303" customWidth="1"/>
    <col min="13062" max="13062" width="8.7109375" style="303" customWidth="1"/>
    <col min="13063" max="13063" width="15.42578125" style="303" customWidth="1"/>
    <col min="13064" max="13064" width="17.85546875" style="303" customWidth="1"/>
    <col min="13065" max="13068" width="18.5703125" style="303" bestFit="1" customWidth="1"/>
    <col min="13069" max="13070" width="12.85546875" style="303" bestFit="1" customWidth="1"/>
    <col min="13071" max="13071" width="16.28515625" style="303" bestFit="1" customWidth="1"/>
    <col min="13072" max="13077" width="10.42578125" style="303" bestFit="1" customWidth="1"/>
    <col min="13078" max="13078" width="13" style="303" customWidth="1"/>
    <col min="13079" max="13312" width="9.140625" style="303"/>
    <col min="13313" max="13313" width="6.5703125" style="303" customWidth="1"/>
    <col min="13314" max="13314" width="44.140625" style="303" customWidth="1"/>
    <col min="13315" max="13316" width="10.85546875" style="303" customWidth="1"/>
    <col min="13317" max="13317" width="39.7109375" style="303" customWidth="1"/>
    <col min="13318" max="13318" width="8.7109375" style="303" customWidth="1"/>
    <col min="13319" max="13319" width="15.42578125" style="303" customWidth="1"/>
    <col min="13320" max="13320" width="17.85546875" style="303" customWidth="1"/>
    <col min="13321" max="13324" width="18.5703125" style="303" bestFit="1" customWidth="1"/>
    <col min="13325" max="13326" width="12.85546875" style="303" bestFit="1" customWidth="1"/>
    <col min="13327" max="13327" width="16.28515625" style="303" bestFit="1" customWidth="1"/>
    <col min="13328" max="13333" width="10.42578125" style="303" bestFit="1" customWidth="1"/>
    <col min="13334" max="13334" width="13" style="303" customWidth="1"/>
    <col min="13335" max="13568" width="9.140625" style="303"/>
    <col min="13569" max="13569" width="6.5703125" style="303" customWidth="1"/>
    <col min="13570" max="13570" width="44.140625" style="303" customWidth="1"/>
    <col min="13571" max="13572" width="10.85546875" style="303" customWidth="1"/>
    <col min="13573" max="13573" width="39.7109375" style="303" customWidth="1"/>
    <col min="13574" max="13574" width="8.7109375" style="303" customWidth="1"/>
    <col min="13575" max="13575" width="15.42578125" style="303" customWidth="1"/>
    <col min="13576" max="13576" width="17.85546875" style="303" customWidth="1"/>
    <col min="13577" max="13580" width="18.5703125" style="303" bestFit="1" customWidth="1"/>
    <col min="13581" max="13582" width="12.85546875" style="303" bestFit="1" customWidth="1"/>
    <col min="13583" max="13583" width="16.28515625" style="303" bestFit="1" customWidth="1"/>
    <col min="13584" max="13589" width="10.42578125" style="303" bestFit="1" customWidth="1"/>
    <col min="13590" max="13590" width="13" style="303" customWidth="1"/>
    <col min="13591" max="13824" width="9.140625" style="303"/>
    <col min="13825" max="13825" width="6.5703125" style="303" customWidth="1"/>
    <col min="13826" max="13826" width="44.140625" style="303" customWidth="1"/>
    <col min="13827" max="13828" width="10.85546875" style="303" customWidth="1"/>
    <col min="13829" max="13829" width="39.7109375" style="303" customWidth="1"/>
    <col min="13830" max="13830" width="8.7109375" style="303" customWidth="1"/>
    <col min="13831" max="13831" width="15.42578125" style="303" customWidth="1"/>
    <col min="13832" max="13832" width="17.85546875" style="303" customWidth="1"/>
    <col min="13833" max="13836" width="18.5703125" style="303" bestFit="1" customWidth="1"/>
    <col min="13837" max="13838" width="12.85546875" style="303" bestFit="1" customWidth="1"/>
    <col min="13839" max="13839" width="16.28515625" style="303" bestFit="1" customWidth="1"/>
    <col min="13840" max="13845" width="10.42578125" style="303" bestFit="1" customWidth="1"/>
    <col min="13846" max="13846" width="13" style="303" customWidth="1"/>
    <col min="13847" max="14080" width="9.140625" style="303"/>
    <col min="14081" max="14081" width="6.5703125" style="303" customWidth="1"/>
    <col min="14082" max="14082" width="44.140625" style="303" customWidth="1"/>
    <col min="14083" max="14084" width="10.85546875" style="303" customWidth="1"/>
    <col min="14085" max="14085" width="39.7109375" style="303" customWidth="1"/>
    <col min="14086" max="14086" width="8.7109375" style="303" customWidth="1"/>
    <col min="14087" max="14087" width="15.42578125" style="303" customWidth="1"/>
    <col min="14088" max="14088" width="17.85546875" style="303" customWidth="1"/>
    <col min="14089" max="14092" width="18.5703125" style="303" bestFit="1" customWidth="1"/>
    <col min="14093" max="14094" width="12.85546875" style="303" bestFit="1" customWidth="1"/>
    <col min="14095" max="14095" width="16.28515625" style="303" bestFit="1" customWidth="1"/>
    <col min="14096" max="14101" width="10.42578125" style="303" bestFit="1" customWidth="1"/>
    <col min="14102" max="14102" width="13" style="303" customWidth="1"/>
    <col min="14103" max="14336" width="9.140625" style="303"/>
    <col min="14337" max="14337" width="6.5703125" style="303" customWidth="1"/>
    <col min="14338" max="14338" width="44.140625" style="303" customWidth="1"/>
    <col min="14339" max="14340" width="10.85546875" style="303" customWidth="1"/>
    <col min="14341" max="14341" width="39.7109375" style="303" customWidth="1"/>
    <col min="14342" max="14342" width="8.7109375" style="303" customWidth="1"/>
    <col min="14343" max="14343" width="15.42578125" style="303" customWidth="1"/>
    <col min="14344" max="14344" width="17.85546875" style="303" customWidth="1"/>
    <col min="14345" max="14348" width="18.5703125" style="303" bestFit="1" customWidth="1"/>
    <col min="14349" max="14350" width="12.85546875" style="303" bestFit="1" customWidth="1"/>
    <col min="14351" max="14351" width="16.28515625" style="303" bestFit="1" customWidth="1"/>
    <col min="14352" max="14357" width="10.42578125" style="303" bestFit="1" customWidth="1"/>
    <col min="14358" max="14358" width="13" style="303" customWidth="1"/>
    <col min="14359" max="14592" width="9.140625" style="303"/>
    <col min="14593" max="14593" width="6.5703125" style="303" customWidth="1"/>
    <col min="14594" max="14594" width="44.140625" style="303" customWidth="1"/>
    <col min="14595" max="14596" width="10.85546875" style="303" customWidth="1"/>
    <col min="14597" max="14597" width="39.7109375" style="303" customWidth="1"/>
    <col min="14598" max="14598" width="8.7109375" style="303" customWidth="1"/>
    <col min="14599" max="14599" width="15.42578125" style="303" customWidth="1"/>
    <col min="14600" max="14600" width="17.85546875" style="303" customWidth="1"/>
    <col min="14601" max="14604" width="18.5703125" style="303" bestFit="1" customWidth="1"/>
    <col min="14605" max="14606" width="12.85546875" style="303" bestFit="1" customWidth="1"/>
    <col min="14607" max="14607" width="16.28515625" style="303" bestFit="1" customWidth="1"/>
    <col min="14608" max="14613" width="10.42578125" style="303" bestFit="1" customWidth="1"/>
    <col min="14614" max="14614" width="13" style="303" customWidth="1"/>
    <col min="14615" max="14848" width="9.140625" style="303"/>
    <col min="14849" max="14849" width="6.5703125" style="303" customWidth="1"/>
    <col min="14850" max="14850" width="44.140625" style="303" customWidth="1"/>
    <col min="14851" max="14852" width="10.85546875" style="303" customWidth="1"/>
    <col min="14853" max="14853" width="39.7109375" style="303" customWidth="1"/>
    <col min="14854" max="14854" width="8.7109375" style="303" customWidth="1"/>
    <col min="14855" max="14855" width="15.42578125" style="303" customWidth="1"/>
    <col min="14856" max="14856" width="17.85546875" style="303" customWidth="1"/>
    <col min="14857" max="14860" width="18.5703125" style="303" bestFit="1" customWidth="1"/>
    <col min="14861" max="14862" width="12.85546875" style="303" bestFit="1" customWidth="1"/>
    <col min="14863" max="14863" width="16.28515625" style="303" bestFit="1" customWidth="1"/>
    <col min="14864" max="14869" width="10.42578125" style="303" bestFit="1" customWidth="1"/>
    <col min="14870" max="14870" width="13" style="303" customWidth="1"/>
    <col min="14871" max="15104" width="9.140625" style="303"/>
    <col min="15105" max="15105" width="6.5703125" style="303" customWidth="1"/>
    <col min="15106" max="15106" width="44.140625" style="303" customWidth="1"/>
    <col min="15107" max="15108" width="10.85546875" style="303" customWidth="1"/>
    <col min="15109" max="15109" width="39.7109375" style="303" customWidth="1"/>
    <col min="15110" max="15110" width="8.7109375" style="303" customWidth="1"/>
    <col min="15111" max="15111" width="15.42578125" style="303" customWidth="1"/>
    <col min="15112" max="15112" width="17.85546875" style="303" customWidth="1"/>
    <col min="15113" max="15116" width="18.5703125" style="303" bestFit="1" customWidth="1"/>
    <col min="15117" max="15118" width="12.85546875" style="303" bestFit="1" customWidth="1"/>
    <col min="15119" max="15119" width="16.28515625" style="303" bestFit="1" customWidth="1"/>
    <col min="15120" max="15125" width="10.42578125" style="303" bestFit="1" customWidth="1"/>
    <col min="15126" max="15126" width="13" style="303" customWidth="1"/>
    <col min="15127" max="15360" width="9.140625" style="303"/>
    <col min="15361" max="15361" width="6.5703125" style="303" customWidth="1"/>
    <col min="15362" max="15362" width="44.140625" style="303" customWidth="1"/>
    <col min="15363" max="15364" width="10.85546875" style="303" customWidth="1"/>
    <col min="15365" max="15365" width="39.7109375" style="303" customWidth="1"/>
    <col min="15366" max="15366" width="8.7109375" style="303" customWidth="1"/>
    <col min="15367" max="15367" width="15.42578125" style="303" customWidth="1"/>
    <col min="15368" max="15368" width="17.85546875" style="303" customWidth="1"/>
    <col min="15369" max="15372" width="18.5703125" style="303" bestFit="1" customWidth="1"/>
    <col min="15373" max="15374" width="12.85546875" style="303" bestFit="1" customWidth="1"/>
    <col min="15375" max="15375" width="16.28515625" style="303" bestFit="1" customWidth="1"/>
    <col min="15376" max="15381" width="10.42578125" style="303" bestFit="1" customWidth="1"/>
    <col min="15382" max="15382" width="13" style="303" customWidth="1"/>
    <col min="15383" max="15616" width="9.140625" style="303"/>
    <col min="15617" max="15617" width="6.5703125" style="303" customWidth="1"/>
    <col min="15618" max="15618" width="44.140625" style="303" customWidth="1"/>
    <col min="15619" max="15620" width="10.85546875" style="303" customWidth="1"/>
    <col min="15621" max="15621" width="39.7109375" style="303" customWidth="1"/>
    <col min="15622" max="15622" width="8.7109375" style="303" customWidth="1"/>
    <col min="15623" max="15623" width="15.42578125" style="303" customWidth="1"/>
    <col min="15624" max="15624" width="17.85546875" style="303" customWidth="1"/>
    <col min="15625" max="15628" width="18.5703125" style="303" bestFit="1" customWidth="1"/>
    <col min="15629" max="15630" width="12.85546875" style="303" bestFit="1" customWidth="1"/>
    <col min="15631" max="15631" width="16.28515625" style="303" bestFit="1" customWidth="1"/>
    <col min="15632" max="15637" width="10.42578125" style="303" bestFit="1" customWidth="1"/>
    <col min="15638" max="15638" width="13" style="303" customWidth="1"/>
    <col min="15639" max="15872" width="9.140625" style="303"/>
    <col min="15873" max="15873" width="6.5703125" style="303" customWidth="1"/>
    <col min="15874" max="15874" width="44.140625" style="303" customWidth="1"/>
    <col min="15875" max="15876" width="10.85546875" style="303" customWidth="1"/>
    <col min="15877" max="15877" width="39.7109375" style="303" customWidth="1"/>
    <col min="15878" max="15878" width="8.7109375" style="303" customWidth="1"/>
    <col min="15879" max="15879" width="15.42578125" style="303" customWidth="1"/>
    <col min="15880" max="15880" width="17.85546875" style="303" customWidth="1"/>
    <col min="15881" max="15884" width="18.5703125" style="303" bestFit="1" customWidth="1"/>
    <col min="15885" max="15886" width="12.85546875" style="303" bestFit="1" customWidth="1"/>
    <col min="15887" max="15887" width="16.28515625" style="303" bestFit="1" customWidth="1"/>
    <col min="15888" max="15893" width="10.42578125" style="303" bestFit="1" customWidth="1"/>
    <col min="15894" max="15894" width="13" style="303" customWidth="1"/>
    <col min="15895" max="16128" width="9.140625" style="303"/>
    <col min="16129" max="16129" width="6.5703125" style="303" customWidth="1"/>
    <col min="16130" max="16130" width="44.140625" style="303" customWidth="1"/>
    <col min="16131" max="16132" width="10.85546875" style="303" customWidth="1"/>
    <col min="16133" max="16133" width="39.7109375" style="303" customWidth="1"/>
    <col min="16134" max="16134" width="8.7109375" style="303" customWidth="1"/>
    <col min="16135" max="16135" width="15.42578125" style="303" customWidth="1"/>
    <col min="16136" max="16136" width="17.85546875" style="303" customWidth="1"/>
    <col min="16137" max="16140" width="18.5703125" style="303" bestFit="1" customWidth="1"/>
    <col min="16141" max="16142" width="12.85546875" style="303" bestFit="1" customWidth="1"/>
    <col min="16143" max="16143" width="16.28515625" style="303" bestFit="1" customWidth="1"/>
    <col min="16144" max="16149" width="10.42578125" style="303" bestFit="1" customWidth="1"/>
    <col min="16150" max="16150" width="13" style="303" customWidth="1"/>
    <col min="16151" max="16384" width="9.140625" style="303"/>
  </cols>
  <sheetData>
    <row r="1" spans="1:6">
      <c r="A1" s="300"/>
      <c r="B1" s="300"/>
      <c r="C1" s="301"/>
      <c r="D1" s="216" t="s">
        <v>2666</v>
      </c>
      <c r="E1" s="300"/>
      <c r="F1" s="302"/>
    </row>
    <row r="2" spans="1:6">
      <c r="D2" s="216" t="s">
        <v>2652</v>
      </c>
    </row>
    <row r="3" spans="1:6" ht="80.25" customHeight="1">
      <c r="A3" s="423" t="s">
        <v>2706</v>
      </c>
      <c r="B3" s="423"/>
      <c r="C3" s="423"/>
      <c r="D3" s="423"/>
      <c r="E3" s="304"/>
    </row>
    <row r="5" spans="1:6" ht="18.75" customHeight="1">
      <c r="A5" s="305" t="s">
        <v>1128</v>
      </c>
      <c r="B5" s="306" t="s">
        <v>2553</v>
      </c>
      <c r="C5" s="306" t="s">
        <v>511</v>
      </c>
      <c r="D5" s="306" t="s">
        <v>512</v>
      </c>
    </row>
    <row r="6" spans="1:6">
      <c r="A6" s="293">
        <v>1</v>
      </c>
      <c r="B6" s="245" t="s">
        <v>2493</v>
      </c>
      <c r="C6" s="235">
        <v>380804.9</v>
      </c>
      <c r="D6" s="221">
        <v>382234.5</v>
      </c>
    </row>
    <row r="7" spans="1:6">
      <c r="A7" s="293">
        <v>2</v>
      </c>
      <c r="B7" s="245" t="s">
        <v>2558</v>
      </c>
      <c r="C7" s="235">
        <v>21675.5</v>
      </c>
      <c r="D7" s="221">
        <v>21739.3</v>
      </c>
    </row>
    <row r="8" spans="1:6">
      <c r="A8" s="293">
        <v>3</v>
      </c>
      <c r="B8" s="245" t="s">
        <v>2495</v>
      </c>
      <c r="C8" s="235">
        <v>151377.4</v>
      </c>
      <c r="D8" s="221">
        <v>151737.5</v>
      </c>
    </row>
    <row r="9" spans="1:6">
      <c r="A9" s="293">
        <v>4</v>
      </c>
      <c r="B9" s="245" t="s">
        <v>2559</v>
      </c>
      <c r="C9" s="235">
        <v>8645</v>
      </c>
      <c r="D9" s="221">
        <v>8677.5</v>
      </c>
    </row>
    <row r="10" spans="1:6">
      <c r="A10" s="293">
        <v>5</v>
      </c>
      <c r="B10" s="245" t="s">
        <v>2497</v>
      </c>
      <c r="C10" s="235">
        <v>33506.5</v>
      </c>
      <c r="D10" s="221">
        <v>33616.199999999997</v>
      </c>
    </row>
    <row r="11" spans="1:6">
      <c r="A11" s="293">
        <v>6</v>
      </c>
      <c r="B11" s="245" t="s">
        <v>2561</v>
      </c>
      <c r="C11" s="235">
        <v>26449.7</v>
      </c>
      <c r="D11" s="221">
        <v>26545.4</v>
      </c>
    </row>
    <row r="12" spans="1:6">
      <c r="A12" s="293">
        <v>7</v>
      </c>
      <c r="B12" s="245" t="s">
        <v>2562</v>
      </c>
      <c r="C12" s="235">
        <v>26120.9</v>
      </c>
      <c r="D12" s="221">
        <v>26189.1</v>
      </c>
    </row>
    <row r="13" spans="1:6">
      <c r="A13" s="293">
        <v>8</v>
      </c>
      <c r="B13" s="245" t="s">
        <v>2501</v>
      </c>
      <c r="C13" s="235">
        <v>28496</v>
      </c>
      <c r="D13" s="221">
        <v>28552.400000000001</v>
      </c>
    </row>
    <row r="14" spans="1:6">
      <c r="A14" s="293">
        <v>9</v>
      </c>
      <c r="B14" s="245" t="s">
        <v>2502</v>
      </c>
      <c r="C14" s="235">
        <v>60004.1</v>
      </c>
      <c r="D14" s="221">
        <v>60157.9</v>
      </c>
    </row>
    <row r="15" spans="1:6">
      <c r="A15" s="293">
        <v>10</v>
      </c>
      <c r="B15" s="245" t="s">
        <v>2503</v>
      </c>
      <c r="C15" s="235">
        <v>49971.4</v>
      </c>
      <c r="D15" s="221">
        <v>50156.800000000003</v>
      </c>
    </row>
    <row r="16" spans="1:6">
      <c r="A16" s="293">
        <v>11</v>
      </c>
      <c r="B16" s="245" t="s">
        <v>2563</v>
      </c>
      <c r="C16" s="235">
        <v>53226.6</v>
      </c>
      <c r="D16" s="221">
        <v>53467.8</v>
      </c>
    </row>
    <row r="17" spans="1:4">
      <c r="A17" s="293">
        <v>12</v>
      </c>
      <c r="B17" s="245" t="s">
        <v>2564</v>
      </c>
      <c r="C17" s="235">
        <v>64701.2</v>
      </c>
      <c r="D17" s="221">
        <v>64851.5</v>
      </c>
    </row>
    <row r="18" spans="1:4">
      <c r="A18" s="293">
        <v>13</v>
      </c>
      <c r="B18" s="245" t="s">
        <v>2565</v>
      </c>
      <c r="C18" s="235">
        <v>19975</v>
      </c>
      <c r="D18" s="221">
        <v>20001.2</v>
      </c>
    </row>
    <row r="19" spans="1:4">
      <c r="A19" s="293">
        <v>14</v>
      </c>
      <c r="B19" s="245" t="s">
        <v>2568</v>
      </c>
      <c r="C19" s="235">
        <v>67797.100000000006</v>
      </c>
      <c r="D19" s="221">
        <v>68059.3</v>
      </c>
    </row>
    <row r="20" spans="1:4">
      <c r="A20" s="293">
        <v>15</v>
      </c>
      <c r="B20" s="245" t="s">
        <v>2570</v>
      </c>
      <c r="C20" s="235">
        <v>13957.6</v>
      </c>
      <c r="D20" s="221">
        <v>14026.9</v>
      </c>
    </row>
    <row r="21" spans="1:4">
      <c r="A21" s="293">
        <v>16</v>
      </c>
      <c r="B21" s="245" t="s">
        <v>2571</v>
      </c>
      <c r="C21" s="235">
        <v>24795.9</v>
      </c>
      <c r="D21" s="221">
        <v>24930.2</v>
      </c>
    </row>
    <row r="22" spans="1:4">
      <c r="A22" s="293">
        <v>17</v>
      </c>
      <c r="B22" s="245" t="s">
        <v>2572</v>
      </c>
      <c r="C22" s="235">
        <v>18794.2</v>
      </c>
      <c r="D22" s="221">
        <v>18900.599999999999</v>
      </c>
    </row>
    <row r="23" spans="1:4">
      <c r="A23" s="293">
        <v>18</v>
      </c>
      <c r="B23" s="245" t="s">
        <v>2573</v>
      </c>
      <c r="C23" s="235">
        <v>12264.2</v>
      </c>
      <c r="D23" s="221">
        <v>12305.6</v>
      </c>
    </row>
    <row r="24" spans="1:4">
      <c r="A24" s="293">
        <v>19</v>
      </c>
      <c r="B24" s="245" t="s">
        <v>2574</v>
      </c>
      <c r="C24" s="235">
        <v>25089.3</v>
      </c>
      <c r="D24" s="221">
        <v>25171.599999999999</v>
      </c>
    </row>
    <row r="25" spans="1:4">
      <c r="A25" s="293">
        <v>20</v>
      </c>
      <c r="B25" s="245" t="s">
        <v>2576</v>
      </c>
      <c r="C25" s="235">
        <v>16697.900000000001</v>
      </c>
      <c r="D25" s="221">
        <v>16780.900000000001</v>
      </c>
    </row>
    <row r="26" spans="1:4">
      <c r="A26" s="293">
        <v>21</v>
      </c>
      <c r="B26" s="245" t="s">
        <v>2577</v>
      </c>
      <c r="C26" s="235">
        <v>34252</v>
      </c>
      <c r="D26" s="221">
        <v>34309.699999999997</v>
      </c>
    </row>
    <row r="27" spans="1:4">
      <c r="A27" s="293">
        <v>22</v>
      </c>
      <c r="B27" s="245" t="s">
        <v>2578</v>
      </c>
      <c r="C27" s="235">
        <v>26632.7</v>
      </c>
      <c r="D27" s="221">
        <v>26723.1</v>
      </c>
    </row>
    <row r="28" spans="1:4">
      <c r="A28" s="293">
        <v>23</v>
      </c>
      <c r="B28" s="245" t="s">
        <v>2579</v>
      </c>
      <c r="C28" s="235">
        <v>43242.6</v>
      </c>
      <c r="D28" s="221">
        <v>43328.9</v>
      </c>
    </row>
    <row r="29" spans="1:4">
      <c r="A29" s="293">
        <v>24</v>
      </c>
      <c r="B29" s="245" t="s">
        <v>2580</v>
      </c>
      <c r="C29" s="235">
        <v>22787.4</v>
      </c>
      <c r="D29" s="221">
        <v>22853.8</v>
      </c>
    </row>
    <row r="30" spans="1:4">
      <c r="A30" s="293">
        <v>25</v>
      </c>
      <c r="B30" s="245" t="s">
        <v>2581</v>
      </c>
      <c r="C30" s="235">
        <v>11590.9</v>
      </c>
      <c r="D30" s="221">
        <v>11643.2</v>
      </c>
    </row>
    <row r="31" spans="1:4">
      <c r="A31" s="293">
        <v>26</v>
      </c>
      <c r="B31" s="245" t="s">
        <v>2582</v>
      </c>
      <c r="C31" s="235">
        <v>21582.2</v>
      </c>
      <c r="D31" s="221">
        <v>21719</v>
      </c>
    </row>
    <row r="32" spans="1:4">
      <c r="A32" s="293">
        <v>27</v>
      </c>
      <c r="B32" s="245" t="s">
        <v>2584</v>
      </c>
      <c r="C32" s="235">
        <v>30313.599999999999</v>
      </c>
      <c r="D32" s="221">
        <v>30398.1</v>
      </c>
    </row>
    <row r="33" spans="1:4">
      <c r="A33" s="293">
        <v>28</v>
      </c>
      <c r="B33" s="245" t="s">
        <v>2586</v>
      </c>
      <c r="C33" s="235">
        <v>35642.400000000001</v>
      </c>
      <c r="D33" s="221">
        <v>35715.1</v>
      </c>
    </row>
    <row r="34" spans="1:4">
      <c r="A34" s="293">
        <v>29</v>
      </c>
      <c r="B34" s="245" t="s">
        <v>2587</v>
      </c>
      <c r="C34" s="235">
        <v>8687.9</v>
      </c>
      <c r="D34" s="221">
        <v>8714.6</v>
      </c>
    </row>
    <row r="35" spans="1:4">
      <c r="A35" s="293">
        <v>30</v>
      </c>
      <c r="B35" s="245" t="s">
        <v>2589</v>
      </c>
      <c r="C35" s="235">
        <v>20584.599999999999</v>
      </c>
      <c r="D35" s="221">
        <v>20668</v>
      </c>
    </row>
    <row r="36" spans="1:4">
      <c r="A36" s="293">
        <v>31</v>
      </c>
      <c r="B36" s="245" t="s">
        <v>2591</v>
      </c>
      <c r="C36" s="235">
        <v>24408.1</v>
      </c>
      <c r="D36" s="221">
        <v>24452.2</v>
      </c>
    </row>
    <row r="37" spans="1:4">
      <c r="A37" s="293">
        <v>32</v>
      </c>
      <c r="B37" s="245" t="s">
        <v>2539</v>
      </c>
      <c r="C37" s="235">
        <v>15746.7</v>
      </c>
      <c r="D37" s="221">
        <v>15879.2</v>
      </c>
    </row>
    <row r="38" spans="1:4">
      <c r="A38" s="293">
        <v>33</v>
      </c>
      <c r="B38" s="245" t="s">
        <v>2593</v>
      </c>
      <c r="C38" s="235">
        <v>22755.9</v>
      </c>
      <c r="D38" s="221">
        <v>22790.9</v>
      </c>
    </row>
    <row r="39" spans="1:4">
      <c r="A39" s="293">
        <v>34</v>
      </c>
      <c r="B39" s="245" t="s">
        <v>2595</v>
      </c>
      <c r="C39" s="235">
        <v>69865.8</v>
      </c>
      <c r="D39" s="221">
        <v>70120.7</v>
      </c>
    </row>
    <row r="40" spans="1:4">
      <c r="A40" s="293">
        <v>35</v>
      </c>
      <c r="B40" s="245" t="s">
        <v>2597</v>
      </c>
      <c r="C40" s="235">
        <v>12869</v>
      </c>
      <c r="D40" s="221">
        <v>12923.9</v>
      </c>
    </row>
    <row r="41" spans="1:4" s="309" customFormat="1">
      <c r="A41" s="296"/>
      <c r="B41" s="245" t="s">
        <v>2554</v>
      </c>
      <c r="C41" s="235">
        <v>24673</v>
      </c>
      <c r="D41" s="221">
        <v>24673</v>
      </c>
    </row>
    <row r="42" spans="1:4" s="309" customFormat="1">
      <c r="A42" s="297"/>
      <c r="B42" s="252" t="s">
        <v>860</v>
      </c>
      <c r="C42" s="258">
        <v>1529985.1999999997</v>
      </c>
      <c r="D42" s="253">
        <v>1535015.6</v>
      </c>
    </row>
  </sheetData>
  <mergeCells count="1">
    <mergeCell ref="A3:D3"/>
  </mergeCells>
  <pageMargins left="0.70866141732283472" right="0.56000000000000005" top="0.34" bottom="0.31" header="0.31496062992125984" footer="0.31496062992125984"/>
  <pageSetup paperSize="9" firstPageNumber="100" orientation="portrait" useFirstPageNumber="1" r:id="rId1"/>
  <drawing r:id="rId2"/>
</worksheet>
</file>

<file path=xl/worksheets/sheet66.xml><?xml version="1.0" encoding="utf-8"?>
<worksheet xmlns="http://schemas.openxmlformats.org/spreadsheetml/2006/main" xmlns:r="http://schemas.openxmlformats.org/officeDocument/2006/relationships">
  <dimension ref="A1:F54"/>
  <sheetViews>
    <sheetView topLeftCell="A14" zoomScaleNormal="100" workbookViewId="0">
      <selection activeCell="A3" sqref="A3:D3"/>
    </sheetView>
  </sheetViews>
  <sheetFormatPr defaultRowHeight="12.75"/>
  <cols>
    <col min="1" max="1" width="6.5703125" style="303" customWidth="1"/>
    <col min="2" max="2" width="44.140625" style="303" customWidth="1"/>
    <col min="3" max="3" width="18" style="303" customWidth="1"/>
    <col min="4" max="4" width="16.28515625" style="303" customWidth="1"/>
    <col min="5" max="5" width="5.140625" style="303" customWidth="1"/>
    <col min="6" max="6" width="8.7109375" style="303" customWidth="1"/>
    <col min="7" max="7" width="15.42578125" style="303" customWidth="1"/>
    <col min="8" max="8" width="17.85546875" style="303" customWidth="1"/>
    <col min="9" max="12" width="18.5703125" style="303" bestFit="1" customWidth="1"/>
    <col min="13" max="14" width="12.85546875" style="303" bestFit="1" customWidth="1"/>
    <col min="15" max="15" width="16.28515625" style="303" bestFit="1" customWidth="1"/>
    <col min="16" max="21" width="10.42578125" style="303" bestFit="1" customWidth="1"/>
    <col min="22" max="22" width="13" style="303" customWidth="1"/>
    <col min="23" max="256" width="9.140625" style="303"/>
    <col min="257" max="257" width="6.5703125" style="303" customWidth="1"/>
    <col min="258" max="258" width="44.140625" style="303" customWidth="1"/>
    <col min="259" max="260" width="10.85546875" style="303" customWidth="1"/>
    <col min="261" max="261" width="39.7109375" style="303" customWidth="1"/>
    <col min="262" max="262" width="8.7109375" style="303" customWidth="1"/>
    <col min="263" max="263" width="15.42578125" style="303" customWidth="1"/>
    <col min="264" max="264" width="17.85546875" style="303" customWidth="1"/>
    <col min="265" max="268" width="18.5703125" style="303" bestFit="1" customWidth="1"/>
    <col min="269" max="270" width="12.85546875" style="303" bestFit="1" customWidth="1"/>
    <col min="271" max="271" width="16.28515625" style="303" bestFit="1" customWidth="1"/>
    <col min="272" max="277" width="10.42578125" style="303" bestFit="1" customWidth="1"/>
    <col min="278" max="278" width="13" style="303" customWidth="1"/>
    <col min="279" max="512" width="9.140625" style="303"/>
    <col min="513" max="513" width="6.5703125" style="303" customWidth="1"/>
    <col min="514" max="514" width="44.140625" style="303" customWidth="1"/>
    <col min="515" max="516" width="10.85546875" style="303" customWidth="1"/>
    <col min="517" max="517" width="39.7109375" style="303" customWidth="1"/>
    <col min="518" max="518" width="8.7109375" style="303" customWidth="1"/>
    <col min="519" max="519" width="15.42578125" style="303" customWidth="1"/>
    <col min="520" max="520" width="17.85546875" style="303" customWidth="1"/>
    <col min="521" max="524" width="18.5703125" style="303" bestFit="1" customWidth="1"/>
    <col min="525" max="526" width="12.85546875" style="303" bestFit="1" customWidth="1"/>
    <col min="527" max="527" width="16.28515625" style="303" bestFit="1" customWidth="1"/>
    <col min="528" max="533" width="10.42578125" style="303" bestFit="1" customWidth="1"/>
    <col min="534" max="534" width="13" style="303" customWidth="1"/>
    <col min="535" max="768" width="9.140625" style="303"/>
    <col min="769" max="769" width="6.5703125" style="303" customWidth="1"/>
    <col min="770" max="770" width="44.140625" style="303" customWidth="1"/>
    <col min="771" max="772" width="10.85546875" style="303" customWidth="1"/>
    <col min="773" max="773" width="39.7109375" style="303" customWidth="1"/>
    <col min="774" max="774" width="8.7109375" style="303" customWidth="1"/>
    <col min="775" max="775" width="15.42578125" style="303" customWidth="1"/>
    <col min="776" max="776" width="17.85546875" style="303" customWidth="1"/>
    <col min="777" max="780" width="18.5703125" style="303" bestFit="1" customWidth="1"/>
    <col min="781" max="782" width="12.85546875" style="303" bestFit="1" customWidth="1"/>
    <col min="783" max="783" width="16.28515625" style="303" bestFit="1" customWidth="1"/>
    <col min="784" max="789" width="10.42578125" style="303" bestFit="1" customWidth="1"/>
    <col min="790" max="790" width="13" style="303" customWidth="1"/>
    <col min="791" max="1024" width="9.140625" style="303"/>
    <col min="1025" max="1025" width="6.5703125" style="303" customWidth="1"/>
    <col min="1026" max="1026" width="44.140625" style="303" customWidth="1"/>
    <col min="1027" max="1028" width="10.85546875" style="303" customWidth="1"/>
    <col min="1029" max="1029" width="39.7109375" style="303" customWidth="1"/>
    <col min="1030" max="1030" width="8.7109375" style="303" customWidth="1"/>
    <col min="1031" max="1031" width="15.42578125" style="303" customWidth="1"/>
    <col min="1032" max="1032" width="17.85546875" style="303" customWidth="1"/>
    <col min="1033" max="1036" width="18.5703125" style="303" bestFit="1" customWidth="1"/>
    <col min="1037" max="1038" width="12.85546875" style="303" bestFit="1" customWidth="1"/>
    <col min="1039" max="1039" width="16.28515625" style="303" bestFit="1" customWidth="1"/>
    <col min="1040" max="1045" width="10.42578125" style="303" bestFit="1" customWidth="1"/>
    <col min="1046" max="1046" width="13" style="303" customWidth="1"/>
    <col min="1047" max="1280" width="9.140625" style="303"/>
    <col min="1281" max="1281" width="6.5703125" style="303" customWidth="1"/>
    <col min="1282" max="1282" width="44.140625" style="303" customWidth="1"/>
    <col min="1283" max="1284" width="10.85546875" style="303" customWidth="1"/>
    <col min="1285" max="1285" width="39.7109375" style="303" customWidth="1"/>
    <col min="1286" max="1286" width="8.7109375" style="303" customWidth="1"/>
    <col min="1287" max="1287" width="15.42578125" style="303" customWidth="1"/>
    <col min="1288" max="1288" width="17.85546875" style="303" customWidth="1"/>
    <col min="1289" max="1292" width="18.5703125" style="303" bestFit="1" customWidth="1"/>
    <col min="1293" max="1294" width="12.85546875" style="303" bestFit="1" customWidth="1"/>
    <col min="1295" max="1295" width="16.28515625" style="303" bestFit="1" customWidth="1"/>
    <col min="1296" max="1301" width="10.42578125" style="303" bestFit="1" customWidth="1"/>
    <col min="1302" max="1302" width="13" style="303" customWidth="1"/>
    <col min="1303" max="1536" width="9.140625" style="303"/>
    <col min="1537" max="1537" width="6.5703125" style="303" customWidth="1"/>
    <col min="1538" max="1538" width="44.140625" style="303" customWidth="1"/>
    <col min="1539" max="1540" width="10.85546875" style="303" customWidth="1"/>
    <col min="1541" max="1541" width="39.7109375" style="303" customWidth="1"/>
    <col min="1542" max="1542" width="8.7109375" style="303" customWidth="1"/>
    <col min="1543" max="1543" width="15.42578125" style="303" customWidth="1"/>
    <col min="1544" max="1544" width="17.85546875" style="303" customWidth="1"/>
    <col min="1545" max="1548" width="18.5703125" style="303" bestFit="1" customWidth="1"/>
    <col min="1549" max="1550" width="12.85546875" style="303" bestFit="1" customWidth="1"/>
    <col min="1551" max="1551" width="16.28515625" style="303" bestFit="1" customWidth="1"/>
    <col min="1552" max="1557" width="10.42578125" style="303" bestFit="1" customWidth="1"/>
    <col min="1558" max="1558" width="13" style="303" customWidth="1"/>
    <col min="1559" max="1792" width="9.140625" style="303"/>
    <col min="1793" max="1793" width="6.5703125" style="303" customWidth="1"/>
    <col min="1794" max="1794" width="44.140625" style="303" customWidth="1"/>
    <col min="1795" max="1796" width="10.85546875" style="303" customWidth="1"/>
    <col min="1797" max="1797" width="39.7109375" style="303" customWidth="1"/>
    <col min="1798" max="1798" width="8.7109375" style="303" customWidth="1"/>
    <col min="1799" max="1799" width="15.42578125" style="303" customWidth="1"/>
    <col min="1800" max="1800" width="17.85546875" style="303" customWidth="1"/>
    <col min="1801" max="1804" width="18.5703125" style="303" bestFit="1" customWidth="1"/>
    <col min="1805" max="1806" width="12.85546875" style="303" bestFit="1" customWidth="1"/>
    <col min="1807" max="1807" width="16.28515625" style="303" bestFit="1" customWidth="1"/>
    <col min="1808" max="1813" width="10.42578125" style="303" bestFit="1" customWidth="1"/>
    <col min="1814" max="1814" width="13" style="303" customWidth="1"/>
    <col min="1815" max="2048" width="9.140625" style="303"/>
    <col min="2049" max="2049" width="6.5703125" style="303" customWidth="1"/>
    <col min="2050" max="2050" width="44.140625" style="303" customWidth="1"/>
    <col min="2051" max="2052" width="10.85546875" style="303" customWidth="1"/>
    <col min="2053" max="2053" width="39.7109375" style="303" customWidth="1"/>
    <col min="2054" max="2054" width="8.7109375" style="303" customWidth="1"/>
    <col min="2055" max="2055" width="15.42578125" style="303" customWidth="1"/>
    <col min="2056" max="2056" width="17.85546875" style="303" customWidth="1"/>
    <col min="2057" max="2060" width="18.5703125" style="303" bestFit="1" customWidth="1"/>
    <col min="2061" max="2062" width="12.85546875" style="303" bestFit="1" customWidth="1"/>
    <col min="2063" max="2063" width="16.28515625" style="303" bestFit="1" customWidth="1"/>
    <col min="2064" max="2069" width="10.42578125" style="303" bestFit="1" customWidth="1"/>
    <col min="2070" max="2070" width="13" style="303" customWidth="1"/>
    <col min="2071" max="2304" width="9.140625" style="303"/>
    <col min="2305" max="2305" width="6.5703125" style="303" customWidth="1"/>
    <col min="2306" max="2306" width="44.140625" style="303" customWidth="1"/>
    <col min="2307" max="2308" width="10.85546875" style="303" customWidth="1"/>
    <col min="2309" max="2309" width="39.7109375" style="303" customWidth="1"/>
    <col min="2310" max="2310" width="8.7109375" style="303" customWidth="1"/>
    <col min="2311" max="2311" width="15.42578125" style="303" customWidth="1"/>
    <col min="2312" max="2312" width="17.85546875" style="303" customWidth="1"/>
    <col min="2313" max="2316" width="18.5703125" style="303" bestFit="1" customWidth="1"/>
    <col min="2317" max="2318" width="12.85546875" style="303" bestFit="1" customWidth="1"/>
    <col min="2319" max="2319" width="16.28515625" style="303" bestFit="1" customWidth="1"/>
    <col min="2320" max="2325" width="10.42578125" style="303" bestFit="1" customWidth="1"/>
    <col min="2326" max="2326" width="13" style="303" customWidth="1"/>
    <col min="2327" max="2560" width="9.140625" style="303"/>
    <col min="2561" max="2561" width="6.5703125" style="303" customWidth="1"/>
    <col min="2562" max="2562" width="44.140625" style="303" customWidth="1"/>
    <col min="2563" max="2564" width="10.85546875" style="303" customWidth="1"/>
    <col min="2565" max="2565" width="39.7109375" style="303" customWidth="1"/>
    <col min="2566" max="2566" width="8.7109375" style="303" customWidth="1"/>
    <col min="2567" max="2567" width="15.42578125" style="303" customWidth="1"/>
    <col min="2568" max="2568" width="17.85546875" style="303" customWidth="1"/>
    <col min="2569" max="2572" width="18.5703125" style="303" bestFit="1" customWidth="1"/>
    <col min="2573" max="2574" width="12.85546875" style="303" bestFit="1" customWidth="1"/>
    <col min="2575" max="2575" width="16.28515625" style="303" bestFit="1" customWidth="1"/>
    <col min="2576" max="2581" width="10.42578125" style="303" bestFit="1" customWidth="1"/>
    <col min="2582" max="2582" width="13" style="303" customWidth="1"/>
    <col min="2583" max="2816" width="9.140625" style="303"/>
    <col min="2817" max="2817" width="6.5703125" style="303" customWidth="1"/>
    <col min="2818" max="2818" width="44.140625" style="303" customWidth="1"/>
    <col min="2819" max="2820" width="10.85546875" style="303" customWidth="1"/>
    <col min="2821" max="2821" width="39.7109375" style="303" customWidth="1"/>
    <col min="2822" max="2822" width="8.7109375" style="303" customWidth="1"/>
    <col min="2823" max="2823" width="15.42578125" style="303" customWidth="1"/>
    <col min="2824" max="2824" width="17.85546875" style="303" customWidth="1"/>
    <col min="2825" max="2828" width="18.5703125" style="303" bestFit="1" customWidth="1"/>
    <col min="2829" max="2830" width="12.85546875" style="303" bestFit="1" customWidth="1"/>
    <col min="2831" max="2831" width="16.28515625" style="303" bestFit="1" customWidth="1"/>
    <col min="2832" max="2837" width="10.42578125" style="303" bestFit="1" customWidth="1"/>
    <col min="2838" max="2838" width="13" style="303" customWidth="1"/>
    <col min="2839" max="3072" width="9.140625" style="303"/>
    <col min="3073" max="3073" width="6.5703125" style="303" customWidth="1"/>
    <col min="3074" max="3074" width="44.140625" style="303" customWidth="1"/>
    <col min="3075" max="3076" width="10.85546875" style="303" customWidth="1"/>
    <col min="3077" max="3077" width="39.7109375" style="303" customWidth="1"/>
    <col min="3078" max="3078" width="8.7109375" style="303" customWidth="1"/>
    <col min="3079" max="3079" width="15.42578125" style="303" customWidth="1"/>
    <col min="3080" max="3080" width="17.85546875" style="303" customWidth="1"/>
    <col min="3081" max="3084" width="18.5703125" style="303" bestFit="1" customWidth="1"/>
    <col min="3085" max="3086" width="12.85546875" style="303" bestFit="1" customWidth="1"/>
    <col min="3087" max="3087" width="16.28515625" style="303" bestFit="1" customWidth="1"/>
    <col min="3088" max="3093" width="10.42578125" style="303" bestFit="1" customWidth="1"/>
    <col min="3094" max="3094" width="13" style="303" customWidth="1"/>
    <col min="3095" max="3328" width="9.140625" style="303"/>
    <col min="3329" max="3329" width="6.5703125" style="303" customWidth="1"/>
    <col min="3330" max="3330" width="44.140625" style="303" customWidth="1"/>
    <col min="3331" max="3332" width="10.85546875" style="303" customWidth="1"/>
    <col min="3333" max="3333" width="39.7109375" style="303" customWidth="1"/>
    <col min="3334" max="3334" width="8.7109375" style="303" customWidth="1"/>
    <col min="3335" max="3335" width="15.42578125" style="303" customWidth="1"/>
    <col min="3336" max="3336" width="17.85546875" style="303" customWidth="1"/>
    <col min="3337" max="3340" width="18.5703125" style="303" bestFit="1" customWidth="1"/>
    <col min="3341" max="3342" width="12.85546875" style="303" bestFit="1" customWidth="1"/>
    <col min="3343" max="3343" width="16.28515625" style="303" bestFit="1" customWidth="1"/>
    <col min="3344" max="3349" width="10.42578125" style="303" bestFit="1" customWidth="1"/>
    <col min="3350" max="3350" width="13" style="303" customWidth="1"/>
    <col min="3351" max="3584" width="9.140625" style="303"/>
    <col min="3585" max="3585" width="6.5703125" style="303" customWidth="1"/>
    <col min="3586" max="3586" width="44.140625" style="303" customWidth="1"/>
    <col min="3587" max="3588" width="10.85546875" style="303" customWidth="1"/>
    <col min="3589" max="3589" width="39.7109375" style="303" customWidth="1"/>
    <col min="3590" max="3590" width="8.7109375" style="303" customWidth="1"/>
    <col min="3591" max="3591" width="15.42578125" style="303" customWidth="1"/>
    <col min="3592" max="3592" width="17.85546875" style="303" customWidth="1"/>
    <col min="3593" max="3596" width="18.5703125" style="303" bestFit="1" customWidth="1"/>
    <col min="3597" max="3598" width="12.85546875" style="303" bestFit="1" customWidth="1"/>
    <col min="3599" max="3599" width="16.28515625" style="303" bestFit="1" customWidth="1"/>
    <col min="3600" max="3605" width="10.42578125" style="303" bestFit="1" customWidth="1"/>
    <col min="3606" max="3606" width="13" style="303" customWidth="1"/>
    <col min="3607" max="3840" width="9.140625" style="303"/>
    <col min="3841" max="3841" width="6.5703125" style="303" customWidth="1"/>
    <col min="3842" max="3842" width="44.140625" style="303" customWidth="1"/>
    <col min="3843" max="3844" width="10.85546875" style="303" customWidth="1"/>
    <col min="3845" max="3845" width="39.7109375" style="303" customWidth="1"/>
    <col min="3846" max="3846" width="8.7109375" style="303" customWidth="1"/>
    <col min="3847" max="3847" width="15.42578125" style="303" customWidth="1"/>
    <col min="3848" max="3848" width="17.85546875" style="303" customWidth="1"/>
    <col min="3849" max="3852" width="18.5703125" style="303" bestFit="1" customWidth="1"/>
    <col min="3853" max="3854" width="12.85546875" style="303" bestFit="1" customWidth="1"/>
    <col min="3855" max="3855" width="16.28515625" style="303" bestFit="1" customWidth="1"/>
    <col min="3856" max="3861" width="10.42578125" style="303" bestFit="1" customWidth="1"/>
    <col min="3862" max="3862" width="13" style="303" customWidth="1"/>
    <col min="3863" max="4096" width="9.140625" style="303"/>
    <col min="4097" max="4097" width="6.5703125" style="303" customWidth="1"/>
    <col min="4098" max="4098" width="44.140625" style="303" customWidth="1"/>
    <col min="4099" max="4100" width="10.85546875" style="303" customWidth="1"/>
    <col min="4101" max="4101" width="39.7109375" style="303" customWidth="1"/>
    <col min="4102" max="4102" width="8.7109375" style="303" customWidth="1"/>
    <col min="4103" max="4103" width="15.42578125" style="303" customWidth="1"/>
    <col min="4104" max="4104" width="17.85546875" style="303" customWidth="1"/>
    <col min="4105" max="4108" width="18.5703125" style="303" bestFit="1" customWidth="1"/>
    <col min="4109" max="4110" width="12.85546875" style="303" bestFit="1" customWidth="1"/>
    <col min="4111" max="4111" width="16.28515625" style="303" bestFit="1" customWidth="1"/>
    <col min="4112" max="4117" width="10.42578125" style="303" bestFit="1" customWidth="1"/>
    <col min="4118" max="4118" width="13" style="303" customWidth="1"/>
    <col min="4119" max="4352" width="9.140625" style="303"/>
    <col min="4353" max="4353" width="6.5703125" style="303" customWidth="1"/>
    <col min="4354" max="4354" width="44.140625" style="303" customWidth="1"/>
    <col min="4355" max="4356" width="10.85546875" style="303" customWidth="1"/>
    <col min="4357" max="4357" width="39.7109375" style="303" customWidth="1"/>
    <col min="4358" max="4358" width="8.7109375" style="303" customWidth="1"/>
    <col min="4359" max="4359" width="15.42578125" style="303" customWidth="1"/>
    <col min="4360" max="4360" width="17.85546875" style="303" customWidth="1"/>
    <col min="4361" max="4364" width="18.5703125" style="303" bestFit="1" customWidth="1"/>
    <col min="4365" max="4366" width="12.85546875" style="303" bestFit="1" customWidth="1"/>
    <col min="4367" max="4367" width="16.28515625" style="303" bestFit="1" customWidth="1"/>
    <col min="4368" max="4373" width="10.42578125" style="303" bestFit="1" customWidth="1"/>
    <col min="4374" max="4374" width="13" style="303" customWidth="1"/>
    <col min="4375" max="4608" width="9.140625" style="303"/>
    <col min="4609" max="4609" width="6.5703125" style="303" customWidth="1"/>
    <col min="4610" max="4610" width="44.140625" style="303" customWidth="1"/>
    <col min="4611" max="4612" width="10.85546875" style="303" customWidth="1"/>
    <col min="4613" max="4613" width="39.7109375" style="303" customWidth="1"/>
    <col min="4614" max="4614" width="8.7109375" style="303" customWidth="1"/>
    <col min="4615" max="4615" width="15.42578125" style="303" customWidth="1"/>
    <col min="4616" max="4616" width="17.85546875" style="303" customWidth="1"/>
    <col min="4617" max="4620" width="18.5703125" style="303" bestFit="1" customWidth="1"/>
    <col min="4621" max="4622" width="12.85546875" style="303" bestFit="1" customWidth="1"/>
    <col min="4623" max="4623" width="16.28515625" style="303" bestFit="1" customWidth="1"/>
    <col min="4624" max="4629" width="10.42578125" style="303" bestFit="1" customWidth="1"/>
    <col min="4630" max="4630" width="13" style="303" customWidth="1"/>
    <col min="4631" max="4864" width="9.140625" style="303"/>
    <col min="4865" max="4865" width="6.5703125" style="303" customWidth="1"/>
    <col min="4866" max="4866" width="44.140625" style="303" customWidth="1"/>
    <col min="4867" max="4868" width="10.85546875" style="303" customWidth="1"/>
    <col min="4869" max="4869" width="39.7109375" style="303" customWidth="1"/>
    <col min="4870" max="4870" width="8.7109375" style="303" customWidth="1"/>
    <col min="4871" max="4871" width="15.42578125" style="303" customWidth="1"/>
    <col min="4872" max="4872" width="17.85546875" style="303" customWidth="1"/>
    <col min="4873" max="4876" width="18.5703125" style="303" bestFit="1" customWidth="1"/>
    <col min="4877" max="4878" width="12.85546875" style="303" bestFit="1" customWidth="1"/>
    <col min="4879" max="4879" width="16.28515625" style="303" bestFit="1" customWidth="1"/>
    <col min="4880" max="4885" width="10.42578125" style="303" bestFit="1" customWidth="1"/>
    <col min="4886" max="4886" width="13" style="303" customWidth="1"/>
    <col min="4887" max="5120" width="9.140625" style="303"/>
    <col min="5121" max="5121" width="6.5703125" style="303" customWidth="1"/>
    <col min="5122" max="5122" width="44.140625" style="303" customWidth="1"/>
    <col min="5123" max="5124" width="10.85546875" style="303" customWidth="1"/>
    <col min="5125" max="5125" width="39.7109375" style="303" customWidth="1"/>
    <col min="5126" max="5126" width="8.7109375" style="303" customWidth="1"/>
    <col min="5127" max="5127" width="15.42578125" style="303" customWidth="1"/>
    <col min="5128" max="5128" width="17.85546875" style="303" customWidth="1"/>
    <col min="5129" max="5132" width="18.5703125" style="303" bestFit="1" customWidth="1"/>
    <col min="5133" max="5134" width="12.85546875" style="303" bestFit="1" customWidth="1"/>
    <col min="5135" max="5135" width="16.28515625" style="303" bestFit="1" customWidth="1"/>
    <col min="5136" max="5141" width="10.42578125" style="303" bestFit="1" customWidth="1"/>
    <col min="5142" max="5142" width="13" style="303" customWidth="1"/>
    <col min="5143" max="5376" width="9.140625" style="303"/>
    <col min="5377" max="5377" width="6.5703125" style="303" customWidth="1"/>
    <col min="5378" max="5378" width="44.140625" style="303" customWidth="1"/>
    <col min="5379" max="5380" width="10.85546875" style="303" customWidth="1"/>
    <col min="5381" max="5381" width="39.7109375" style="303" customWidth="1"/>
    <col min="5382" max="5382" width="8.7109375" style="303" customWidth="1"/>
    <col min="5383" max="5383" width="15.42578125" style="303" customWidth="1"/>
    <col min="5384" max="5384" width="17.85546875" style="303" customWidth="1"/>
    <col min="5385" max="5388" width="18.5703125" style="303" bestFit="1" customWidth="1"/>
    <col min="5389" max="5390" width="12.85546875" style="303" bestFit="1" customWidth="1"/>
    <col min="5391" max="5391" width="16.28515625" style="303" bestFit="1" customWidth="1"/>
    <col min="5392" max="5397" width="10.42578125" style="303" bestFit="1" customWidth="1"/>
    <col min="5398" max="5398" width="13" style="303" customWidth="1"/>
    <col min="5399" max="5632" width="9.140625" style="303"/>
    <col min="5633" max="5633" width="6.5703125" style="303" customWidth="1"/>
    <col min="5634" max="5634" width="44.140625" style="303" customWidth="1"/>
    <col min="5635" max="5636" width="10.85546875" style="303" customWidth="1"/>
    <col min="5637" max="5637" width="39.7109375" style="303" customWidth="1"/>
    <col min="5638" max="5638" width="8.7109375" style="303" customWidth="1"/>
    <col min="5639" max="5639" width="15.42578125" style="303" customWidth="1"/>
    <col min="5640" max="5640" width="17.85546875" style="303" customWidth="1"/>
    <col min="5641" max="5644" width="18.5703125" style="303" bestFit="1" customWidth="1"/>
    <col min="5645" max="5646" width="12.85546875" style="303" bestFit="1" customWidth="1"/>
    <col min="5647" max="5647" width="16.28515625" style="303" bestFit="1" customWidth="1"/>
    <col min="5648" max="5653" width="10.42578125" style="303" bestFit="1" customWidth="1"/>
    <col min="5654" max="5654" width="13" style="303" customWidth="1"/>
    <col min="5655" max="5888" width="9.140625" style="303"/>
    <col min="5889" max="5889" width="6.5703125" style="303" customWidth="1"/>
    <col min="5890" max="5890" width="44.140625" style="303" customWidth="1"/>
    <col min="5891" max="5892" width="10.85546875" style="303" customWidth="1"/>
    <col min="5893" max="5893" width="39.7109375" style="303" customWidth="1"/>
    <col min="5894" max="5894" width="8.7109375" style="303" customWidth="1"/>
    <col min="5895" max="5895" width="15.42578125" style="303" customWidth="1"/>
    <col min="5896" max="5896" width="17.85546875" style="303" customWidth="1"/>
    <col min="5897" max="5900" width="18.5703125" style="303" bestFit="1" customWidth="1"/>
    <col min="5901" max="5902" width="12.85546875" style="303" bestFit="1" customWidth="1"/>
    <col min="5903" max="5903" width="16.28515625" style="303" bestFit="1" customWidth="1"/>
    <col min="5904" max="5909" width="10.42578125" style="303" bestFit="1" customWidth="1"/>
    <col min="5910" max="5910" width="13" style="303" customWidth="1"/>
    <col min="5911" max="6144" width="9.140625" style="303"/>
    <col min="6145" max="6145" width="6.5703125" style="303" customWidth="1"/>
    <col min="6146" max="6146" width="44.140625" style="303" customWidth="1"/>
    <col min="6147" max="6148" width="10.85546875" style="303" customWidth="1"/>
    <col min="6149" max="6149" width="39.7109375" style="303" customWidth="1"/>
    <col min="6150" max="6150" width="8.7109375" style="303" customWidth="1"/>
    <col min="6151" max="6151" width="15.42578125" style="303" customWidth="1"/>
    <col min="6152" max="6152" width="17.85546875" style="303" customWidth="1"/>
    <col min="6153" max="6156" width="18.5703125" style="303" bestFit="1" customWidth="1"/>
    <col min="6157" max="6158" width="12.85546875" style="303" bestFit="1" customWidth="1"/>
    <col min="6159" max="6159" width="16.28515625" style="303" bestFit="1" customWidth="1"/>
    <col min="6160" max="6165" width="10.42578125" style="303" bestFit="1" customWidth="1"/>
    <col min="6166" max="6166" width="13" style="303" customWidth="1"/>
    <col min="6167" max="6400" width="9.140625" style="303"/>
    <col min="6401" max="6401" width="6.5703125" style="303" customWidth="1"/>
    <col min="6402" max="6402" width="44.140625" style="303" customWidth="1"/>
    <col min="6403" max="6404" width="10.85546875" style="303" customWidth="1"/>
    <col min="6405" max="6405" width="39.7109375" style="303" customWidth="1"/>
    <col min="6406" max="6406" width="8.7109375" style="303" customWidth="1"/>
    <col min="6407" max="6407" width="15.42578125" style="303" customWidth="1"/>
    <col min="6408" max="6408" width="17.85546875" style="303" customWidth="1"/>
    <col min="6409" max="6412" width="18.5703125" style="303" bestFit="1" customWidth="1"/>
    <col min="6413" max="6414" width="12.85546875" style="303" bestFit="1" customWidth="1"/>
    <col min="6415" max="6415" width="16.28515625" style="303" bestFit="1" customWidth="1"/>
    <col min="6416" max="6421" width="10.42578125" style="303" bestFit="1" customWidth="1"/>
    <col min="6422" max="6422" width="13" style="303" customWidth="1"/>
    <col min="6423" max="6656" width="9.140625" style="303"/>
    <col min="6657" max="6657" width="6.5703125" style="303" customWidth="1"/>
    <col min="6658" max="6658" width="44.140625" style="303" customWidth="1"/>
    <col min="6659" max="6660" width="10.85546875" style="303" customWidth="1"/>
    <col min="6661" max="6661" width="39.7109375" style="303" customWidth="1"/>
    <col min="6662" max="6662" width="8.7109375" style="303" customWidth="1"/>
    <col min="6663" max="6663" width="15.42578125" style="303" customWidth="1"/>
    <col min="6664" max="6664" width="17.85546875" style="303" customWidth="1"/>
    <col min="6665" max="6668" width="18.5703125" style="303" bestFit="1" customWidth="1"/>
    <col min="6669" max="6670" width="12.85546875" style="303" bestFit="1" customWidth="1"/>
    <col min="6671" max="6671" width="16.28515625" style="303" bestFit="1" customWidth="1"/>
    <col min="6672" max="6677" width="10.42578125" style="303" bestFit="1" customWidth="1"/>
    <col min="6678" max="6678" width="13" style="303" customWidth="1"/>
    <col min="6679" max="6912" width="9.140625" style="303"/>
    <col min="6913" max="6913" width="6.5703125" style="303" customWidth="1"/>
    <col min="6914" max="6914" width="44.140625" style="303" customWidth="1"/>
    <col min="6915" max="6916" width="10.85546875" style="303" customWidth="1"/>
    <col min="6917" max="6917" width="39.7109375" style="303" customWidth="1"/>
    <col min="6918" max="6918" width="8.7109375" style="303" customWidth="1"/>
    <col min="6919" max="6919" width="15.42578125" style="303" customWidth="1"/>
    <col min="6920" max="6920" width="17.85546875" style="303" customWidth="1"/>
    <col min="6921" max="6924" width="18.5703125" style="303" bestFit="1" customWidth="1"/>
    <col min="6925" max="6926" width="12.85546875" style="303" bestFit="1" customWidth="1"/>
    <col min="6927" max="6927" width="16.28515625" style="303" bestFit="1" customWidth="1"/>
    <col min="6928" max="6933" width="10.42578125" style="303" bestFit="1" customWidth="1"/>
    <col min="6934" max="6934" width="13" style="303" customWidth="1"/>
    <col min="6935" max="7168" width="9.140625" style="303"/>
    <col min="7169" max="7169" width="6.5703125" style="303" customWidth="1"/>
    <col min="7170" max="7170" width="44.140625" style="303" customWidth="1"/>
    <col min="7171" max="7172" width="10.85546875" style="303" customWidth="1"/>
    <col min="7173" max="7173" width="39.7109375" style="303" customWidth="1"/>
    <col min="7174" max="7174" width="8.7109375" style="303" customWidth="1"/>
    <col min="7175" max="7175" width="15.42578125" style="303" customWidth="1"/>
    <col min="7176" max="7176" width="17.85546875" style="303" customWidth="1"/>
    <col min="7177" max="7180" width="18.5703125" style="303" bestFit="1" customWidth="1"/>
    <col min="7181" max="7182" width="12.85546875" style="303" bestFit="1" customWidth="1"/>
    <col min="7183" max="7183" width="16.28515625" style="303" bestFit="1" customWidth="1"/>
    <col min="7184" max="7189" width="10.42578125" style="303" bestFit="1" customWidth="1"/>
    <col min="7190" max="7190" width="13" style="303" customWidth="1"/>
    <col min="7191" max="7424" width="9.140625" style="303"/>
    <col min="7425" max="7425" width="6.5703125" style="303" customWidth="1"/>
    <col min="7426" max="7426" width="44.140625" style="303" customWidth="1"/>
    <col min="7427" max="7428" width="10.85546875" style="303" customWidth="1"/>
    <col min="7429" max="7429" width="39.7109375" style="303" customWidth="1"/>
    <col min="7430" max="7430" width="8.7109375" style="303" customWidth="1"/>
    <col min="7431" max="7431" width="15.42578125" style="303" customWidth="1"/>
    <col min="7432" max="7432" width="17.85546875" style="303" customWidth="1"/>
    <col min="7433" max="7436" width="18.5703125" style="303" bestFit="1" customWidth="1"/>
    <col min="7437" max="7438" width="12.85546875" style="303" bestFit="1" customWidth="1"/>
    <col min="7439" max="7439" width="16.28515625" style="303" bestFit="1" customWidth="1"/>
    <col min="7440" max="7445" width="10.42578125" style="303" bestFit="1" customWidth="1"/>
    <col min="7446" max="7446" width="13" style="303" customWidth="1"/>
    <col min="7447" max="7680" width="9.140625" style="303"/>
    <col min="7681" max="7681" width="6.5703125" style="303" customWidth="1"/>
    <col min="7682" max="7682" width="44.140625" style="303" customWidth="1"/>
    <col min="7683" max="7684" width="10.85546875" style="303" customWidth="1"/>
    <col min="7685" max="7685" width="39.7109375" style="303" customWidth="1"/>
    <col min="7686" max="7686" width="8.7109375" style="303" customWidth="1"/>
    <col min="7687" max="7687" width="15.42578125" style="303" customWidth="1"/>
    <col min="7688" max="7688" width="17.85546875" style="303" customWidth="1"/>
    <col min="7689" max="7692" width="18.5703125" style="303" bestFit="1" customWidth="1"/>
    <col min="7693" max="7694" width="12.85546875" style="303" bestFit="1" customWidth="1"/>
    <col min="7695" max="7695" width="16.28515625" style="303" bestFit="1" customWidth="1"/>
    <col min="7696" max="7701" width="10.42578125" style="303" bestFit="1" customWidth="1"/>
    <col min="7702" max="7702" width="13" style="303" customWidth="1"/>
    <col min="7703" max="7936" width="9.140625" style="303"/>
    <col min="7937" max="7937" width="6.5703125" style="303" customWidth="1"/>
    <col min="7938" max="7938" width="44.140625" style="303" customWidth="1"/>
    <col min="7939" max="7940" width="10.85546875" style="303" customWidth="1"/>
    <col min="7941" max="7941" width="39.7109375" style="303" customWidth="1"/>
    <col min="7942" max="7942" width="8.7109375" style="303" customWidth="1"/>
    <col min="7943" max="7943" width="15.42578125" style="303" customWidth="1"/>
    <col min="7944" max="7944" width="17.85546875" style="303" customWidth="1"/>
    <col min="7945" max="7948" width="18.5703125" style="303" bestFit="1" customWidth="1"/>
    <col min="7949" max="7950" width="12.85546875" style="303" bestFit="1" customWidth="1"/>
    <col min="7951" max="7951" width="16.28515625" style="303" bestFit="1" customWidth="1"/>
    <col min="7952" max="7957" width="10.42578125" style="303" bestFit="1" customWidth="1"/>
    <col min="7958" max="7958" width="13" style="303" customWidth="1"/>
    <col min="7959" max="8192" width="9.140625" style="303"/>
    <col min="8193" max="8193" width="6.5703125" style="303" customWidth="1"/>
    <col min="8194" max="8194" width="44.140625" style="303" customWidth="1"/>
    <col min="8195" max="8196" width="10.85546875" style="303" customWidth="1"/>
    <col min="8197" max="8197" width="39.7109375" style="303" customWidth="1"/>
    <col min="8198" max="8198" width="8.7109375" style="303" customWidth="1"/>
    <col min="8199" max="8199" width="15.42578125" style="303" customWidth="1"/>
    <col min="8200" max="8200" width="17.85546875" style="303" customWidth="1"/>
    <col min="8201" max="8204" width="18.5703125" style="303" bestFit="1" customWidth="1"/>
    <col min="8205" max="8206" width="12.85546875" style="303" bestFit="1" customWidth="1"/>
    <col min="8207" max="8207" width="16.28515625" style="303" bestFit="1" customWidth="1"/>
    <col min="8208" max="8213" width="10.42578125" style="303" bestFit="1" customWidth="1"/>
    <col min="8214" max="8214" width="13" style="303" customWidth="1"/>
    <col min="8215" max="8448" width="9.140625" style="303"/>
    <col min="8449" max="8449" width="6.5703125" style="303" customWidth="1"/>
    <col min="8450" max="8450" width="44.140625" style="303" customWidth="1"/>
    <col min="8451" max="8452" width="10.85546875" style="303" customWidth="1"/>
    <col min="8453" max="8453" width="39.7109375" style="303" customWidth="1"/>
    <col min="8454" max="8454" width="8.7109375" style="303" customWidth="1"/>
    <col min="8455" max="8455" width="15.42578125" style="303" customWidth="1"/>
    <col min="8456" max="8456" width="17.85546875" style="303" customWidth="1"/>
    <col min="8457" max="8460" width="18.5703125" style="303" bestFit="1" customWidth="1"/>
    <col min="8461" max="8462" width="12.85546875" style="303" bestFit="1" customWidth="1"/>
    <col min="8463" max="8463" width="16.28515625" style="303" bestFit="1" customWidth="1"/>
    <col min="8464" max="8469" width="10.42578125" style="303" bestFit="1" customWidth="1"/>
    <col min="8470" max="8470" width="13" style="303" customWidth="1"/>
    <col min="8471" max="8704" width="9.140625" style="303"/>
    <col min="8705" max="8705" width="6.5703125" style="303" customWidth="1"/>
    <col min="8706" max="8706" width="44.140625" style="303" customWidth="1"/>
    <col min="8707" max="8708" width="10.85546875" style="303" customWidth="1"/>
    <col min="8709" max="8709" width="39.7109375" style="303" customWidth="1"/>
    <col min="8710" max="8710" width="8.7109375" style="303" customWidth="1"/>
    <col min="8711" max="8711" width="15.42578125" style="303" customWidth="1"/>
    <col min="8712" max="8712" width="17.85546875" style="303" customWidth="1"/>
    <col min="8713" max="8716" width="18.5703125" style="303" bestFit="1" customWidth="1"/>
    <col min="8717" max="8718" width="12.85546875" style="303" bestFit="1" customWidth="1"/>
    <col min="8719" max="8719" width="16.28515625" style="303" bestFit="1" customWidth="1"/>
    <col min="8720" max="8725" width="10.42578125" style="303" bestFit="1" customWidth="1"/>
    <col min="8726" max="8726" width="13" style="303" customWidth="1"/>
    <col min="8727" max="8960" width="9.140625" style="303"/>
    <col min="8961" max="8961" width="6.5703125" style="303" customWidth="1"/>
    <col min="8962" max="8962" width="44.140625" style="303" customWidth="1"/>
    <col min="8963" max="8964" width="10.85546875" style="303" customWidth="1"/>
    <col min="8965" max="8965" width="39.7109375" style="303" customWidth="1"/>
    <col min="8966" max="8966" width="8.7109375" style="303" customWidth="1"/>
    <col min="8967" max="8967" width="15.42578125" style="303" customWidth="1"/>
    <col min="8968" max="8968" width="17.85546875" style="303" customWidth="1"/>
    <col min="8969" max="8972" width="18.5703125" style="303" bestFit="1" customWidth="1"/>
    <col min="8973" max="8974" width="12.85546875" style="303" bestFit="1" customWidth="1"/>
    <col min="8975" max="8975" width="16.28515625" style="303" bestFit="1" customWidth="1"/>
    <col min="8976" max="8981" width="10.42578125" style="303" bestFit="1" customWidth="1"/>
    <col min="8982" max="8982" width="13" style="303" customWidth="1"/>
    <col min="8983" max="9216" width="9.140625" style="303"/>
    <col min="9217" max="9217" width="6.5703125" style="303" customWidth="1"/>
    <col min="9218" max="9218" width="44.140625" style="303" customWidth="1"/>
    <col min="9219" max="9220" width="10.85546875" style="303" customWidth="1"/>
    <col min="9221" max="9221" width="39.7109375" style="303" customWidth="1"/>
    <col min="9222" max="9222" width="8.7109375" style="303" customWidth="1"/>
    <col min="9223" max="9223" width="15.42578125" style="303" customWidth="1"/>
    <col min="9224" max="9224" width="17.85546875" style="303" customWidth="1"/>
    <col min="9225" max="9228" width="18.5703125" style="303" bestFit="1" customWidth="1"/>
    <col min="9229" max="9230" width="12.85546875" style="303" bestFit="1" customWidth="1"/>
    <col min="9231" max="9231" width="16.28515625" style="303" bestFit="1" customWidth="1"/>
    <col min="9232" max="9237" width="10.42578125" style="303" bestFit="1" customWidth="1"/>
    <col min="9238" max="9238" width="13" style="303" customWidth="1"/>
    <col min="9239" max="9472" width="9.140625" style="303"/>
    <col min="9473" max="9473" width="6.5703125" style="303" customWidth="1"/>
    <col min="9474" max="9474" width="44.140625" style="303" customWidth="1"/>
    <col min="9475" max="9476" width="10.85546875" style="303" customWidth="1"/>
    <col min="9477" max="9477" width="39.7109375" style="303" customWidth="1"/>
    <col min="9478" max="9478" width="8.7109375" style="303" customWidth="1"/>
    <col min="9479" max="9479" width="15.42578125" style="303" customWidth="1"/>
    <col min="9480" max="9480" width="17.85546875" style="303" customWidth="1"/>
    <col min="9481" max="9484" width="18.5703125" style="303" bestFit="1" customWidth="1"/>
    <col min="9485" max="9486" width="12.85546875" style="303" bestFit="1" customWidth="1"/>
    <col min="9487" max="9487" width="16.28515625" style="303" bestFit="1" customWidth="1"/>
    <col min="9488" max="9493" width="10.42578125" style="303" bestFit="1" customWidth="1"/>
    <col min="9494" max="9494" width="13" style="303" customWidth="1"/>
    <col min="9495" max="9728" width="9.140625" style="303"/>
    <col min="9729" max="9729" width="6.5703125" style="303" customWidth="1"/>
    <col min="9730" max="9730" width="44.140625" style="303" customWidth="1"/>
    <col min="9731" max="9732" width="10.85546875" style="303" customWidth="1"/>
    <col min="9733" max="9733" width="39.7109375" style="303" customWidth="1"/>
    <col min="9734" max="9734" width="8.7109375" style="303" customWidth="1"/>
    <col min="9735" max="9735" width="15.42578125" style="303" customWidth="1"/>
    <col min="9736" max="9736" width="17.85546875" style="303" customWidth="1"/>
    <col min="9737" max="9740" width="18.5703125" style="303" bestFit="1" customWidth="1"/>
    <col min="9741" max="9742" width="12.85546875" style="303" bestFit="1" customWidth="1"/>
    <col min="9743" max="9743" width="16.28515625" style="303" bestFit="1" customWidth="1"/>
    <col min="9744" max="9749" width="10.42578125" style="303" bestFit="1" customWidth="1"/>
    <col min="9750" max="9750" width="13" style="303" customWidth="1"/>
    <col min="9751" max="9984" width="9.140625" style="303"/>
    <col min="9985" max="9985" width="6.5703125" style="303" customWidth="1"/>
    <col min="9986" max="9986" width="44.140625" style="303" customWidth="1"/>
    <col min="9987" max="9988" width="10.85546875" style="303" customWidth="1"/>
    <col min="9989" max="9989" width="39.7109375" style="303" customWidth="1"/>
    <col min="9990" max="9990" width="8.7109375" style="303" customWidth="1"/>
    <col min="9991" max="9991" width="15.42578125" style="303" customWidth="1"/>
    <col min="9992" max="9992" width="17.85546875" style="303" customWidth="1"/>
    <col min="9993" max="9996" width="18.5703125" style="303" bestFit="1" customWidth="1"/>
    <col min="9997" max="9998" width="12.85546875" style="303" bestFit="1" customWidth="1"/>
    <col min="9999" max="9999" width="16.28515625" style="303" bestFit="1" customWidth="1"/>
    <col min="10000" max="10005" width="10.42578125" style="303" bestFit="1" customWidth="1"/>
    <col min="10006" max="10006" width="13" style="303" customWidth="1"/>
    <col min="10007" max="10240" width="9.140625" style="303"/>
    <col min="10241" max="10241" width="6.5703125" style="303" customWidth="1"/>
    <col min="10242" max="10242" width="44.140625" style="303" customWidth="1"/>
    <col min="10243" max="10244" width="10.85546875" style="303" customWidth="1"/>
    <col min="10245" max="10245" width="39.7109375" style="303" customWidth="1"/>
    <col min="10246" max="10246" width="8.7109375" style="303" customWidth="1"/>
    <col min="10247" max="10247" width="15.42578125" style="303" customWidth="1"/>
    <col min="10248" max="10248" width="17.85546875" style="303" customWidth="1"/>
    <col min="10249" max="10252" width="18.5703125" style="303" bestFit="1" customWidth="1"/>
    <col min="10253" max="10254" width="12.85546875" style="303" bestFit="1" customWidth="1"/>
    <col min="10255" max="10255" width="16.28515625" style="303" bestFit="1" customWidth="1"/>
    <col min="10256" max="10261" width="10.42578125" style="303" bestFit="1" customWidth="1"/>
    <col min="10262" max="10262" width="13" style="303" customWidth="1"/>
    <col min="10263" max="10496" width="9.140625" style="303"/>
    <col min="10497" max="10497" width="6.5703125" style="303" customWidth="1"/>
    <col min="10498" max="10498" width="44.140625" style="303" customWidth="1"/>
    <col min="10499" max="10500" width="10.85546875" style="303" customWidth="1"/>
    <col min="10501" max="10501" width="39.7109375" style="303" customWidth="1"/>
    <col min="10502" max="10502" width="8.7109375" style="303" customWidth="1"/>
    <col min="10503" max="10503" width="15.42578125" style="303" customWidth="1"/>
    <col min="10504" max="10504" width="17.85546875" style="303" customWidth="1"/>
    <col min="10505" max="10508" width="18.5703125" style="303" bestFit="1" customWidth="1"/>
    <col min="10509" max="10510" width="12.85546875" style="303" bestFit="1" customWidth="1"/>
    <col min="10511" max="10511" width="16.28515625" style="303" bestFit="1" customWidth="1"/>
    <col min="10512" max="10517" width="10.42578125" style="303" bestFit="1" customWidth="1"/>
    <col min="10518" max="10518" width="13" style="303" customWidth="1"/>
    <col min="10519" max="10752" width="9.140625" style="303"/>
    <col min="10753" max="10753" width="6.5703125" style="303" customWidth="1"/>
    <col min="10754" max="10754" width="44.140625" style="303" customWidth="1"/>
    <col min="10755" max="10756" width="10.85546875" style="303" customWidth="1"/>
    <col min="10757" max="10757" width="39.7109375" style="303" customWidth="1"/>
    <col min="10758" max="10758" width="8.7109375" style="303" customWidth="1"/>
    <col min="10759" max="10759" width="15.42578125" style="303" customWidth="1"/>
    <col min="10760" max="10760" width="17.85546875" style="303" customWidth="1"/>
    <col min="10761" max="10764" width="18.5703125" style="303" bestFit="1" customWidth="1"/>
    <col min="10765" max="10766" width="12.85546875" style="303" bestFit="1" customWidth="1"/>
    <col min="10767" max="10767" width="16.28515625" style="303" bestFit="1" customWidth="1"/>
    <col min="10768" max="10773" width="10.42578125" style="303" bestFit="1" customWidth="1"/>
    <col min="10774" max="10774" width="13" style="303" customWidth="1"/>
    <col min="10775" max="11008" width="9.140625" style="303"/>
    <col min="11009" max="11009" width="6.5703125" style="303" customWidth="1"/>
    <col min="11010" max="11010" width="44.140625" style="303" customWidth="1"/>
    <col min="11011" max="11012" width="10.85546875" style="303" customWidth="1"/>
    <col min="11013" max="11013" width="39.7109375" style="303" customWidth="1"/>
    <col min="11014" max="11014" width="8.7109375" style="303" customWidth="1"/>
    <col min="11015" max="11015" width="15.42578125" style="303" customWidth="1"/>
    <col min="11016" max="11016" width="17.85546875" style="303" customWidth="1"/>
    <col min="11017" max="11020" width="18.5703125" style="303" bestFit="1" customWidth="1"/>
    <col min="11021" max="11022" width="12.85546875" style="303" bestFit="1" customWidth="1"/>
    <col min="11023" max="11023" width="16.28515625" style="303" bestFit="1" customWidth="1"/>
    <col min="11024" max="11029" width="10.42578125" style="303" bestFit="1" customWidth="1"/>
    <col min="11030" max="11030" width="13" style="303" customWidth="1"/>
    <col min="11031" max="11264" width="9.140625" style="303"/>
    <col min="11265" max="11265" width="6.5703125" style="303" customWidth="1"/>
    <col min="11266" max="11266" width="44.140625" style="303" customWidth="1"/>
    <col min="11267" max="11268" width="10.85546875" style="303" customWidth="1"/>
    <col min="11269" max="11269" width="39.7109375" style="303" customWidth="1"/>
    <col min="11270" max="11270" width="8.7109375" style="303" customWidth="1"/>
    <col min="11271" max="11271" width="15.42578125" style="303" customWidth="1"/>
    <col min="11272" max="11272" width="17.85546875" style="303" customWidth="1"/>
    <col min="11273" max="11276" width="18.5703125" style="303" bestFit="1" customWidth="1"/>
    <col min="11277" max="11278" width="12.85546875" style="303" bestFit="1" customWidth="1"/>
    <col min="11279" max="11279" width="16.28515625" style="303" bestFit="1" customWidth="1"/>
    <col min="11280" max="11285" width="10.42578125" style="303" bestFit="1" customWidth="1"/>
    <col min="11286" max="11286" width="13" style="303" customWidth="1"/>
    <col min="11287" max="11520" width="9.140625" style="303"/>
    <col min="11521" max="11521" width="6.5703125" style="303" customWidth="1"/>
    <col min="11522" max="11522" width="44.140625" style="303" customWidth="1"/>
    <col min="11523" max="11524" width="10.85546875" style="303" customWidth="1"/>
    <col min="11525" max="11525" width="39.7109375" style="303" customWidth="1"/>
    <col min="11526" max="11526" width="8.7109375" style="303" customWidth="1"/>
    <col min="11527" max="11527" width="15.42578125" style="303" customWidth="1"/>
    <col min="11528" max="11528" width="17.85546875" style="303" customWidth="1"/>
    <col min="11529" max="11532" width="18.5703125" style="303" bestFit="1" customWidth="1"/>
    <col min="11533" max="11534" width="12.85546875" style="303" bestFit="1" customWidth="1"/>
    <col min="11535" max="11535" width="16.28515625" style="303" bestFit="1" customWidth="1"/>
    <col min="11536" max="11541" width="10.42578125" style="303" bestFit="1" customWidth="1"/>
    <col min="11542" max="11542" width="13" style="303" customWidth="1"/>
    <col min="11543" max="11776" width="9.140625" style="303"/>
    <col min="11777" max="11777" width="6.5703125" style="303" customWidth="1"/>
    <col min="11778" max="11778" width="44.140625" style="303" customWidth="1"/>
    <col min="11779" max="11780" width="10.85546875" style="303" customWidth="1"/>
    <col min="11781" max="11781" width="39.7109375" style="303" customWidth="1"/>
    <col min="11782" max="11782" width="8.7109375" style="303" customWidth="1"/>
    <col min="11783" max="11783" width="15.42578125" style="303" customWidth="1"/>
    <col min="11784" max="11784" width="17.85546875" style="303" customWidth="1"/>
    <col min="11785" max="11788" width="18.5703125" style="303" bestFit="1" customWidth="1"/>
    <col min="11789" max="11790" width="12.85546875" style="303" bestFit="1" customWidth="1"/>
    <col min="11791" max="11791" width="16.28515625" style="303" bestFit="1" customWidth="1"/>
    <col min="11792" max="11797" width="10.42578125" style="303" bestFit="1" customWidth="1"/>
    <col min="11798" max="11798" width="13" style="303" customWidth="1"/>
    <col min="11799" max="12032" width="9.140625" style="303"/>
    <col min="12033" max="12033" width="6.5703125" style="303" customWidth="1"/>
    <col min="12034" max="12034" width="44.140625" style="303" customWidth="1"/>
    <col min="12035" max="12036" width="10.85546875" style="303" customWidth="1"/>
    <col min="12037" max="12037" width="39.7109375" style="303" customWidth="1"/>
    <col min="12038" max="12038" width="8.7109375" style="303" customWidth="1"/>
    <col min="12039" max="12039" width="15.42578125" style="303" customWidth="1"/>
    <col min="12040" max="12040" width="17.85546875" style="303" customWidth="1"/>
    <col min="12041" max="12044" width="18.5703125" style="303" bestFit="1" customWidth="1"/>
    <col min="12045" max="12046" width="12.85546875" style="303" bestFit="1" customWidth="1"/>
    <col min="12047" max="12047" width="16.28515625" style="303" bestFit="1" customWidth="1"/>
    <col min="12048" max="12053" width="10.42578125" style="303" bestFit="1" customWidth="1"/>
    <col min="12054" max="12054" width="13" style="303" customWidth="1"/>
    <col min="12055" max="12288" width="9.140625" style="303"/>
    <col min="12289" max="12289" width="6.5703125" style="303" customWidth="1"/>
    <col min="12290" max="12290" width="44.140625" style="303" customWidth="1"/>
    <col min="12291" max="12292" width="10.85546875" style="303" customWidth="1"/>
    <col min="12293" max="12293" width="39.7109375" style="303" customWidth="1"/>
    <col min="12294" max="12294" width="8.7109375" style="303" customWidth="1"/>
    <col min="12295" max="12295" width="15.42578125" style="303" customWidth="1"/>
    <col min="12296" max="12296" width="17.85546875" style="303" customWidth="1"/>
    <col min="12297" max="12300" width="18.5703125" style="303" bestFit="1" customWidth="1"/>
    <col min="12301" max="12302" width="12.85546875" style="303" bestFit="1" customWidth="1"/>
    <col min="12303" max="12303" width="16.28515625" style="303" bestFit="1" customWidth="1"/>
    <col min="12304" max="12309" width="10.42578125" style="303" bestFit="1" customWidth="1"/>
    <col min="12310" max="12310" width="13" style="303" customWidth="1"/>
    <col min="12311" max="12544" width="9.140625" style="303"/>
    <col min="12545" max="12545" width="6.5703125" style="303" customWidth="1"/>
    <col min="12546" max="12546" width="44.140625" style="303" customWidth="1"/>
    <col min="12547" max="12548" width="10.85546875" style="303" customWidth="1"/>
    <col min="12549" max="12549" width="39.7109375" style="303" customWidth="1"/>
    <col min="12550" max="12550" width="8.7109375" style="303" customWidth="1"/>
    <col min="12551" max="12551" width="15.42578125" style="303" customWidth="1"/>
    <col min="12552" max="12552" width="17.85546875" style="303" customWidth="1"/>
    <col min="12553" max="12556" width="18.5703125" style="303" bestFit="1" customWidth="1"/>
    <col min="12557" max="12558" width="12.85546875" style="303" bestFit="1" customWidth="1"/>
    <col min="12559" max="12559" width="16.28515625" style="303" bestFit="1" customWidth="1"/>
    <col min="12560" max="12565" width="10.42578125" style="303" bestFit="1" customWidth="1"/>
    <col min="12566" max="12566" width="13" style="303" customWidth="1"/>
    <col min="12567" max="12800" width="9.140625" style="303"/>
    <col min="12801" max="12801" width="6.5703125" style="303" customWidth="1"/>
    <col min="12802" max="12802" width="44.140625" style="303" customWidth="1"/>
    <col min="12803" max="12804" width="10.85546875" style="303" customWidth="1"/>
    <col min="12805" max="12805" width="39.7109375" style="303" customWidth="1"/>
    <col min="12806" max="12806" width="8.7109375" style="303" customWidth="1"/>
    <col min="12807" max="12807" width="15.42578125" style="303" customWidth="1"/>
    <col min="12808" max="12808" width="17.85546875" style="303" customWidth="1"/>
    <col min="12809" max="12812" width="18.5703125" style="303" bestFit="1" customWidth="1"/>
    <col min="12813" max="12814" width="12.85546875" style="303" bestFit="1" customWidth="1"/>
    <col min="12815" max="12815" width="16.28515625" style="303" bestFit="1" customWidth="1"/>
    <col min="12816" max="12821" width="10.42578125" style="303" bestFit="1" customWidth="1"/>
    <col min="12822" max="12822" width="13" style="303" customWidth="1"/>
    <col min="12823" max="13056" width="9.140625" style="303"/>
    <col min="13057" max="13057" width="6.5703125" style="303" customWidth="1"/>
    <col min="13058" max="13058" width="44.140625" style="303" customWidth="1"/>
    <col min="13059" max="13060" width="10.85546875" style="303" customWidth="1"/>
    <col min="13061" max="13061" width="39.7109375" style="303" customWidth="1"/>
    <col min="13062" max="13062" width="8.7109375" style="303" customWidth="1"/>
    <col min="13063" max="13063" width="15.42578125" style="303" customWidth="1"/>
    <col min="13064" max="13064" width="17.85546875" style="303" customWidth="1"/>
    <col min="13065" max="13068" width="18.5703125" style="303" bestFit="1" customWidth="1"/>
    <col min="13069" max="13070" width="12.85546875" style="303" bestFit="1" customWidth="1"/>
    <col min="13071" max="13071" width="16.28515625" style="303" bestFit="1" customWidth="1"/>
    <col min="13072" max="13077" width="10.42578125" style="303" bestFit="1" customWidth="1"/>
    <col min="13078" max="13078" width="13" style="303" customWidth="1"/>
    <col min="13079" max="13312" width="9.140625" style="303"/>
    <col min="13313" max="13313" width="6.5703125" style="303" customWidth="1"/>
    <col min="13314" max="13314" width="44.140625" style="303" customWidth="1"/>
    <col min="13315" max="13316" width="10.85546875" style="303" customWidth="1"/>
    <col min="13317" max="13317" width="39.7109375" style="303" customWidth="1"/>
    <col min="13318" max="13318" width="8.7109375" style="303" customWidth="1"/>
    <col min="13319" max="13319" width="15.42578125" style="303" customWidth="1"/>
    <col min="13320" max="13320" width="17.85546875" style="303" customWidth="1"/>
    <col min="13321" max="13324" width="18.5703125" style="303" bestFit="1" customWidth="1"/>
    <col min="13325" max="13326" width="12.85546875" style="303" bestFit="1" customWidth="1"/>
    <col min="13327" max="13327" width="16.28515625" style="303" bestFit="1" customWidth="1"/>
    <col min="13328" max="13333" width="10.42578125" style="303" bestFit="1" customWidth="1"/>
    <col min="13334" max="13334" width="13" style="303" customWidth="1"/>
    <col min="13335" max="13568" width="9.140625" style="303"/>
    <col min="13569" max="13569" width="6.5703125" style="303" customWidth="1"/>
    <col min="13570" max="13570" width="44.140625" style="303" customWidth="1"/>
    <col min="13571" max="13572" width="10.85546875" style="303" customWidth="1"/>
    <col min="13573" max="13573" width="39.7109375" style="303" customWidth="1"/>
    <col min="13574" max="13574" width="8.7109375" style="303" customWidth="1"/>
    <col min="13575" max="13575" width="15.42578125" style="303" customWidth="1"/>
    <col min="13576" max="13576" width="17.85546875" style="303" customWidth="1"/>
    <col min="13577" max="13580" width="18.5703125" style="303" bestFit="1" customWidth="1"/>
    <col min="13581" max="13582" width="12.85546875" style="303" bestFit="1" customWidth="1"/>
    <col min="13583" max="13583" width="16.28515625" style="303" bestFit="1" customWidth="1"/>
    <col min="13584" max="13589" width="10.42578125" style="303" bestFit="1" customWidth="1"/>
    <col min="13590" max="13590" width="13" style="303" customWidth="1"/>
    <col min="13591" max="13824" width="9.140625" style="303"/>
    <col min="13825" max="13825" width="6.5703125" style="303" customWidth="1"/>
    <col min="13826" max="13826" width="44.140625" style="303" customWidth="1"/>
    <col min="13827" max="13828" width="10.85546875" style="303" customWidth="1"/>
    <col min="13829" max="13829" width="39.7109375" style="303" customWidth="1"/>
    <col min="13830" max="13830" width="8.7109375" style="303" customWidth="1"/>
    <col min="13831" max="13831" width="15.42578125" style="303" customWidth="1"/>
    <col min="13832" max="13832" width="17.85546875" style="303" customWidth="1"/>
    <col min="13833" max="13836" width="18.5703125" style="303" bestFit="1" customWidth="1"/>
    <col min="13837" max="13838" width="12.85546875" style="303" bestFit="1" customWidth="1"/>
    <col min="13839" max="13839" width="16.28515625" style="303" bestFit="1" customWidth="1"/>
    <col min="13840" max="13845" width="10.42578125" style="303" bestFit="1" customWidth="1"/>
    <col min="13846" max="13846" width="13" style="303" customWidth="1"/>
    <col min="13847" max="14080" width="9.140625" style="303"/>
    <col min="14081" max="14081" width="6.5703125" style="303" customWidth="1"/>
    <col min="14082" max="14082" width="44.140625" style="303" customWidth="1"/>
    <col min="14083" max="14084" width="10.85546875" style="303" customWidth="1"/>
    <col min="14085" max="14085" width="39.7109375" style="303" customWidth="1"/>
    <col min="14086" max="14086" width="8.7109375" style="303" customWidth="1"/>
    <col min="14087" max="14087" width="15.42578125" style="303" customWidth="1"/>
    <col min="14088" max="14088" width="17.85546875" style="303" customWidth="1"/>
    <col min="14089" max="14092" width="18.5703125" style="303" bestFit="1" customWidth="1"/>
    <col min="14093" max="14094" width="12.85546875" style="303" bestFit="1" customWidth="1"/>
    <col min="14095" max="14095" width="16.28515625" style="303" bestFit="1" customWidth="1"/>
    <col min="14096" max="14101" width="10.42578125" style="303" bestFit="1" customWidth="1"/>
    <col min="14102" max="14102" width="13" style="303" customWidth="1"/>
    <col min="14103" max="14336" width="9.140625" style="303"/>
    <col min="14337" max="14337" width="6.5703125" style="303" customWidth="1"/>
    <col min="14338" max="14338" width="44.140625" style="303" customWidth="1"/>
    <col min="14339" max="14340" width="10.85546875" style="303" customWidth="1"/>
    <col min="14341" max="14341" width="39.7109375" style="303" customWidth="1"/>
    <col min="14342" max="14342" width="8.7109375" style="303" customWidth="1"/>
    <col min="14343" max="14343" width="15.42578125" style="303" customWidth="1"/>
    <col min="14344" max="14344" width="17.85546875" style="303" customWidth="1"/>
    <col min="14345" max="14348" width="18.5703125" style="303" bestFit="1" customWidth="1"/>
    <col min="14349" max="14350" width="12.85546875" style="303" bestFit="1" customWidth="1"/>
    <col min="14351" max="14351" width="16.28515625" style="303" bestFit="1" customWidth="1"/>
    <col min="14352" max="14357" width="10.42578125" style="303" bestFit="1" customWidth="1"/>
    <col min="14358" max="14358" width="13" style="303" customWidth="1"/>
    <col min="14359" max="14592" width="9.140625" style="303"/>
    <col min="14593" max="14593" width="6.5703125" style="303" customWidth="1"/>
    <col min="14594" max="14594" width="44.140625" style="303" customWidth="1"/>
    <col min="14595" max="14596" width="10.85546875" style="303" customWidth="1"/>
    <col min="14597" max="14597" width="39.7109375" style="303" customWidth="1"/>
    <col min="14598" max="14598" width="8.7109375" style="303" customWidth="1"/>
    <col min="14599" max="14599" width="15.42578125" style="303" customWidth="1"/>
    <col min="14600" max="14600" width="17.85546875" style="303" customWidth="1"/>
    <col min="14601" max="14604" width="18.5703125" style="303" bestFit="1" customWidth="1"/>
    <col min="14605" max="14606" width="12.85546875" style="303" bestFit="1" customWidth="1"/>
    <col min="14607" max="14607" width="16.28515625" style="303" bestFit="1" customWidth="1"/>
    <col min="14608" max="14613" width="10.42578125" style="303" bestFit="1" customWidth="1"/>
    <col min="14614" max="14614" width="13" style="303" customWidth="1"/>
    <col min="14615" max="14848" width="9.140625" style="303"/>
    <col min="14849" max="14849" width="6.5703125" style="303" customWidth="1"/>
    <col min="14850" max="14850" width="44.140625" style="303" customWidth="1"/>
    <col min="14851" max="14852" width="10.85546875" style="303" customWidth="1"/>
    <col min="14853" max="14853" width="39.7109375" style="303" customWidth="1"/>
    <col min="14854" max="14854" width="8.7109375" style="303" customWidth="1"/>
    <col min="14855" max="14855" width="15.42578125" style="303" customWidth="1"/>
    <col min="14856" max="14856" width="17.85546875" style="303" customWidth="1"/>
    <col min="14857" max="14860" width="18.5703125" style="303" bestFit="1" customWidth="1"/>
    <col min="14861" max="14862" width="12.85546875" style="303" bestFit="1" customWidth="1"/>
    <col min="14863" max="14863" width="16.28515625" style="303" bestFit="1" customWidth="1"/>
    <col min="14864" max="14869" width="10.42578125" style="303" bestFit="1" customWidth="1"/>
    <col min="14870" max="14870" width="13" style="303" customWidth="1"/>
    <col min="14871" max="15104" width="9.140625" style="303"/>
    <col min="15105" max="15105" width="6.5703125" style="303" customWidth="1"/>
    <col min="15106" max="15106" width="44.140625" style="303" customWidth="1"/>
    <col min="15107" max="15108" width="10.85546875" style="303" customWidth="1"/>
    <col min="15109" max="15109" width="39.7109375" style="303" customWidth="1"/>
    <col min="15110" max="15110" width="8.7109375" style="303" customWidth="1"/>
    <col min="15111" max="15111" width="15.42578125" style="303" customWidth="1"/>
    <col min="15112" max="15112" width="17.85546875" style="303" customWidth="1"/>
    <col min="15113" max="15116" width="18.5703125" style="303" bestFit="1" customWidth="1"/>
    <col min="15117" max="15118" width="12.85546875" style="303" bestFit="1" customWidth="1"/>
    <col min="15119" max="15119" width="16.28515625" style="303" bestFit="1" customWidth="1"/>
    <col min="15120" max="15125" width="10.42578125" style="303" bestFit="1" customWidth="1"/>
    <col min="15126" max="15126" width="13" style="303" customWidth="1"/>
    <col min="15127" max="15360" width="9.140625" style="303"/>
    <col min="15361" max="15361" width="6.5703125" style="303" customWidth="1"/>
    <col min="15362" max="15362" width="44.140625" style="303" customWidth="1"/>
    <col min="15363" max="15364" width="10.85546875" style="303" customWidth="1"/>
    <col min="15365" max="15365" width="39.7109375" style="303" customWidth="1"/>
    <col min="15366" max="15366" width="8.7109375" style="303" customWidth="1"/>
    <col min="15367" max="15367" width="15.42578125" style="303" customWidth="1"/>
    <col min="15368" max="15368" width="17.85546875" style="303" customWidth="1"/>
    <col min="15369" max="15372" width="18.5703125" style="303" bestFit="1" customWidth="1"/>
    <col min="15373" max="15374" width="12.85546875" style="303" bestFit="1" customWidth="1"/>
    <col min="15375" max="15375" width="16.28515625" style="303" bestFit="1" customWidth="1"/>
    <col min="15376" max="15381" width="10.42578125" style="303" bestFit="1" customWidth="1"/>
    <col min="15382" max="15382" width="13" style="303" customWidth="1"/>
    <col min="15383" max="15616" width="9.140625" style="303"/>
    <col min="15617" max="15617" width="6.5703125" style="303" customWidth="1"/>
    <col min="15618" max="15618" width="44.140625" style="303" customWidth="1"/>
    <col min="15619" max="15620" width="10.85546875" style="303" customWidth="1"/>
    <col min="15621" max="15621" width="39.7109375" style="303" customWidth="1"/>
    <col min="15622" max="15622" width="8.7109375" style="303" customWidth="1"/>
    <col min="15623" max="15623" width="15.42578125" style="303" customWidth="1"/>
    <col min="15624" max="15624" width="17.85546875" style="303" customWidth="1"/>
    <col min="15625" max="15628" width="18.5703125" style="303" bestFit="1" customWidth="1"/>
    <col min="15629" max="15630" width="12.85546875" style="303" bestFit="1" customWidth="1"/>
    <col min="15631" max="15631" width="16.28515625" style="303" bestFit="1" customWidth="1"/>
    <col min="15632" max="15637" width="10.42578125" style="303" bestFit="1" customWidth="1"/>
    <col min="15638" max="15638" width="13" style="303" customWidth="1"/>
    <col min="15639" max="15872" width="9.140625" style="303"/>
    <col min="15873" max="15873" width="6.5703125" style="303" customWidth="1"/>
    <col min="15874" max="15874" width="44.140625" style="303" customWidth="1"/>
    <col min="15875" max="15876" width="10.85546875" style="303" customWidth="1"/>
    <col min="15877" max="15877" width="39.7109375" style="303" customWidth="1"/>
    <col min="15878" max="15878" width="8.7109375" style="303" customWidth="1"/>
    <col min="15879" max="15879" width="15.42578125" style="303" customWidth="1"/>
    <col min="15880" max="15880" width="17.85546875" style="303" customWidth="1"/>
    <col min="15881" max="15884" width="18.5703125" style="303" bestFit="1" customWidth="1"/>
    <col min="15885" max="15886" width="12.85546875" style="303" bestFit="1" customWidth="1"/>
    <col min="15887" max="15887" width="16.28515625" style="303" bestFit="1" customWidth="1"/>
    <col min="15888" max="15893" width="10.42578125" style="303" bestFit="1" customWidth="1"/>
    <col min="15894" max="15894" width="13" style="303" customWidth="1"/>
    <col min="15895" max="16128" width="9.140625" style="303"/>
    <col min="16129" max="16129" width="6.5703125" style="303" customWidth="1"/>
    <col min="16130" max="16130" width="44.140625" style="303" customWidth="1"/>
    <col min="16131" max="16132" width="10.85546875" style="303" customWidth="1"/>
    <col min="16133" max="16133" width="39.7109375" style="303" customWidth="1"/>
    <col min="16134" max="16134" width="8.7109375" style="303" customWidth="1"/>
    <col min="16135" max="16135" width="15.42578125" style="303" customWidth="1"/>
    <col min="16136" max="16136" width="17.85546875" style="303" customWidth="1"/>
    <col min="16137" max="16140" width="18.5703125" style="303" bestFit="1" customWidth="1"/>
    <col min="16141" max="16142" width="12.85546875" style="303" bestFit="1" customWidth="1"/>
    <col min="16143" max="16143" width="16.28515625" style="303" bestFit="1" customWidth="1"/>
    <col min="16144" max="16149" width="10.42578125" style="303" bestFit="1" customWidth="1"/>
    <col min="16150" max="16150" width="13" style="303" customWidth="1"/>
    <col min="16151" max="16384" width="9.140625" style="303"/>
  </cols>
  <sheetData>
    <row r="1" spans="1:6">
      <c r="A1" s="300"/>
      <c r="B1" s="300"/>
      <c r="C1" s="301"/>
      <c r="D1" s="216" t="s">
        <v>2667</v>
      </c>
      <c r="E1" s="300"/>
      <c r="F1" s="302"/>
    </row>
    <row r="2" spans="1:6">
      <c r="D2" s="216" t="s">
        <v>2652</v>
      </c>
    </row>
    <row r="3" spans="1:6" ht="44.25" customHeight="1">
      <c r="A3" s="423" t="s">
        <v>2752</v>
      </c>
      <c r="B3" s="423"/>
      <c r="C3" s="423"/>
      <c r="D3" s="423"/>
      <c r="E3" s="304"/>
    </row>
    <row r="5" spans="1:6" ht="18.75" customHeight="1">
      <c r="A5" s="305" t="s">
        <v>1128</v>
      </c>
      <c r="B5" s="306" t="s">
        <v>2553</v>
      </c>
      <c r="C5" s="306" t="s">
        <v>511</v>
      </c>
      <c r="D5" s="306" t="s">
        <v>512</v>
      </c>
    </row>
    <row r="6" spans="1:6">
      <c r="A6" s="307">
        <v>1</v>
      </c>
      <c r="B6" s="245" t="s">
        <v>2493</v>
      </c>
      <c r="C6" s="235">
        <v>120998.1</v>
      </c>
      <c r="D6" s="221">
        <v>120998.1</v>
      </c>
    </row>
    <row r="7" spans="1:6">
      <c r="A7" s="307">
        <v>2</v>
      </c>
      <c r="B7" s="245" t="s">
        <v>2558</v>
      </c>
      <c r="C7" s="235">
        <v>4464</v>
      </c>
      <c r="D7" s="221">
        <v>4396.2</v>
      </c>
    </row>
    <row r="8" spans="1:6">
      <c r="A8" s="307">
        <v>3</v>
      </c>
      <c r="B8" s="245" t="s">
        <v>2495</v>
      </c>
      <c r="C8" s="235">
        <v>19765</v>
      </c>
      <c r="D8" s="221">
        <v>19765</v>
      </c>
    </row>
    <row r="9" spans="1:6">
      <c r="A9" s="307">
        <v>4</v>
      </c>
      <c r="B9" s="245" t="s">
        <v>2559</v>
      </c>
      <c r="C9" s="235">
        <v>2479.8000000000002</v>
      </c>
      <c r="D9" s="221">
        <v>2479.8000000000002</v>
      </c>
    </row>
    <row r="10" spans="1:6">
      <c r="A10" s="307">
        <v>5</v>
      </c>
      <c r="B10" s="245" t="s">
        <v>2497</v>
      </c>
      <c r="C10" s="235">
        <v>4634.8</v>
      </c>
      <c r="D10" s="221">
        <v>4634.8</v>
      </c>
    </row>
    <row r="11" spans="1:6">
      <c r="A11" s="307">
        <v>6</v>
      </c>
      <c r="B11" s="245" t="s">
        <v>2560</v>
      </c>
      <c r="C11" s="235">
        <v>8893.7999999999993</v>
      </c>
      <c r="D11" s="221">
        <v>8893.7999999999993</v>
      </c>
    </row>
    <row r="12" spans="1:6">
      <c r="A12" s="307">
        <v>7</v>
      </c>
      <c r="B12" s="245" t="s">
        <v>2561</v>
      </c>
      <c r="C12" s="235">
        <v>3643.8</v>
      </c>
      <c r="D12" s="221">
        <v>3643.8</v>
      </c>
    </row>
    <row r="13" spans="1:6">
      <c r="A13" s="307">
        <v>8</v>
      </c>
      <c r="B13" s="245" t="s">
        <v>2562</v>
      </c>
      <c r="C13" s="235">
        <v>9642.9</v>
      </c>
      <c r="D13" s="221">
        <v>9642.9</v>
      </c>
    </row>
    <row r="14" spans="1:6">
      <c r="A14" s="307">
        <v>9</v>
      </c>
      <c r="B14" s="245" t="s">
        <v>2501</v>
      </c>
      <c r="C14" s="235">
        <v>9293</v>
      </c>
      <c r="D14" s="221">
        <v>9893</v>
      </c>
    </row>
    <row r="15" spans="1:6">
      <c r="A15" s="307">
        <v>10</v>
      </c>
      <c r="B15" s="245" t="s">
        <v>2502</v>
      </c>
      <c r="C15" s="235">
        <v>13491.3</v>
      </c>
      <c r="D15" s="221">
        <v>13491.3</v>
      </c>
    </row>
    <row r="16" spans="1:6">
      <c r="A16" s="307">
        <v>11</v>
      </c>
      <c r="B16" s="245" t="s">
        <v>2503</v>
      </c>
      <c r="C16" s="235">
        <v>13547</v>
      </c>
      <c r="D16" s="221">
        <v>13547</v>
      </c>
    </row>
    <row r="17" spans="1:4">
      <c r="A17" s="307">
        <v>12</v>
      </c>
      <c r="B17" s="245" t="s">
        <v>2563</v>
      </c>
      <c r="C17" s="235">
        <v>15046.6</v>
      </c>
      <c r="D17" s="221">
        <v>15046.6</v>
      </c>
    </row>
    <row r="18" spans="1:4">
      <c r="A18" s="307">
        <v>13</v>
      </c>
      <c r="B18" s="245" t="s">
        <v>2564</v>
      </c>
      <c r="C18" s="235">
        <v>11175.8</v>
      </c>
      <c r="D18" s="221">
        <v>11175.8</v>
      </c>
    </row>
    <row r="19" spans="1:4">
      <c r="A19" s="307">
        <v>14</v>
      </c>
      <c r="B19" s="245" t="s">
        <v>2565</v>
      </c>
      <c r="C19" s="235">
        <v>5697.6</v>
      </c>
      <c r="D19" s="221">
        <v>5697.6</v>
      </c>
    </row>
    <row r="20" spans="1:4">
      <c r="A20" s="307">
        <v>15</v>
      </c>
      <c r="B20" s="245" t="s">
        <v>2566</v>
      </c>
      <c r="C20" s="235">
        <v>3368.2</v>
      </c>
      <c r="D20" s="221">
        <v>3368.2</v>
      </c>
    </row>
    <row r="21" spans="1:4">
      <c r="A21" s="307">
        <v>16</v>
      </c>
      <c r="B21" s="245" t="s">
        <v>2567</v>
      </c>
      <c r="C21" s="235">
        <v>3689.8</v>
      </c>
      <c r="D21" s="221">
        <v>3623.8</v>
      </c>
    </row>
    <row r="22" spans="1:4">
      <c r="A22" s="307">
        <v>17</v>
      </c>
      <c r="B22" s="245" t="s">
        <v>2568</v>
      </c>
      <c r="C22" s="235">
        <v>8011.1</v>
      </c>
      <c r="D22" s="221">
        <v>8011.1</v>
      </c>
    </row>
    <row r="23" spans="1:4">
      <c r="A23" s="307">
        <v>18</v>
      </c>
      <c r="B23" s="245" t="s">
        <v>2569</v>
      </c>
      <c r="C23" s="235">
        <v>4253.3</v>
      </c>
      <c r="D23" s="221">
        <v>4253.3</v>
      </c>
    </row>
    <row r="24" spans="1:4">
      <c r="A24" s="307">
        <v>19</v>
      </c>
      <c r="B24" s="245" t="s">
        <v>2570</v>
      </c>
      <c r="C24" s="235">
        <v>2652.6</v>
      </c>
      <c r="D24" s="221">
        <v>2652.6</v>
      </c>
    </row>
    <row r="25" spans="1:4">
      <c r="A25" s="307">
        <v>20</v>
      </c>
      <c r="B25" s="245" t="s">
        <v>2571</v>
      </c>
      <c r="C25" s="235">
        <v>3635.8</v>
      </c>
      <c r="D25" s="221">
        <v>3635.8</v>
      </c>
    </row>
    <row r="26" spans="1:4">
      <c r="A26" s="307">
        <v>21</v>
      </c>
      <c r="B26" s="245" t="s">
        <v>2572</v>
      </c>
      <c r="C26" s="235">
        <v>5936.2</v>
      </c>
      <c r="D26" s="221">
        <v>5936.2</v>
      </c>
    </row>
    <row r="27" spans="1:4">
      <c r="A27" s="307">
        <v>22</v>
      </c>
      <c r="B27" s="245" t="s">
        <v>2573</v>
      </c>
      <c r="C27" s="235">
        <v>2729.1</v>
      </c>
      <c r="D27" s="221">
        <v>2729.1</v>
      </c>
    </row>
    <row r="28" spans="1:4">
      <c r="A28" s="307">
        <v>23</v>
      </c>
      <c r="B28" s="245" t="s">
        <v>2574</v>
      </c>
      <c r="C28" s="235">
        <v>6593.2</v>
      </c>
      <c r="D28" s="221">
        <v>6593.2</v>
      </c>
    </row>
    <row r="29" spans="1:4">
      <c r="A29" s="307">
        <v>24</v>
      </c>
      <c r="B29" s="245" t="s">
        <v>2575</v>
      </c>
      <c r="C29" s="235">
        <v>8844</v>
      </c>
      <c r="D29" s="221">
        <v>8844</v>
      </c>
    </row>
    <row r="30" spans="1:4">
      <c r="A30" s="307">
        <v>25</v>
      </c>
      <c r="B30" s="245" t="s">
        <v>2576</v>
      </c>
      <c r="C30" s="235">
        <v>4419.8</v>
      </c>
      <c r="D30" s="221">
        <v>4483.6000000000004</v>
      </c>
    </row>
    <row r="31" spans="1:4">
      <c r="A31" s="307">
        <v>26</v>
      </c>
      <c r="B31" s="245" t="s">
        <v>2577</v>
      </c>
      <c r="C31" s="235">
        <v>8188.1</v>
      </c>
      <c r="D31" s="221">
        <v>8188.1</v>
      </c>
    </row>
    <row r="32" spans="1:4">
      <c r="A32" s="307">
        <v>27</v>
      </c>
      <c r="B32" s="245" t="s">
        <v>2578</v>
      </c>
      <c r="C32" s="235">
        <v>7144.6</v>
      </c>
      <c r="D32" s="221">
        <v>7144.6</v>
      </c>
    </row>
    <row r="33" spans="1:4">
      <c r="A33" s="307">
        <v>28</v>
      </c>
      <c r="B33" s="245" t="s">
        <v>2579</v>
      </c>
      <c r="C33" s="235">
        <v>5641.3</v>
      </c>
      <c r="D33" s="221">
        <v>5722.6</v>
      </c>
    </row>
    <row r="34" spans="1:4">
      <c r="A34" s="307">
        <v>29</v>
      </c>
      <c r="B34" s="245" t="s">
        <v>2580</v>
      </c>
      <c r="C34" s="235">
        <v>3623.8</v>
      </c>
      <c r="D34" s="221">
        <v>3623.8</v>
      </c>
    </row>
    <row r="35" spans="1:4">
      <c r="A35" s="307">
        <v>30</v>
      </c>
      <c r="B35" s="245" t="s">
        <v>2581</v>
      </c>
      <c r="C35" s="235">
        <v>3066.8</v>
      </c>
      <c r="D35" s="221">
        <v>3066.8</v>
      </c>
    </row>
    <row r="36" spans="1:4">
      <c r="A36" s="307">
        <v>31</v>
      </c>
      <c r="B36" s="245" t="s">
        <v>2582</v>
      </c>
      <c r="C36" s="235">
        <v>4020.9</v>
      </c>
      <c r="D36" s="221">
        <v>4020.9</v>
      </c>
    </row>
    <row r="37" spans="1:4">
      <c r="A37" s="307">
        <v>32</v>
      </c>
      <c r="B37" s="245" t="s">
        <v>2583</v>
      </c>
      <c r="C37" s="235">
        <v>16252.2</v>
      </c>
      <c r="D37" s="221">
        <v>16252.2</v>
      </c>
    </row>
    <row r="38" spans="1:4">
      <c r="A38" s="307">
        <v>33</v>
      </c>
      <c r="B38" s="245" t="s">
        <v>2584</v>
      </c>
      <c r="C38" s="235">
        <v>3641.5</v>
      </c>
      <c r="D38" s="221">
        <v>3641.5</v>
      </c>
    </row>
    <row r="39" spans="1:4">
      <c r="A39" s="307">
        <v>34</v>
      </c>
      <c r="B39" s="245" t="s">
        <v>2585</v>
      </c>
      <c r="C39" s="235">
        <v>3398.5</v>
      </c>
      <c r="D39" s="221">
        <v>3398.5</v>
      </c>
    </row>
    <row r="40" spans="1:4">
      <c r="A40" s="307">
        <v>35</v>
      </c>
      <c r="B40" s="245" t="s">
        <v>2586</v>
      </c>
      <c r="C40" s="235">
        <v>3874.3</v>
      </c>
      <c r="D40" s="221">
        <v>3874.3</v>
      </c>
    </row>
    <row r="41" spans="1:4">
      <c r="A41" s="307">
        <v>36</v>
      </c>
      <c r="B41" s="245" t="s">
        <v>2587</v>
      </c>
      <c r="C41" s="235">
        <v>1943.2</v>
      </c>
      <c r="D41" s="221">
        <v>1943.2</v>
      </c>
    </row>
    <row r="42" spans="1:4">
      <c r="A42" s="307">
        <v>37</v>
      </c>
      <c r="B42" s="245" t="s">
        <v>2588</v>
      </c>
      <c r="C42" s="235">
        <v>2935.4</v>
      </c>
      <c r="D42" s="221">
        <v>2935.4</v>
      </c>
    </row>
    <row r="43" spans="1:4">
      <c r="A43" s="307">
        <v>38</v>
      </c>
      <c r="B43" s="245" t="s">
        <v>2589</v>
      </c>
      <c r="C43" s="235">
        <v>3343.9</v>
      </c>
      <c r="D43" s="221">
        <v>3343.9</v>
      </c>
    </row>
    <row r="44" spans="1:4">
      <c r="A44" s="307">
        <v>39</v>
      </c>
      <c r="B44" s="245" t="s">
        <v>2590</v>
      </c>
      <c r="C44" s="235">
        <v>4523.7</v>
      </c>
      <c r="D44" s="221">
        <v>4523.7</v>
      </c>
    </row>
    <row r="45" spans="1:4">
      <c r="A45" s="307">
        <v>40</v>
      </c>
      <c r="B45" s="245" t="s">
        <v>2591</v>
      </c>
      <c r="C45" s="235">
        <v>9355.7000000000007</v>
      </c>
      <c r="D45" s="221">
        <v>9355.7000000000007</v>
      </c>
    </row>
    <row r="46" spans="1:4">
      <c r="A46" s="307">
        <v>41</v>
      </c>
      <c r="B46" s="245" t="s">
        <v>1115</v>
      </c>
      <c r="C46" s="235">
        <v>1266.7</v>
      </c>
      <c r="D46" s="221">
        <v>1266.7</v>
      </c>
    </row>
    <row r="47" spans="1:4">
      <c r="A47" s="307">
        <v>42</v>
      </c>
      <c r="B47" s="245" t="s">
        <v>2539</v>
      </c>
      <c r="C47" s="235">
        <v>4196.5</v>
      </c>
      <c r="D47" s="221">
        <v>4196.5</v>
      </c>
    </row>
    <row r="48" spans="1:4">
      <c r="A48" s="307">
        <v>43</v>
      </c>
      <c r="B48" s="245" t="s">
        <v>2592</v>
      </c>
      <c r="C48" s="235">
        <v>5973.7</v>
      </c>
      <c r="D48" s="221">
        <v>5973.7</v>
      </c>
    </row>
    <row r="49" spans="1:4">
      <c r="A49" s="307">
        <v>44</v>
      </c>
      <c r="B49" s="245" t="s">
        <v>2593</v>
      </c>
      <c r="C49" s="235">
        <v>3275</v>
      </c>
      <c r="D49" s="221">
        <v>3275</v>
      </c>
    </row>
    <row r="50" spans="1:4">
      <c r="A50" s="307">
        <v>45</v>
      </c>
      <c r="B50" s="245" t="s">
        <v>2594</v>
      </c>
      <c r="C50" s="235">
        <v>4774.8999999999996</v>
      </c>
      <c r="D50" s="221">
        <v>4774.8999999999996</v>
      </c>
    </row>
    <row r="51" spans="1:4">
      <c r="A51" s="307">
        <v>46</v>
      </c>
      <c r="B51" s="245" t="s">
        <v>2595</v>
      </c>
      <c r="C51" s="235">
        <v>5978.7</v>
      </c>
      <c r="D51" s="221">
        <v>5978.7</v>
      </c>
    </row>
    <row r="52" spans="1:4">
      <c r="A52" s="307">
        <v>47</v>
      </c>
      <c r="B52" s="245" t="s">
        <v>2596</v>
      </c>
      <c r="C52" s="235">
        <v>2564.3000000000002</v>
      </c>
      <c r="D52" s="221">
        <v>2564.3000000000002</v>
      </c>
    </row>
    <row r="53" spans="1:4">
      <c r="A53" s="307">
        <v>48</v>
      </c>
      <c r="B53" s="245" t="s">
        <v>2597</v>
      </c>
      <c r="C53" s="235">
        <v>4212.7</v>
      </c>
      <c r="D53" s="221">
        <v>4212.7</v>
      </c>
    </row>
    <row r="54" spans="1:4" s="309" customFormat="1">
      <c r="A54" s="310"/>
      <c r="B54" s="246" t="s">
        <v>860</v>
      </c>
      <c r="C54" s="248">
        <v>410103</v>
      </c>
      <c r="D54" s="247">
        <v>410714.29999999993</v>
      </c>
    </row>
  </sheetData>
  <mergeCells count="1">
    <mergeCell ref="A3:D3"/>
  </mergeCells>
  <pageMargins left="0.70866141732283472" right="0.56000000000000005" top="0.34" bottom="0.31" header="0.31496062992125984" footer="0.31496062992125984"/>
  <pageSetup paperSize="9" firstPageNumber="101" orientation="portrait" useFirstPageNumber="1" r:id="rId1"/>
  <drawing r:id="rId2"/>
</worksheet>
</file>

<file path=xl/worksheets/sheet67.xml><?xml version="1.0" encoding="utf-8"?>
<worksheet xmlns="http://schemas.openxmlformats.org/spreadsheetml/2006/main" xmlns:r="http://schemas.openxmlformats.org/officeDocument/2006/relationships">
  <dimension ref="A1:F55"/>
  <sheetViews>
    <sheetView topLeftCell="A19" zoomScaleNormal="100" workbookViewId="0">
      <selection activeCell="B19" sqref="B19"/>
    </sheetView>
  </sheetViews>
  <sheetFormatPr defaultRowHeight="12.75"/>
  <cols>
    <col min="1" max="1" width="6.5703125" style="303" customWidth="1"/>
    <col min="2" max="2" width="44.140625" style="303" customWidth="1"/>
    <col min="3" max="4" width="15.85546875" style="303" customWidth="1"/>
    <col min="5" max="5" width="3.42578125" style="303" customWidth="1"/>
    <col min="6" max="6" width="8.7109375" style="303" customWidth="1"/>
    <col min="7" max="7" width="15.42578125" style="303" customWidth="1"/>
    <col min="8" max="8" width="17.85546875" style="303" customWidth="1"/>
    <col min="9" max="12" width="18.5703125" style="303" bestFit="1" customWidth="1"/>
    <col min="13" max="14" width="12.85546875" style="303" bestFit="1" customWidth="1"/>
    <col min="15" max="15" width="16.28515625" style="303" bestFit="1" customWidth="1"/>
    <col min="16" max="21" width="10.42578125" style="303" bestFit="1" customWidth="1"/>
    <col min="22" max="22" width="13" style="303" customWidth="1"/>
    <col min="23" max="256" width="9.140625" style="303"/>
    <col min="257" max="257" width="6.5703125" style="303" customWidth="1"/>
    <col min="258" max="258" width="44.140625" style="303" customWidth="1"/>
    <col min="259" max="260" width="10.85546875" style="303" customWidth="1"/>
    <col min="261" max="261" width="39.7109375" style="303" customWidth="1"/>
    <col min="262" max="262" width="8.7109375" style="303" customWidth="1"/>
    <col min="263" max="263" width="15.42578125" style="303" customWidth="1"/>
    <col min="264" max="264" width="17.85546875" style="303" customWidth="1"/>
    <col min="265" max="268" width="18.5703125" style="303" bestFit="1" customWidth="1"/>
    <col min="269" max="270" width="12.85546875" style="303" bestFit="1" customWidth="1"/>
    <col min="271" max="271" width="16.28515625" style="303" bestFit="1" customWidth="1"/>
    <col min="272" max="277" width="10.42578125" style="303" bestFit="1" customWidth="1"/>
    <col min="278" max="278" width="13" style="303" customWidth="1"/>
    <col min="279" max="512" width="9.140625" style="303"/>
    <col min="513" max="513" width="6.5703125" style="303" customWidth="1"/>
    <col min="514" max="514" width="44.140625" style="303" customWidth="1"/>
    <col min="515" max="516" width="10.85546875" style="303" customWidth="1"/>
    <col min="517" max="517" width="39.7109375" style="303" customWidth="1"/>
    <col min="518" max="518" width="8.7109375" style="303" customWidth="1"/>
    <col min="519" max="519" width="15.42578125" style="303" customWidth="1"/>
    <col min="520" max="520" width="17.85546875" style="303" customWidth="1"/>
    <col min="521" max="524" width="18.5703125" style="303" bestFit="1" customWidth="1"/>
    <col min="525" max="526" width="12.85546875" style="303" bestFit="1" customWidth="1"/>
    <col min="527" max="527" width="16.28515625" style="303" bestFit="1" customWidth="1"/>
    <col min="528" max="533" width="10.42578125" style="303" bestFit="1" customWidth="1"/>
    <col min="534" max="534" width="13" style="303" customWidth="1"/>
    <col min="535" max="768" width="9.140625" style="303"/>
    <col min="769" max="769" width="6.5703125" style="303" customWidth="1"/>
    <col min="770" max="770" width="44.140625" style="303" customWidth="1"/>
    <col min="771" max="772" width="10.85546875" style="303" customWidth="1"/>
    <col min="773" max="773" width="39.7109375" style="303" customWidth="1"/>
    <col min="774" max="774" width="8.7109375" style="303" customWidth="1"/>
    <col min="775" max="775" width="15.42578125" style="303" customWidth="1"/>
    <col min="776" max="776" width="17.85546875" style="303" customWidth="1"/>
    <col min="777" max="780" width="18.5703125" style="303" bestFit="1" customWidth="1"/>
    <col min="781" max="782" width="12.85546875" style="303" bestFit="1" customWidth="1"/>
    <col min="783" max="783" width="16.28515625" style="303" bestFit="1" customWidth="1"/>
    <col min="784" max="789" width="10.42578125" style="303" bestFit="1" customWidth="1"/>
    <col min="790" max="790" width="13" style="303" customWidth="1"/>
    <col min="791" max="1024" width="9.140625" style="303"/>
    <col min="1025" max="1025" width="6.5703125" style="303" customWidth="1"/>
    <col min="1026" max="1026" width="44.140625" style="303" customWidth="1"/>
    <col min="1027" max="1028" width="10.85546875" style="303" customWidth="1"/>
    <col min="1029" max="1029" width="39.7109375" style="303" customWidth="1"/>
    <col min="1030" max="1030" width="8.7109375" style="303" customWidth="1"/>
    <col min="1031" max="1031" width="15.42578125" style="303" customWidth="1"/>
    <col min="1032" max="1032" width="17.85546875" style="303" customWidth="1"/>
    <col min="1033" max="1036" width="18.5703125" style="303" bestFit="1" customWidth="1"/>
    <col min="1037" max="1038" width="12.85546875" style="303" bestFit="1" customWidth="1"/>
    <col min="1039" max="1039" width="16.28515625" style="303" bestFit="1" customWidth="1"/>
    <col min="1040" max="1045" width="10.42578125" style="303" bestFit="1" customWidth="1"/>
    <col min="1046" max="1046" width="13" style="303" customWidth="1"/>
    <col min="1047" max="1280" width="9.140625" style="303"/>
    <col min="1281" max="1281" width="6.5703125" style="303" customWidth="1"/>
    <col min="1282" max="1282" width="44.140625" style="303" customWidth="1"/>
    <col min="1283" max="1284" width="10.85546875" style="303" customWidth="1"/>
    <col min="1285" max="1285" width="39.7109375" style="303" customWidth="1"/>
    <col min="1286" max="1286" width="8.7109375" style="303" customWidth="1"/>
    <col min="1287" max="1287" width="15.42578125" style="303" customWidth="1"/>
    <col min="1288" max="1288" width="17.85546875" style="303" customWidth="1"/>
    <col min="1289" max="1292" width="18.5703125" style="303" bestFit="1" customWidth="1"/>
    <col min="1293" max="1294" width="12.85546875" style="303" bestFit="1" customWidth="1"/>
    <col min="1295" max="1295" width="16.28515625" style="303" bestFit="1" customWidth="1"/>
    <col min="1296" max="1301" width="10.42578125" style="303" bestFit="1" customWidth="1"/>
    <col min="1302" max="1302" width="13" style="303" customWidth="1"/>
    <col min="1303" max="1536" width="9.140625" style="303"/>
    <col min="1537" max="1537" width="6.5703125" style="303" customWidth="1"/>
    <col min="1538" max="1538" width="44.140625" style="303" customWidth="1"/>
    <col min="1539" max="1540" width="10.85546875" style="303" customWidth="1"/>
    <col min="1541" max="1541" width="39.7109375" style="303" customWidth="1"/>
    <col min="1542" max="1542" width="8.7109375" style="303" customWidth="1"/>
    <col min="1543" max="1543" width="15.42578125" style="303" customWidth="1"/>
    <col min="1544" max="1544" width="17.85546875" style="303" customWidth="1"/>
    <col min="1545" max="1548" width="18.5703125" style="303" bestFit="1" customWidth="1"/>
    <col min="1549" max="1550" width="12.85546875" style="303" bestFit="1" customWidth="1"/>
    <col min="1551" max="1551" width="16.28515625" style="303" bestFit="1" customWidth="1"/>
    <col min="1552" max="1557" width="10.42578125" style="303" bestFit="1" customWidth="1"/>
    <col min="1558" max="1558" width="13" style="303" customWidth="1"/>
    <col min="1559" max="1792" width="9.140625" style="303"/>
    <col min="1793" max="1793" width="6.5703125" style="303" customWidth="1"/>
    <col min="1794" max="1794" width="44.140625" style="303" customWidth="1"/>
    <col min="1795" max="1796" width="10.85546875" style="303" customWidth="1"/>
    <col min="1797" max="1797" width="39.7109375" style="303" customWidth="1"/>
    <col min="1798" max="1798" width="8.7109375" style="303" customWidth="1"/>
    <col min="1799" max="1799" width="15.42578125" style="303" customWidth="1"/>
    <col min="1800" max="1800" width="17.85546875" style="303" customWidth="1"/>
    <col min="1801" max="1804" width="18.5703125" style="303" bestFit="1" customWidth="1"/>
    <col min="1805" max="1806" width="12.85546875" style="303" bestFit="1" customWidth="1"/>
    <col min="1807" max="1807" width="16.28515625" style="303" bestFit="1" customWidth="1"/>
    <col min="1808" max="1813" width="10.42578125" style="303" bestFit="1" customWidth="1"/>
    <col min="1814" max="1814" width="13" style="303" customWidth="1"/>
    <col min="1815" max="2048" width="9.140625" style="303"/>
    <col min="2049" max="2049" width="6.5703125" style="303" customWidth="1"/>
    <col min="2050" max="2050" width="44.140625" style="303" customWidth="1"/>
    <col min="2051" max="2052" width="10.85546875" style="303" customWidth="1"/>
    <col min="2053" max="2053" width="39.7109375" style="303" customWidth="1"/>
    <col min="2054" max="2054" width="8.7109375" style="303" customWidth="1"/>
    <col min="2055" max="2055" width="15.42578125" style="303" customWidth="1"/>
    <col min="2056" max="2056" width="17.85546875" style="303" customWidth="1"/>
    <col min="2057" max="2060" width="18.5703125" style="303" bestFit="1" customWidth="1"/>
    <col min="2061" max="2062" width="12.85546875" style="303" bestFit="1" customWidth="1"/>
    <col min="2063" max="2063" width="16.28515625" style="303" bestFit="1" customWidth="1"/>
    <col min="2064" max="2069" width="10.42578125" style="303" bestFit="1" customWidth="1"/>
    <col min="2070" max="2070" width="13" style="303" customWidth="1"/>
    <col min="2071" max="2304" width="9.140625" style="303"/>
    <col min="2305" max="2305" width="6.5703125" style="303" customWidth="1"/>
    <col min="2306" max="2306" width="44.140625" style="303" customWidth="1"/>
    <col min="2307" max="2308" width="10.85546875" style="303" customWidth="1"/>
    <col min="2309" max="2309" width="39.7109375" style="303" customWidth="1"/>
    <col min="2310" max="2310" width="8.7109375" style="303" customWidth="1"/>
    <col min="2311" max="2311" width="15.42578125" style="303" customWidth="1"/>
    <col min="2312" max="2312" width="17.85546875" style="303" customWidth="1"/>
    <col min="2313" max="2316" width="18.5703125" style="303" bestFit="1" customWidth="1"/>
    <col min="2317" max="2318" width="12.85546875" style="303" bestFit="1" customWidth="1"/>
    <col min="2319" max="2319" width="16.28515625" style="303" bestFit="1" customWidth="1"/>
    <col min="2320" max="2325" width="10.42578125" style="303" bestFit="1" customWidth="1"/>
    <col min="2326" max="2326" width="13" style="303" customWidth="1"/>
    <col min="2327" max="2560" width="9.140625" style="303"/>
    <col min="2561" max="2561" width="6.5703125" style="303" customWidth="1"/>
    <col min="2562" max="2562" width="44.140625" style="303" customWidth="1"/>
    <col min="2563" max="2564" width="10.85546875" style="303" customWidth="1"/>
    <col min="2565" max="2565" width="39.7109375" style="303" customWidth="1"/>
    <col min="2566" max="2566" width="8.7109375" style="303" customWidth="1"/>
    <col min="2567" max="2567" width="15.42578125" style="303" customWidth="1"/>
    <col min="2568" max="2568" width="17.85546875" style="303" customWidth="1"/>
    <col min="2569" max="2572" width="18.5703125" style="303" bestFit="1" customWidth="1"/>
    <col min="2573" max="2574" width="12.85546875" style="303" bestFit="1" customWidth="1"/>
    <col min="2575" max="2575" width="16.28515625" style="303" bestFit="1" customWidth="1"/>
    <col min="2576" max="2581" width="10.42578125" style="303" bestFit="1" customWidth="1"/>
    <col min="2582" max="2582" width="13" style="303" customWidth="1"/>
    <col min="2583" max="2816" width="9.140625" style="303"/>
    <col min="2817" max="2817" width="6.5703125" style="303" customWidth="1"/>
    <col min="2818" max="2818" width="44.140625" style="303" customWidth="1"/>
    <col min="2819" max="2820" width="10.85546875" style="303" customWidth="1"/>
    <col min="2821" max="2821" width="39.7109375" style="303" customWidth="1"/>
    <col min="2822" max="2822" width="8.7109375" style="303" customWidth="1"/>
    <col min="2823" max="2823" width="15.42578125" style="303" customWidth="1"/>
    <col min="2824" max="2824" width="17.85546875" style="303" customWidth="1"/>
    <col min="2825" max="2828" width="18.5703125" style="303" bestFit="1" customWidth="1"/>
    <col min="2829" max="2830" width="12.85546875" style="303" bestFit="1" customWidth="1"/>
    <col min="2831" max="2831" width="16.28515625" style="303" bestFit="1" customWidth="1"/>
    <col min="2832" max="2837" width="10.42578125" style="303" bestFit="1" customWidth="1"/>
    <col min="2838" max="2838" width="13" style="303" customWidth="1"/>
    <col min="2839" max="3072" width="9.140625" style="303"/>
    <col min="3073" max="3073" width="6.5703125" style="303" customWidth="1"/>
    <col min="3074" max="3074" width="44.140625" style="303" customWidth="1"/>
    <col min="3075" max="3076" width="10.85546875" style="303" customWidth="1"/>
    <col min="3077" max="3077" width="39.7109375" style="303" customWidth="1"/>
    <col min="3078" max="3078" width="8.7109375" style="303" customWidth="1"/>
    <col min="3079" max="3079" width="15.42578125" style="303" customWidth="1"/>
    <col min="3080" max="3080" width="17.85546875" style="303" customWidth="1"/>
    <col min="3081" max="3084" width="18.5703125" style="303" bestFit="1" customWidth="1"/>
    <col min="3085" max="3086" width="12.85546875" style="303" bestFit="1" customWidth="1"/>
    <col min="3087" max="3087" width="16.28515625" style="303" bestFit="1" customWidth="1"/>
    <col min="3088" max="3093" width="10.42578125" style="303" bestFit="1" customWidth="1"/>
    <col min="3094" max="3094" width="13" style="303" customWidth="1"/>
    <col min="3095" max="3328" width="9.140625" style="303"/>
    <col min="3329" max="3329" width="6.5703125" style="303" customWidth="1"/>
    <col min="3330" max="3330" width="44.140625" style="303" customWidth="1"/>
    <col min="3331" max="3332" width="10.85546875" style="303" customWidth="1"/>
    <col min="3333" max="3333" width="39.7109375" style="303" customWidth="1"/>
    <col min="3334" max="3334" width="8.7109375" style="303" customWidth="1"/>
    <col min="3335" max="3335" width="15.42578125" style="303" customWidth="1"/>
    <col min="3336" max="3336" width="17.85546875" style="303" customWidth="1"/>
    <col min="3337" max="3340" width="18.5703125" style="303" bestFit="1" customWidth="1"/>
    <col min="3341" max="3342" width="12.85546875" style="303" bestFit="1" customWidth="1"/>
    <col min="3343" max="3343" width="16.28515625" style="303" bestFit="1" customWidth="1"/>
    <col min="3344" max="3349" width="10.42578125" style="303" bestFit="1" customWidth="1"/>
    <col min="3350" max="3350" width="13" style="303" customWidth="1"/>
    <col min="3351" max="3584" width="9.140625" style="303"/>
    <col min="3585" max="3585" width="6.5703125" style="303" customWidth="1"/>
    <col min="3586" max="3586" width="44.140625" style="303" customWidth="1"/>
    <col min="3587" max="3588" width="10.85546875" style="303" customWidth="1"/>
    <col min="3589" max="3589" width="39.7109375" style="303" customWidth="1"/>
    <col min="3590" max="3590" width="8.7109375" style="303" customWidth="1"/>
    <col min="3591" max="3591" width="15.42578125" style="303" customWidth="1"/>
    <col min="3592" max="3592" width="17.85546875" style="303" customWidth="1"/>
    <col min="3593" max="3596" width="18.5703125" style="303" bestFit="1" customWidth="1"/>
    <col min="3597" max="3598" width="12.85546875" style="303" bestFit="1" customWidth="1"/>
    <col min="3599" max="3599" width="16.28515625" style="303" bestFit="1" customWidth="1"/>
    <col min="3600" max="3605" width="10.42578125" style="303" bestFit="1" customWidth="1"/>
    <col min="3606" max="3606" width="13" style="303" customWidth="1"/>
    <col min="3607" max="3840" width="9.140625" style="303"/>
    <col min="3841" max="3841" width="6.5703125" style="303" customWidth="1"/>
    <col min="3842" max="3842" width="44.140625" style="303" customWidth="1"/>
    <col min="3843" max="3844" width="10.85546875" style="303" customWidth="1"/>
    <col min="3845" max="3845" width="39.7109375" style="303" customWidth="1"/>
    <col min="3846" max="3846" width="8.7109375" style="303" customWidth="1"/>
    <col min="3847" max="3847" width="15.42578125" style="303" customWidth="1"/>
    <col min="3848" max="3848" width="17.85546875" style="303" customWidth="1"/>
    <col min="3849" max="3852" width="18.5703125" style="303" bestFit="1" customWidth="1"/>
    <col min="3853" max="3854" width="12.85546875" style="303" bestFit="1" customWidth="1"/>
    <col min="3855" max="3855" width="16.28515625" style="303" bestFit="1" customWidth="1"/>
    <col min="3856" max="3861" width="10.42578125" style="303" bestFit="1" customWidth="1"/>
    <col min="3862" max="3862" width="13" style="303" customWidth="1"/>
    <col min="3863" max="4096" width="9.140625" style="303"/>
    <col min="4097" max="4097" width="6.5703125" style="303" customWidth="1"/>
    <col min="4098" max="4098" width="44.140625" style="303" customWidth="1"/>
    <col min="4099" max="4100" width="10.85546875" style="303" customWidth="1"/>
    <col min="4101" max="4101" width="39.7109375" style="303" customWidth="1"/>
    <col min="4102" max="4102" width="8.7109375" style="303" customWidth="1"/>
    <col min="4103" max="4103" width="15.42578125" style="303" customWidth="1"/>
    <col min="4104" max="4104" width="17.85546875" style="303" customWidth="1"/>
    <col min="4105" max="4108" width="18.5703125" style="303" bestFit="1" customWidth="1"/>
    <col min="4109" max="4110" width="12.85546875" style="303" bestFit="1" customWidth="1"/>
    <col min="4111" max="4111" width="16.28515625" style="303" bestFit="1" customWidth="1"/>
    <col min="4112" max="4117" width="10.42578125" style="303" bestFit="1" customWidth="1"/>
    <col min="4118" max="4118" width="13" style="303" customWidth="1"/>
    <col min="4119" max="4352" width="9.140625" style="303"/>
    <col min="4353" max="4353" width="6.5703125" style="303" customWidth="1"/>
    <col min="4354" max="4354" width="44.140625" style="303" customWidth="1"/>
    <col min="4355" max="4356" width="10.85546875" style="303" customWidth="1"/>
    <col min="4357" max="4357" width="39.7109375" style="303" customWidth="1"/>
    <col min="4358" max="4358" width="8.7109375" style="303" customWidth="1"/>
    <col min="4359" max="4359" width="15.42578125" style="303" customWidth="1"/>
    <col min="4360" max="4360" width="17.85546875" style="303" customWidth="1"/>
    <col min="4361" max="4364" width="18.5703125" style="303" bestFit="1" customWidth="1"/>
    <col min="4365" max="4366" width="12.85546875" style="303" bestFit="1" customWidth="1"/>
    <col min="4367" max="4367" width="16.28515625" style="303" bestFit="1" customWidth="1"/>
    <col min="4368" max="4373" width="10.42578125" style="303" bestFit="1" customWidth="1"/>
    <col min="4374" max="4374" width="13" style="303" customWidth="1"/>
    <col min="4375" max="4608" width="9.140625" style="303"/>
    <col min="4609" max="4609" width="6.5703125" style="303" customWidth="1"/>
    <col min="4610" max="4610" width="44.140625" style="303" customWidth="1"/>
    <col min="4611" max="4612" width="10.85546875" style="303" customWidth="1"/>
    <col min="4613" max="4613" width="39.7109375" style="303" customWidth="1"/>
    <col min="4614" max="4614" width="8.7109375" style="303" customWidth="1"/>
    <col min="4615" max="4615" width="15.42578125" style="303" customWidth="1"/>
    <col min="4616" max="4616" width="17.85546875" style="303" customWidth="1"/>
    <col min="4617" max="4620" width="18.5703125" style="303" bestFit="1" customWidth="1"/>
    <col min="4621" max="4622" width="12.85546875" style="303" bestFit="1" customWidth="1"/>
    <col min="4623" max="4623" width="16.28515625" style="303" bestFit="1" customWidth="1"/>
    <col min="4624" max="4629" width="10.42578125" style="303" bestFit="1" customWidth="1"/>
    <col min="4630" max="4630" width="13" style="303" customWidth="1"/>
    <col min="4631" max="4864" width="9.140625" style="303"/>
    <col min="4865" max="4865" width="6.5703125" style="303" customWidth="1"/>
    <col min="4866" max="4866" width="44.140625" style="303" customWidth="1"/>
    <col min="4867" max="4868" width="10.85546875" style="303" customWidth="1"/>
    <col min="4869" max="4869" width="39.7109375" style="303" customWidth="1"/>
    <col min="4870" max="4870" width="8.7109375" style="303" customWidth="1"/>
    <col min="4871" max="4871" width="15.42578125" style="303" customWidth="1"/>
    <col min="4872" max="4872" width="17.85546875" style="303" customWidth="1"/>
    <col min="4873" max="4876" width="18.5703125" style="303" bestFit="1" customWidth="1"/>
    <col min="4877" max="4878" width="12.85546875" style="303" bestFit="1" customWidth="1"/>
    <col min="4879" max="4879" width="16.28515625" style="303" bestFit="1" customWidth="1"/>
    <col min="4880" max="4885" width="10.42578125" style="303" bestFit="1" customWidth="1"/>
    <col min="4886" max="4886" width="13" style="303" customWidth="1"/>
    <col min="4887" max="5120" width="9.140625" style="303"/>
    <col min="5121" max="5121" width="6.5703125" style="303" customWidth="1"/>
    <col min="5122" max="5122" width="44.140625" style="303" customWidth="1"/>
    <col min="5123" max="5124" width="10.85546875" style="303" customWidth="1"/>
    <col min="5125" max="5125" width="39.7109375" style="303" customWidth="1"/>
    <col min="5126" max="5126" width="8.7109375" style="303" customWidth="1"/>
    <col min="5127" max="5127" width="15.42578125" style="303" customWidth="1"/>
    <col min="5128" max="5128" width="17.85546875" style="303" customWidth="1"/>
    <col min="5129" max="5132" width="18.5703125" style="303" bestFit="1" customWidth="1"/>
    <col min="5133" max="5134" width="12.85546875" style="303" bestFit="1" customWidth="1"/>
    <col min="5135" max="5135" width="16.28515625" style="303" bestFit="1" customWidth="1"/>
    <col min="5136" max="5141" width="10.42578125" style="303" bestFit="1" customWidth="1"/>
    <col min="5142" max="5142" width="13" style="303" customWidth="1"/>
    <col min="5143" max="5376" width="9.140625" style="303"/>
    <col min="5377" max="5377" width="6.5703125" style="303" customWidth="1"/>
    <col min="5378" max="5378" width="44.140625" style="303" customWidth="1"/>
    <col min="5379" max="5380" width="10.85546875" style="303" customWidth="1"/>
    <col min="5381" max="5381" width="39.7109375" style="303" customWidth="1"/>
    <col min="5382" max="5382" width="8.7109375" style="303" customWidth="1"/>
    <col min="5383" max="5383" width="15.42578125" style="303" customWidth="1"/>
    <col min="5384" max="5384" width="17.85546875" style="303" customWidth="1"/>
    <col min="5385" max="5388" width="18.5703125" style="303" bestFit="1" customWidth="1"/>
    <col min="5389" max="5390" width="12.85546875" style="303" bestFit="1" customWidth="1"/>
    <col min="5391" max="5391" width="16.28515625" style="303" bestFit="1" customWidth="1"/>
    <col min="5392" max="5397" width="10.42578125" style="303" bestFit="1" customWidth="1"/>
    <col min="5398" max="5398" width="13" style="303" customWidth="1"/>
    <col min="5399" max="5632" width="9.140625" style="303"/>
    <col min="5633" max="5633" width="6.5703125" style="303" customWidth="1"/>
    <col min="5634" max="5634" width="44.140625" style="303" customWidth="1"/>
    <col min="5635" max="5636" width="10.85546875" style="303" customWidth="1"/>
    <col min="5637" max="5637" width="39.7109375" style="303" customWidth="1"/>
    <col min="5638" max="5638" width="8.7109375" style="303" customWidth="1"/>
    <col min="5639" max="5639" width="15.42578125" style="303" customWidth="1"/>
    <col min="5640" max="5640" width="17.85546875" style="303" customWidth="1"/>
    <col min="5641" max="5644" width="18.5703125" style="303" bestFit="1" customWidth="1"/>
    <col min="5645" max="5646" width="12.85546875" style="303" bestFit="1" customWidth="1"/>
    <col min="5647" max="5647" width="16.28515625" style="303" bestFit="1" customWidth="1"/>
    <col min="5648" max="5653" width="10.42578125" style="303" bestFit="1" customWidth="1"/>
    <col min="5654" max="5654" width="13" style="303" customWidth="1"/>
    <col min="5655" max="5888" width="9.140625" style="303"/>
    <col min="5889" max="5889" width="6.5703125" style="303" customWidth="1"/>
    <col min="5890" max="5890" width="44.140625" style="303" customWidth="1"/>
    <col min="5891" max="5892" width="10.85546875" style="303" customWidth="1"/>
    <col min="5893" max="5893" width="39.7109375" style="303" customWidth="1"/>
    <col min="5894" max="5894" width="8.7109375" style="303" customWidth="1"/>
    <col min="5895" max="5895" width="15.42578125" style="303" customWidth="1"/>
    <col min="5896" max="5896" width="17.85546875" style="303" customWidth="1"/>
    <col min="5897" max="5900" width="18.5703125" style="303" bestFit="1" customWidth="1"/>
    <col min="5901" max="5902" width="12.85546875" style="303" bestFit="1" customWidth="1"/>
    <col min="5903" max="5903" width="16.28515625" style="303" bestFit="1" customWidth="1"/>
    <col min="5904" max="5909" width="10.42578125" style="303" bestFit="1" customWidth="1"/>
    <col min="5910" max="5910" width="13" style="303" customWidth="1"/>
    <col min="5911" max="6144" width="9.140625" style="303"/>
    <col min="6145" max="6145" width="6.5703125" style="303" customWidth="1"/>
    <col min="6146" max="6146" width="44.140625" style="303" customWidth="1"/>
    <col min="6147" max="6148" width="10.85546875" style="303" customWidth="1"/>
    <col min="6149" max="6149" width="39.7109375" style="303" customWidth="1"/>
    <col min="6150" max="6150" width="8.7109375" style="303" customWidth="1"/>
    <col min="6151" max="6151" width="15.42578125" style="303" customWidth="1"/>
    <col min="6152" max="6152" width="17.85546875" style="303" customWidth="1"/>
    <col min="6153" max="6156" width="18.5703125" style="303" bestFit="1" customWidth="1"/>
    <col min="6157" max="6158" width="12.85546875" style="303" bestFit="1" customWidth="1"/>
    <col min="6159" max="6159" width="16.28515625" style="303" bestFit="1" customWidth="1"/>
    <col min="6160" max="6165" width="10.42578125" style="303" bestFit="1" customWidth="1"/>
    <col min="6166" max="6166" width="13" style="303" customWidth="1"/>
    <col min="6167" max="6400" width="9.140625" style="303"/>
    <col min="6401" max="6401" width="6.5703125" style="303" customWidth="1"/>
    <col min="6402" max="6402" width="44.140625" style="303" customWidth="1"/>
    <col min="6403" max="6404" width="10.85546875" style="303" customWidth="1"/>
    <col min="6405" max="6405" width="39.7109375" style="303" customWidth="1"/>
    <col min="6406" max="6406" width="8.7109375" style="303" customWidth="1"/>
    <col min="6407" max="6407" width="15.42578125" style="303" customWidth="1"/>
    <col min="6408" max="6408" width="17.85546875" style="303" customWidth="1"/>
    <col min="6409" max="6412" width="18.5703125" style="303" bestFit="1" customWidth="1"/>
    <col min="6413" max="6414" width="12.85546875" style="303" bestFit="1" customWidth="1"/>
    <col min="6415" max="6415" width="16.28515625" style="303" bestFit="1" customWidth="1"/>
    <col min="6416" max="6421" width="10.42578125" style="303" bestFit="1" customWidth="1"/>
    <col min="6422" max="6422" width="13" style="303" customWidth="1"/>
    <col min="6423" max="6656" width="9.140625" style="303"/>
    <col min="6657" max="6657" width="6.5703125" style="303" customWidth="1"/>
    <col min="6658" max="6658" width="44.140625" style="303" customWidth="1"/>
    <col min="6659" max="6660" width="10.85546875" style="303" customWidth="1"/>
    <col min="6661" max="6661" width="39.7109375" style="303" customWidth="1"/>
    <col min="6662" max="6662" width="8.7109375" style="303" customWidth="1"/>
    <col min="6663" max="6663" width="15.42578125" style="303" customWidth="1"/>
    <col min="6664" max="6664" width="17.85546875" style="303" customWidth="1"/>
    <col min="6665" max="6668" width="18.5703125" style="303" bestFit="1" customWidth="1"/>
    <col min="6669" max="6670" width="12.85546875" style="303" bestFit="1" customWidth="1"/>
    <col min="6671" max="6671" width="16.28515625" style="303" bestFit="1" customWidth="1"/>
    <col min="6672" max="6677" width="10.42578125" style="303" bestFit="1" customWidth="1"/>
    <col min="6678" max="6678" width="13" style="303" customWidth="1"/>
    <col min="6679" max="6912" width="9.140625" style="303"/>
    <col min="6913" max="6913" width="6.5703125" style="303" customWidth="1"/>
    <col min="6914" max="6914" width="44.140625" style="303" customWidth="1"/>
    <col min="6915" max="6916" width="10.85546875" style="303" customWidth="1"/>
    <col min="6917" max="6917" width="39.7109375" style="303" customWidth="1"/>
    <col min="6918" max="6918" width="8.7109375" style="303" customWidth="1"/>
    <col min="6919" max="6919" width="15.42578125" style="303" customWidth="1"/>
    <col min="6920" max="6920" width="17.85546875" style="303" customWidth="1"/>
    <col min="6921" max="6924" width="18.5703125" style="303" bestFit="1" customWidth="1"/>
    <col min="6925" max="6926" width="12.85546875" style="303" bestFit="1" customWidth="1"/>
    <col min="6927" max="6927" width="16.28515625" style="303" bestFit="1" customWidth="1"/>
    <col min="6928" max="6933" width="10.42578125" style="303" bestFit="1" customWidth="1"/>
    <col min="6934" max="6934" width="13" style="303" customWidth="1"/>
    <col min="6935" max="7168" width="9.140625" style="303"/>
    <col min="7169" max="7169" width="6.5703125" style="303" customWidth="1"/>
    <col min="7170" max="7170" width="44.140625" style="303" customWidth="1"/>
    <col min="7171" max="7172" width="10.85546875" style="303" customWidth="1"/>
    <col min="7173" max="7173" width="39.7109375" style="303" customWidth="1"/>
    <col min="7174" max="7174" width="8.7109375" style="303" customWidth="1"/>
    <col min="7175" max="7175" width="15.42578125" style="303" customWidth="1"/>
    <col min="7176" max="7176" width="17.85546875" style="303" customWidth="1"/>
    <col min="7177" max="7180" width="18.5703125" style="303" bestFit="1" customWidth="1"/>
    <col min="7181" max="7182" width="12.85546875" style="303" bestFit="1" customWidth="1"/>
    <col min="7183" max="7183" width="16.28515625" style="303" bestFit="1" customWidth="1"/>
    <col min="7184" max="7189" width="10.42578125" style="303" bestFit="1" customWidth="1"/>
    <col min="7190" max="7190" width="13" style="303" customWidth="1"/>
    <col min="7191" max="7424" width="9.140625" style="303"/>
    <col min="7425" max="7425" width="6.5703125" style="303" customWidth="1"/>
    <col min="7426" max="7426" width="44.140625" style="303" customWidth="1"/>
    <col min="7427" max="7428" width="10.85546875" style="303" customWidth="1"/>
    <col min="7429" max="7429" width="39.7109375" style="303" customWidth="1"/>
    <col min="7430" max="7430" width="8.7109375" style="303" customWidth="1"/>
    <col min="7431" max="7431" width="15.42578125" style="303" customWidth="1"/>
    <col min="7432" max="7432" width="17.85546875" style="303" customWidth="1"/>
    <col min="7433" max="7436" width="18.5703125" style="303" bestFit="1" customWidth="1"/>
    <col min="7437" max="7438" width="12.85546875" style="303" bestFit="1" customWidth="1"/>
    <col min="7439" max="7439" width="16.28515625" style="303" bestFit="1" customWidth="1"/>
    <col min="7440" max="7445" width="10.42578125" style="303" bestFit="1" customWidth="1"/>
    <col min="7446" max="7446" width="13" style="303" customWidth="1"/>
    <col min="7447" max="7680" width="9.140625" style="303"/>
    <col min="7681" max="7681" width="6.5703125" style="303" customWidth="1"/>
    <col min="7682" max="7682" width="44.140625" style="303" customWidth="1"/>
    <col min="7683" max="7684" width="10.85546875" style="303" customWidth="1"/>
    <col min="7685" max="7685" width="39.7109375" style="303" customWidth="1"/>
    <col min="7686" max="7686" width="8.7109375" style="303" customWidth="1"/>
    <col min="7687" max="7687" width="15.42578125" style="303" customWidth="1"/>
    <col min="7688" max="7688" width="17.85546875" style="303" customWidth="1"/>
    <col min="7689" max="7692" width="18.5703125" style="303" bestFit="1" customWidth="1"/>
    <col min="7693" max="7694" width="12.85546875" style="303" bestFit="1" customWidth="1"/>
    <col min="7695" max="7695" width="16.28515625" style="303" bestFit="1" customWidth="1"/>
    <col min="7696" max="7701" width="10.42578125" style="303" bestFit="1" customWidth="1"/>
    <col min="7702" max="7702" width="13" style="303" customWidth="1"/>
    <col min="7703" max="7936" width="9.140625" style="303"/>
    <col min="7937" max="7937" width="6.5703125" style="303" customWidth="1"/>
    <col min="7938" max="7938" width="44.140625" style="303" customWidth="1"/>
    <col min="7939" max="7940" width="10.85546875" style="303" customWidth="1"/>
    <col min="7941" max="7941" width="39.7109375" style="303" customWidth="1"/>
    <col min="7942" max="7942" width="8.7109375" style="303" customWidth="1"/>
    <col min="7943" max="7943" width="15.42578125" style="303" customWidth="1"/>
    <col min="7944" max="7944" width="17.85546875" style="303" customWidth="1"/>
    <col min="7945" max="7948" width="18.5703125" style="303" bestFit="1" customWidth="1"/>
    <col min="7949" max="7950" width="12.85546875" style="303" bestFit="1" customWidth="1"/>
    <col min="7951" max="7951" width="16.28515625" style="303" bestFit="1" customWidth="1"/>
    <col min="7952" max="7957" width="10.42578125" style="303" bestFit="1" customWidth="1"/>
    <col min="7958" max="7958" width="13" style="303" customWidth="1"/>
    <col min="7959" max="8192" width="9.140625" style="303"/>
    <col min="8193" max="8193" width="6.5703125" style="303" customWidth="1"/>
    <col min="8194" max="8194" width="44.140625" style="303" customWidth="1"/>
    <col min="8195" max="8196" width="10.85546875" style="303" customWidth="1"/>
    <col min="8197" max="8197" width="39.7109375" style="303" customWidth="1"/>
    <col min="8198" max="8198" width="8.7109375" style="303" customWidth="1"/>
    <col min="8199" max="8199" width="15.42578125" style="303" customWidth="1"/>
    <col min="8200" max="8200" width="17.85546875" style="303" customWidth="1"/>
    <col min="8201" max="8204" width="18.5703125" style="303" bestFit="1" customWidth="1"/>
    <col min="8205" max="8206" width="12.85546875" style="303" bestFit="1" customWidth="1"/>
    <col min="8207" max="8207" width="16.28515625" style="303" bestFit="1" customWidth="1"/>
    <col min="8208" max="8213" width="10.42578125" style="303" bestFit="1" customWidth="1"/>
    <col min="8214" max="8214" width="13" style="303" customWidth="1"/>
    <col min="8215" max="8448" width="9.140625" style="303"/>
    <col min="8449" max="8449" width="6.5703125" style="303" customWidth="1"/>
    <col min="8450" max="8450" width="44.140625" style="303" customWidth="1"/>
    <col min="8451" max="8452" width="10.85546875" style="303" customWidth="1"/>
    <col min="8453" max="8453" width="39.7109375" style="303" customWidth="1"/>
    <col min="8454" max="8454" width="8.7109375" style="303" customWidth="1"/>
    <col min="8455" max="8455" width="15.42578125" style="303" customWidth="1"/>
    <col min="8456" max="8456" width="17.85546875" style="303" customWidth="1"/>
    <col min="8457" max="8460" width="18.5703125" style="303" bestFit="1" customWidth="1"/>
    <col min="8461" max="8462" width="12.85546875" style="303" bestFit="1" customWidth="1"/>
    <col min="8463" max="8463" width="16.28515625" style="303" bestFit="1" customWidth="1"/>
    <col min="8464" max="8469" width="10.42578125" style="303" bestFit="1" customWidth="1"/>
    <col min="8470" max="8470" width="13" style="303" customWidth="1"/>
    <col min="8471" max="8704" width="9.140625" style="303"/>
    <col min="8705" max="8705" width="6.5703125" style="303" customWidth="1"/>
    <col min="8706" max="8706" width="44.140625" style="303" customWidth="1"/>
    <col min="8707" max="8708" width="10.85546875" style="303" customWidth="1"/>
    <col min="8709" max="8709" width="39.7109375" style="303" customWidth="1"/>
    <col min="8710" max="8710" width="8.7109375" style="303" customWidth="1"/>
    <col min="8711" max="8711" width="15.42578125" style="303" customWidth="1"/>
    <col min="8712" max="8712" width="17.85546875" style="303" customWidth="1"/>
    <col min="8713" max="8716" width="18.5703125" style="303" bestFit="1" customWidth="1"/>
    <col min="8717" max="8718" width="12.85546875" style="303" bestFit="1" customWidth="1"/>
    <col min="8719" max="8719" width="16.28515625" style="303" bestFit="1" customWidth="1"/>
    <col min="8720" max="8725" width="10.42578125" style="303" bestFit="1" customWidth="1"/>
    <col min="8726" max="8726" width="13" style="303" customWidth="1"/>
    <col min="8727" max="8960" width="9.140625" style="303"/>
    <col min="8961" max="8961" width="6.5703125" style="303" customWidth="1"/>
    <col min="8962" max="8962" width="44.140625" style="303" customWidth="1"/>
    <col min="8963" max="8964" width="10.85546875" style="303" customWidth="1"/>
    <col min="8965" max="8965" width="39.7109375" style="303" customWidth="1"/>
    <col min="8966" max="8966" width="8.7109375" style="303" customWidth="1"/>
    <col min="8967" max="8967" width="15.42578125" style="303" customWidth="1"/>
    <col min="8968" max="8968" width="17.85546875" style="303" customWidth="1"/>
    <col min="8969" max="8972" width="18.5703125" style="303" bestFit="1" customWidth="1"/>
    <col min="8973" max="8974" width="12.85546875" style="303" bestFit="1" customWidth="1"/>
    <col min="8975" max="8975" width="16.28515625" style="303" bestFit="1" customWidth="1"/>
    <col min="8976" max="8981" width="10.42578125" style="303" bestFit="1" customWidth="1"/>
    <col min="8982" max="8982" width="13" style="303" customWidth="1"/>
    <col min="8983" max="9216" width="9.140625" style="303"/>
    <col min="9217" max="9217" width="6.5703125" style="303" customWidth="1"/>
    <col min="9218" max="9218" width="44.140625" style="303" customWidth="1"/>
    <col min="9219" max="9220" width="10.85546875" style="303" customWidth="1"/>
    <col min="9221" max="9221" width="39.7109375" style="303" customWidth="1"/>
    <col min="9222" max="9222" width="8.7109375" style="303" customWidth="1"/>
    <col min="9223" max="9223" width="15.42578125" style="303" customWidth="1"/>
    <col min="9224" max="9224" width="17.85546875" style="303" customWidth="1"/>
    <col min="9225" max="9228" width="18.5703125" style="303" bestFit="1" customWidth="1"/>
    <col min="9229" max="9230" width="12.85546875" style="303" bestFit="1" customWidth="1"/>
    <col min="9231" max="9231" width="16.28515625" style="303" bestFit="1" customWidth="1"/>
    <col min="9232" max="9237" width="10.42578125" style="303" bestFit="1" customWidth="1"/>
    <col min="9238" max="9238" width="13" style="303" customWidth="1"/>
    <col min="9239" max="9472" width="9.140625" style="303"/>
    <col min="9473" max="9473" width="6.5703125" style="303" customWidth="1"/>
    <col min="9474" max="9474" width="44.140625" style="303" customWidth="1"/>
    <col min="9475" max="9476" width="10.85546875" style="303" customWidth="1"/>
    <col min="9477" max="9477" width="39.7109375" style="303" customWidth="1"/>
    <col min="9478" max="9478" width="8.7109375" style="303" customWidth="1"/>
    <col min="9479" max="9479" width="15.42578125" style="303" customWidth="1"/>
    <col min="9480" max="9480" width="17.85546875" style="303" customWidth="1"/>
    <col min="9481" max="9484" width="18.5703125" style="303" bestFit="1" customWidth="1"/>
    <col min="9485" max="9486" width="12.85546875" style="303" bestFit="1" customWidth="1"/>
    <col min="9487" max="9487" width="16.28515625" style="303" bestFit="1" customWidth="1"/>
    <col min="9488" max="9493" width="10.42578125" style="303" bestFit="1" customWidth="1"/>
    <col min="9494" max="9494" width="13" style="303" customWidth="1"/>
    <col min="9495" max="9728" width="9.140625" style="303"/>
    <col min="9729" max="9729" width="6.5703125" style="303" customWidth="1"/>
    <col min="9730" max="9730" width="44.140625" style="303" customWidth="1"/>
    <col min="9731" max="9732" width="10.85546875" style="303" customWidth="1"/>
    <col min="9733" max="9733" width="39.7109375" style="303" customWidth="1"/>
    <col min="9734" max="9734" width="8.7109375" style="303" customWidth="1"/>
    <col min="9735" max="9735" width="15.42578125" style="303" customWidth="1"/>
    <col min="9736" max="9736" width="17.85546875" style="303" customWidth="1"/>
    <col min="9737" max="9740" width="18.5703125" style="303" bestFit="1" customWidth="1"/>
    <col min="9741" max="9742" width="12.85546875" style="303" bestFit="1" customWidth="1"/>
    <col min="9743" max="9743" width="16.28515625" style="303" bestFit="1" customWidth="1"/>
    <col min="9744" max="9749" width="10.42578125" style="303" bestFit="1" customWidth="1"/>
    <col min="9750" max="9750" width="13" style="303" customWidth="1"/>
    <col min="9751" max="9984" width="9.140625" style="303"/>
    <col min="9985" max="9985" width="6.5703125" style="303" customWidth="1"/>
    <col min="9986" max="9986" width="44.140625" style="303" customWidth="1"/>
    <col min="9987" max="9988" width="10.85546875" style="303" customWidth="1"/>
    <col min="9989" max="9989" width="39.7109375" style="303" customWidth="1"/>
    <col min="9990" max="9990" width="8.7109375" style="303" customWidth="1"/>
    <col min="9991" max="9991" width="15.42578125" style="303" customWidth="1"/>
    <col min="9992" max="9992" width="17.85546875" style="303" customWidth="1"/>
    <col min="9993" max="9996" width="18.5703125" style="303" bestFit="1" customWidth="1"/>
    <col min="9997" max="9998" width="12.85546875" style="303" bestFit="1" customWidth="1"/>
    <col min="9999" max="9999" width="16.28515625" style="303" bestFit="1" customWidth="1"/>
    <col min="10000" max="10005" width="10.42578125" style="303" bestFit="1" customWidth="1"/>
    <col min="10006" max="10006" width="13" style="303" customWidth="1"/>
    <col min="10007" max="10240" width="9.140625" style="303"/>
    <col min="10241" max="10241" width="6.5703125" style="303" customWidth="1"/>
    <col min="10242" max="10242" width="44.140625" style="303" customWidth="1"/>
    <col min="10243" max="10244" width="10.85546875" style="303" customWidth="1"/>
    <col min="10245" max="10245" width="39.7109375" style="303" customWidth="1"/>
    <col min="10246" max="10246" width="8.7109375" style="303" customWidth="1"/>
    <col min="10247" max="10247" width="15.42578125" style="303" customWidth="1"/>
    <col min="10248" max="10248" width="17.85546875" style="303" customWidth="1"/>
    <col min="10249" max="10252" width="18.5703125" style="303" bestFit="1" customWidth="1"/>
    <col min="10253" max="10254" width="12.85546875" style="303" bestFit="1" customWidth="1"/>
    <col min="10255" max="10255" width="16.28515625" style="303" bestFit="1" customWidth="1"/>
    <col min="10256" max="10261" width="10.42578125" style="303" bestFit="1" customWidth="1"/>
    <col min="10262" max="10262" width="13" style="303" customWidth="1"/>
    <col min="10263" max="10496" width="9.140625" style="303"/>
    <col min="10497" max="10497" width="6.5703125" style="303" customWidth="1"/>
    <col min="10498" max="10498" width="44.140625" style="303" customWidth="1"/>
    <col min="10499" max="10500" width="10.85546875" style="303" customWidth="1"/>
    <col min="10501" max="10501" width="39.7109375" style="303" customWidth="1"/>
    <col min="10502" max="10502" width="8.7109375" style="303" customWidth="1"/>
    <col min="10503" max="10503" width="15.42578125" style="303" customWidth="1"/>
    <col min="10504" max="10504" width="17.85546875" style="303" customWidth="1"/>
    <col min="10505" max="10508" width="18.5703125" style="303" bestFit="1" customWidth="1"/>
    <col min="10509" max="10510" width="12.85546875" style="303" bestFit="1" customWidth="1"/>
    <col min="10511" max="10511" width="16.28515625" style="303" bestFit="1" customWidth="1"/>
    <col min="10512" max="10517" width="10.42578125" style="303" bestFit="1" customWidth="1"/>
    <col min="10518" max="10518" width="13" style="303" customWidth="1"/>
    <col min="10519" max="10752" width="9.140625" style="303"/>
    <col min="10753" max="10753" width="6.5703125" style="303" customWidth="1"/>
    <col min="10754" max="10754" width="44.140625" style="303" customWidth="1"/>
    <col min="10755" max="10756" width="10.85546875" style="303" customWidth="1"/>
    <col min="10757" max="10757" width="39.7109375" style="303" customWidth="1"/>
    <col min="10758" max="10758" width="8.7109375" style="303" customWidth="1"/>
    <col min="10759" max="10759" width="15.42578125" style="303" customWidth="1"/>
    <col min="10760" max="10760" width="17.85546875" style="303" customWidth="1"/>
    <col min="10761" max="10764" width="18.5703125" style="303" bestFit="1" customWidth="1"/>
    <col min="10765" max="10766" width="12.85546875" style="303" bestFit="1" customWidth="1"/>
    <col min="10767" max="10767" width="16.28515625" style="303" bestFit="1" customWidth="1"/>
    <col min="10768" max="10773" width="10.42578125" style="303" bestFit="1" customWidth="1"/>
    <col min="10774" max="10774" width="13" style="303" customWidth="1"/>
    <col min="10775" max="11008" width="9.140625" style="303"/>
    <col min="11009" max="11009" width="6.5703125" style="303" customWidth="1"/>
    <col min="11010" max="11010" width="44.140625" style="303" customWidth="1"/>
    <col min="11011" max="11012" width="10.85546875" style="303" customWidth="1"/>
    <col min="11013" max="11013" width="39.7109375" style="303" customWidth="1"/>
    <col min="11014" max="11014" width="8.7109375" style="303" customWidth="1"/>
    <col min="11015" max="11015" width="15.42578125" style="303" customWidth="1"/>
    <col min="11016" max="11016" width="17.85546875" style="303" customWidth="1"/>
    <col min="11017" max="11020" width="18.5703125" style="303" bestFit="1" customWidth="1"/>
    <col min="11021" max="11022" width="12.85546875" style="303" bestFit="1" customWidth="1"/>
    <col min="11023" max="11023" width="16.28515625" style="303" bestFit="1" customWidth="1"/>
    <col min="11024" max="11029" width="10.42578125" style="303" bestFit="1" customWidth="1"/>
    <col min="11030" max="11030" width="13" style="303" customWidth="1"/>
    <col min="11031" max="11264" width="9.140625" style="303"/>
    <col min="11265" max="11265" width="6.5703125" style="303" customWidth="1"/>
    <col min="11266" max="11266" width="44.140625" style="303" customWidth="1"/>
    <col min="11267" max="11268" width="10.85546875" style="303" customWidth="1"/>
    <col min="11269" max="11269" width="39.7109375" style="303" customWidth="1"/>
    <col min="11270" max="11270" width="8.7109375" style="303" customWidth="1"/>
    <col min="11271" max="11271" width="15.42578125" style="303" customWidth="1"/>
    <col min="11272" max="11272" width="17.85546875" style="303" customWidth="1"/>
    <col min="11273" max="11276" width="18.5703125" style="303" bestFit="1" customWidth="1"/>
    <col min="11277" max="11278" width="12.85546875" style="303" bestFit="1" customWidth="1"/>
    <col min="11279" max="11279" width="16.28515625" style="303" bestFit="1" customWidth="1"/>
    <col min="11280" max="11285" width="10.42578125" style="303" bestFit="1" customWidth="1"/>
    <col min="11286" max="11286" width="13" style="303" customWidth="1"/>
    <col min="11287" max="11520" width="9.140625" style="303"/>
    <col min="11521" max="11521" width="6.5703125" style="303" customWidth="1"/>
    <col min="11522" max="11522" width="44.140625" style="303" customWidth="1"/>
    <col min="11523" max="11524" width="10.85546875" style="303" customWidth="1"/>
    <col min="11525" max="11525" width="39.7109375" style="303" customWidth="1"/>
    <col min="11526" max="11526" width="8.7109375" style="303" customWidth="1"/>
    <col min="11527" max="11527" width="15.42578125" style="303" customWidth="1"/>
    <col min="11528" max="11528" width="17.85546875" style="303" customWidth="1"/>
    <col min="11529" max="11532" width="18.5703125" style="303" bestFit="1" customWidth="1"/>
    <col min="11533" max="11534" width="12.85546875" style="303" bestFit="1" customWidth="1"/>
    <col min="11535" max="11535" width="16.28515625" style="303" bestFit="1" customWidth="1"/>
    <col min="11536" max="11541" width="10.42578125" style="303" bestFit="1" customWidth="1"/>
    <col min="11542" max="11542" width="13" style="303" customWidth="1"/>
    <col min="11543" max="11776" width="9.140625" style="303"/>
    <col min="11777" max="11777" width="6.5703125" style="303" customWidth="1"/>
    <col min="11778" max="11778" width="44.140625" style="303" customWidth="1"/>
    <col min="11779" max="11780" width="10.85546875" style="303" customWidth="1"/>
    <col min="11781" max="11781" width="39.7109375" style="303" customWidth="1"/>
    <col min="11782" max="11782" width="8.7109375" style="303" customWidth="1"/>
    <col min="11783" max="11783" width="15.42578125" style="303" customWidth="1"/>
    <col min="11784" max="11784" width="17.85546875" style="303" customWidth="1"/>
    <col min="11785" max="11788" width="18.5703125" style="303" bestFit="1" customWidth="1"/>
    <col min="11789" max="11790" width="12.85546875" style="303" bestFit="1" customWidth="1"/>
    <col min="11791" max="11791" width="16.28515625" style="303" bestFit="1" customWidth="1"/>
    <col min="11792" max="11797" width="10.42578125" style="303" bestFit="1" customWidth="1"/>
    <col min="11798" max="11798" width="13" style="303" customWidth="1"/>
    <col min="11799" max="12032" width="9.140625" style="303"/>
    <col min="12033" max="12033" width="6.5703125" style="303" customWidth="1"/>
    <col min="12034" max="12034" width="44.140625" style="303" customWidth="1"/>
    <col min="12035" max="12036" width="10.85546875" style="303" customWidth="1"/>
    <col min="12037" max="12037" width="39.7109375" style="303" customWidth="1"/>
    <col min="12038" max="12038" width="8.7109375" style="303" customWidth="1"/>
    <col min="12039" max="12039" width="15.42578125" style="303" customWidth="1"/>
    <col min="12040" max="12040" width="17.85546875" style="303" customWidth="1"/>
    <col min="12041" max="12044" width="18.5703125" style="303" bestFit="1" customWidth="1"/>
    <col min="12045" max="12046" width="12.85546875" style="303" bestFit="1" customWidth="1"/>
    <col min="12047" max="12047" width="16.28515625" style="303" bestFit="1" customWidth="1"/>
    <col min="12048" max="12053" width="10.42578125" style="303" bestFit="1" customWidth="1"/>
    <col min="12054" max="12054" width="13" style="303" customWidth="1"/>
    <col min="12055" max="12288" width="9.140625" style="303"/>
    <col min="12289" max="12289" width="6.5703125" style="303" customWidth="1"/>
    <col min="12290" max="12290" width="44.140625" style="303" customWidth="1"/>
    <col min="12291" max="12292" width="10.85546875" style="303" customWidth="1"/>
    <col min="12293" max="12293" width="39.7109375" style="303" customWidth="1"/>
    <col min="12294" max="12294" width="8.7109375" style="303" customWidth="1"/>
    <col min="12295" max="12295" width="15.42578125" style="303" customWidth="1"/>
    <col min="12296" max="12296" width="17.85546875" style="303" customWidth="1"/>
    <col min="12297" max="12300" width="18.5703125" style="303" bestFit="1" customWidth="1"/>
    <col min="12301" max="12302" width="12.85546875" style="303" bestFit="1" customWidth="1"/>
    <col min="12303" max="12303" width="16.28515625" style="303" bestFit="1" customWidth="1"/>
    <col min="12304" max="12309" width="10.42578125" style="303" bestFit="1" customWidth="1"/>
    <col min="12310" max="12310" width="13" style="303" customWidth="1"/>
    <col min="12311" max="12544" width="9.140625" style="303"/>
    <col min="12545" max="12545" width="6.5703125" style="303" customWidth="1"/>
    <col min="12546" max="12546" width="44.140625" style="303" customWidth="1"/>
    <col min="12547" max="12548" width="10.85546875" style="303" customWidth="1"/>
    <col min="12549" max="12549" width="39.7109375" style="303" customWidth="1"/>
    <col min="12550" max="12550" width="8.7109375" style="303" customWidth="1"/>
    <col min="12551" max="12551" width="15.42578125" style="303" customWidth="1"/>
    <col min="12552" max="12552" width="17.85546875" style="303" customWidth="1"/>
    <col min="12553" max="12556" width="18.5703125" style="303" bestFit="1" customWidth="1"/>
    <col min="12557" max="12558" width="12.85546875" style="303" bestFit="1" customWidth="1"/>
    <col min="12559" max="12559" width="16.28515625" style="303" bestFit="1" customWidth="1"/>
    <col min="12560" max="12565" width="10.42578125" style="303" bestFit="1" customWidth="1"/>
    <col min="12566" max="12566" width="13" style="303" customWidth="1"/>
    <col min="12567" max="12800" width="9.140625" style="303"/>
    <col min="12801" max="12801" width="6.5703125" style="303" customWidth="1"/>
    <col min="12802" max="12802" width="44.140625" style="303" customWidth="1"/>
    <col min="12803" max="12804" width="10.85546875" style="303" customWidth="1"/>
    <col min="12805" max="12805" width="39.7109375" style="303" customWidth="1"/>
    <col min="12806" max="12806" width="8.7109375" style="303" customWidth="1"/>
    <col min="12807" max="12807" width="15.42578125" style="303" customWidth="1"/>
    <col min="12808" max="12808" width="17.85546875" style="303" customWidth="1"/>
    <col min="12809" max="12812" width="18.5703125" style="303" bestFit="1" customWidth="1"/>
    <col min="12813" max="12814" width="12.85546875" style="303" bestFit="1" customWidth="1"/>
    <col min="12815" max="12815" width="16.28515625" style="303" bestFit="1" customWidth="1"/>
    <col min="12816" max="12821" width="10.42578125" style="303" bestFit="1" customWidth="1"/>
    <col min="12822" max="12822" width="13" style="303" customWidth="1"/>
    <col min="12823" max="13056" width="9.140625" style="303"/>
    <col min="13057" max="13057" width="6.5703125" style="303" customWidth="1"/>
    <col min="13058" max="13058" width="44.140625" style="303" customWidth="1"/>
    <col min="13059" max="13060" width="10.85546875" style="303" customWidth="1"/>
    <col min="13061" max="13061" width="39.7109375" style="303" customWidth="1"/>
    <col min="13062" max="13062" width="8.7109375" style="303" customWidth="1"/>
    <col min="13063" max="13063" width="15.42578125" style="303" customWidth="1"/>
    <col min="13064" max="13064" width="17.85546875" style="303" customWidth="1"/>
    <col min="13065" max="13068" width="18.5703125" style="303" bestFit="1" customWidth="1"/>
    <col min="13069" max="13070" width="12.85546875" style="303" bestFit="1" customWidth="1"/>
    <col min="13071" max="13071" width="16.28515625" style="303" bestFit="1" customWidth="1"/>
    <col min="13072" max="13077" width="10.42578125" style="303" bestFit="1" customWidth="1"/>
    <col min="13078" max="13078" width="13" style="303" customWidth="1"/>
    <col min="13079" max="13312" width="9.140625" style="303"/>
    <col min="13313" max="13313" width="6.5703125" style="303" customWidth="1"/>
    <col min="13314" max="13314" width="44.140625" style="303" customWidth="1"/>
    <col min="13315" max="13316" width="10.85546875" style="303" customWidth="1"/>
    <col min="13317" max="13317" width="39.7109375" style="303" customWidth="1"/>
    <col min="13318" max="13318" width="8.7109375" style="303" customWidth="1"/>
    <col min="13319" max="13319" width="15.42578125" style="303" customWidth="1"/>
    <col min="13320" max="13320" width="17.85546875" style="303" customWidth="1"/>
    <col min="13321" max="13324" width="18.5703125" style="303" bestFit="1" customWidth="1"/>
    <col min="13325" max="13326" width="12.85546875" style="303" bestFit="1" customWidth="1"/>
    <col min="13327" max="13327" width="16.28515625" style="303" bestFit="1" customWidth="1"/>
    <col min="13328" max="13333" width="10.42578125" style="303" bestFit="1" customWidth="1"/>
    <col min="13334" max="13334" width="13" style="303" customWidth="1"/>
    <col min="13335" max="13568" width="9.140625" style="303"/>
    <col min="13569" max="13569" width="6.5703125" style="303" customWidth="1"/>
    <col min="13570" max="13570" width="44.140625" style="303" customWidth="1"/>
    <col min="13571" max="13572" width="10.85546875" style="303" customWidth="1"/>
    <col min="13573" max="13573" width="39.7109375" style="303" customWidth="1"/>
    <col min="13574" max="13574" width="8.7109375" style="303" customWidth="1"/>
    <col min="13575" max="13575" width="15.42578125" style="303" customWidth="1"/>
    <col min="13576" max="13576" width="17.85546875" style="303" customWidth="1"/>
    <col min="13577" max="13580" width="18.5703125" style="303" bestFit="1" customWidth="1"/>
    <col min="13581" max="13582" width="12.85546875" style="303" bestFit="1" customWidth="1"/>
    <col min="13583" max="13583" width="16.28515625" style="303" bestFit="1" customWidth="1"/>
    <col min="13584" max="13589" width="10.42578125" style="303" bestFit="1" customWidth="1"/>
    <col min="13590" max="13590" width="13" style="303" customWidth="1"/>
    <col min="13591" max="13824" width="9.140625" style="303"/>
    <col min="13825" max="13825" width="6.5703125" style="303" customWidth="1"/>
    <col min="13826" max="13826" width="44.140625" style="303" customWidth="1"/>
    <col min="13827" max="13828" width="10.85546875" style="303" customWidth="1"/>
    <col min="13829" max="13829" width="39.7109375" style="303" customWidth="1"/>
    <col min="13830" max="13830" width="8.7109375" style="303" customWidth="1"/>
    <col min="13831" max="13831" width="15.42578125" style="303" customWidth="1"/>
    <col min="13832" max="13832" width="17.85546875" style="303" customWidth="1"/>
    <col min="13833" max="13836" width="18.5703125" style="303" bestFit="1" customWidth="1"/>
    <col min="13837" max="13838" width="12.85546875" style="303" bestFit="1" customWidth="1"/>
    <col min="13839" max="13839" width="16.28515625" style="303" bestFit="1" customWidth="1"/>
    <col min="13840" max="13845" width="10.42578125" style="303" bestFit="1" customWidth="1"/>
    <col min="13846" max="13846" width="13" style="303" customWidth="1"/>
    <col min="13847" max="14080" width="9.140625" style="303"/>
    <col min="14081" max="14081" width="6.5703125" style="303" customWidth="1"/>
    <col min="14082" max="14082" width="44.140625" style="303" customWidth="1"/>
    <col min="14083" max="14084" width="10.85546875" style="303" customWidth="1"/>
    <col min="14085" max="14085" width="39.7109375" style="303" customWidth="1"/>
    <col min="14086" max="14086" width="8.7109375" style="303" customWidth="1"/>
    <col min="14087" max="14087" width="15.42578125" style="303" customWidth="1"/>
    <col min="14088" max="14088" width="17.85546875" style="303" customWidth="1"/>
    <col min="14089" max="14092" width="18.5703125" style="303" bestFit="1" customWidth="1"/>
    <col min="14093" max="14094" width="12.85546875" style="303" bestFit="1" customWidth="1"/>
    <col min="14095" max="14095" width="16.28515625" style="303" bestFit="1" customWidth="1"/>
    <col min="14096" max="14101" width="10.42578125" style="303" bestFit="1" customWidth="1"/>
    <col min="14102" max="14102" width="13" style="303" customWidth="1"/>
    <col min="14103" max="14336" width="9.140625" style="303"/>
    <col min="14337" max="14337" width="6.5703125" style="303" customWidth="1"/>
    <col min="14338" max="14338" width="44.140625" style="303" customWidth="1"/>
    <col min="14339" max="14340" width="10.85546875" style="303" customWidth="1"/>
    <col min="14341" max="14341" width="39.7109375" style="303" customWidth="1"/>
    <col min="14342" max="14342" width="8.7109375" style="303" customWidth="1"/>
    <col min="14343" max="14343" width="15.42578125" style="303" customWidth="1"/>
    <col min="14344" max="14344" width="17.85546875" style="303" customWidth="1"/>
    <col min="14345" max="14348" width="18.5703125" style="303" bestFit="1" customWidth="1"/>
    <col min="14349" max="14350" width="12.85546875" style="303" bestFit="1" customWidth="1"/>
    <col min="14351" max="14351" width="16.28515625" style="303" bestFit="1" customWidth="1"/>
    <col min="14352" max="14357" width="10.42578125" style="303" bestFit="1" customWidth="1"/>
    <col min="14358" max="14358" width="13" style="303" customWidth="1"/>
    <col min="14359" max="14592" width="9.140625" style="303"/>
    <col min="14593" max="14593" width="6.5703125" style="303" customWidth="1"/>
    <col min="14594" max="14594" width="44.140625" style="303" customWidth="1"/>
    <col min="14595" max="14596" width="10.85546875" style="303" customWidth="1"/>
    <col min="14597" max="14597" width="39.7109375" style="303" customWidth="1"/>
    <col min="14598" max="14598" width="8.7109375" style="303" customWidth="1"/>
    <col min="14599" max="14599" width="15.42578125" style="303" customWidth="1"/>
    <col min="14600" max="14600" width="17.85546875" style="303" customWidth="1"/>
    <col min="14601" max="14604" width="18.5703125" style="303" bestFit="1" customWidth="1"/>
    <col min="14605" max="14606" width="12.85546875" style="303" bestFit="1" customWidth="1"/>
    <col min="14607" max="14607" width="16.28515625" style="303" bestFit="1" customWidth="1"/>
    <col min="14608" max="14613" width="10.42578125" style="303" bestFit="1" customWidth="1"/>
    <col min="14614" max="14614" width="13" style="303" customWidth="1"/>
    <col min="14615" max="14848" width="9.140625" style="303"/>
    <col min="14849" max="14849" width="6.5703125" style="303" customWidth="1"/>
    <col min="14850" max="14850" width="44.140625" style="303" customWidth="1"/>
    <col min="14851" max="14852" width="10.85546875" style="303" customWidth="1"/>
    <col min="14853" max="14853" width="39.7109375" style="303" customWidth="1"/>
    <col min="14854" max="14854" width="8.7109375" style="303" customWidth="1"/>
    <col min="14855" max="14855" width="15.42578125" style="303" customWidth="1"/>
    <col min="14856" max="14856" width="17.85546875" style="303" customWidth="1"/>
    <col min="14857" max="14860" width="18.5703125" style="303" bestFit="1" customWidth="1"/>
    <col min="14861" max="14862" width="12.85546875" style="303" bestFit="1" customWidth="1"/>
    <col min="14863" max="14863" width="16.28515625" style="303" bestFit="1" customWidth="1"/>
    <col min="14864" max="14869" width="10.42578125" style="303" bestFit="1" customWidth="1"/>
    <col min="14870" max="14870" width="13" style="303" customWidth="1"/>
    <col min="14871" max="15104" width="9.140625" style="303"/>
    <col min="15105" max="15105" width="6.5703125" style="303" customWidth="1"/>
    <col min="15106" max="15106" width="44.140625" style="303" customWidth="1"/>
    <col min="15107" max="15108" width="10.85546875" style="303" customWidth="1"/>
    <col min="15109" max="15109" width="39.7109375" style="303" customWidth="1"/>
    <col min="15110" max="15110" width="8.7109375" style="303" customWidth="1"/>
    <col min="15111" max="15111" width="15.42578125" style="303" customWidth="1"/>
    <col min="15112" max="15112" width="17.85546875" style="303" customWidth="1"/>
    <col min="15113" max="15116" width="18.5703125" style="303" bestFit="1" customWidth="1"/>
    <col min="15117" max="15118" width="12.85546875" style="303" bestFit="1" customWidth="1"/>
    <col min="15119" max="15119" width="16.28515625" style="303" bestFit="1" customWidth="1"/>
    <col min="15120" max="15125" width="10.42578125" style="303" bestFit="1" customWidth="1"/>
    <col min="15126" max="15126" width="13" style="303" customWidth="1"/>
    <col min="15127" max="15360" width="9.140625" style="303"/>
    <col min="15361" max="15361" width="6.5703125" style="303" customWidth="1"/>
    <col min="15362" max="15362" width="44.140625" style="303" customWidth="1"/>
    <col min="15363" max="15364" width="10.85546875" style="303" customWidth="1"/>
    <col min="15365" max="15365" width="39.7109375" style="303" customWidth="1"/>
    <col min="15366" max="15366" width="8.7109375" style="303" customWidth="1"/>
    <col min="15367" max="15367" width="15.42578125" style="303" customWidth="1"/>
    <col min="15368" max="15368" width="17.85546875" style="303" customWidth="1"/>
    <col min="15369" max="15372" width="18.5703125" style="303" bestFit="1" customWidth="1"/>
    <col min="15373" max="15374" width="12.85546875" style="303" bestFit="1" customWidth="1"/>
    <col min="15375" max="15375" width="16.28515625" style="303" bestFit="1" customWidth="1"/>
    <col min="15376" max="15381" width="10.42578125" style="303" bestFit="1" customWidth="1"/>
    <col min="15382" max="15382" width="13" style="303" customWidth="1"/>
    <col min="15383" max="15616" width="9.140625" style="303"/>
    <col min="15617" max="15617" width="6.5703125" style="303" customWidth="1"/>
    <col min="15618" max="15618" width="44.140625" style="303" customWidth="1"/>
    <col min="15619" max="15620" width="10.85546875" style="303" customWidth="1"/>
    <col min="15621" max="15621" width="39.7109375" style="303" customWidth="1"/>
    <col min="15622" max="15622" width="8.7109375" style="303" customWidth="1"/>
    <col min="15623" max="15623" width="15.42578125" style="303" customWidth="1"/>
    <col min="15624" max="15624" width="17.85546875" style="303" customWidth="1"/>
    <col min="15625" max="15628" width="18.5703125" style="303" bestFit="1" customWidth="1"/>
    <col min="15629" max="15630" width="12.85546875" style="303" bestFit="1" customWidth="1"/>
    <col min="15631" max="15631" width="16.28515625" style="303" bestFit="1" customWidth="1"/>
    <col min="15632" max="15637" width="10.42578125" style="303" bestFit="1" customWidth="1"/>
    <col min="15638" max="15638" width="13" style="303" customWidth="1"/>
    <col min="15639" max="15872" width="9.140625" style="303"/>
    <col min="15873" max="15873" width="6.5703125" style="303" customWidth="1"/>
    <col min="15874" max="15874" width="44.140625" style="303" customWidth="1"/>
    <col min="15875" max="15876" width="10.85546875" style="303" customWidth="1"/>
    <col min="15877" max="15877" width="39.7109375" style="303" customWidth="1"/>
    <col min="15878" max="15878" width="8.7109375" style="303" customWidth="1"/>
    <col min="15879" max="15879" width="15.42578125" style="303" customWidth="1"/>
    <col min="15880" max="15880" width="17.85546875" style="303" customWidth="1"/>
    <col min="15881" max="15884" width="18.5703125" style="303" bestFit="1" customWidth="1"/>
    <col min="15885" max="15886" width="12.85546875" style="303" bestFit="1" customWidth="1"/>
    <col min="15887" max="15887" width="16.28515625" style="303" bestFit="1" customWidth="1"/>
    <col min="15888" max="15893" width="10.42578125" style="303" bestFit="1" customWidth="1"/>
    <col min="15894" max="15894" width="13" style="303" customWidth="1"/>
    <col min="15895" max="16128" width="9.140625" style="303"/>
    <col min="16129" max="16129" width="6.5703125" style="303" customWidth="1"/>
    <col min="16130" max="16130" width="44.140625" style="303" customWidth="1"/>
    <col min="16131" max="16132" width="10.85546875" style="303" customWidth="1"/>
    <col min="16133" max="16133" width="39.7109375" style="303" customWidth="1"/>
    <col min="16134" max="16134" width="8.7109375" style="303" customWidth="1"/>
    <col min="16135" max="16135" width="15.42578125" style="303" customWidth="1"/>
    <col min="16136" max="16136" width="17.85546875" style="303" customWidth="1"/>
    <col min="16137" max="16140" width="18.5703125" style="303" bestFit="1" customWidth="1"/>
    <col min="16141" max="16142" width="12.85546875" style="303" bestFit="1" customWidth="1"/>
    <col min="16143" max="16143" width="16.28515625" style="303" bestFit="1" customWidth="1"/>
    <col min="16144" max="16149" width="10.42578125" style="303" bestFit="1" customWidth="1"/>
    <col min="16150" max="16150" width="13" style="303" customWidth="1"/>
    <col min="16151" max="16384" width="9.140625" style="303"/>
  </cols>
  <sheetData>
    <row r="1" spans="1:6">
      <c r="A1" s="300"/>
      <c r="B1" s="300"/>
      <c r="C1" s="301"/>
      <c r="D1" s="216" t="s">
        <v>2668</v>
      </c>
      <c r="E1" s="300"/>
      <c r="F1" s="302"/>
    </row>
    <row r="2" spans="1:6">
      <c r="D2" s="216" t="s">
        <v>2652</v>
      </c>
    </row>
    <row r="3" spans="1:6" ht="44.25" customHeight="1">
      <c r="A3" s="424" t="s">
        <v>2707</v>
      </c>
      <c r="B3" s="423"/>
      <c r="C3" s="423"/>
      <c r="D3" s="423"/>
      <c r="E3" s="304"/>
    </row>
    <row r="5" spans="1:6" ht="18.75" customHeight="1">
      <c r="A5" s="305" t="s">
        <v>1128</v>
      </c>
      <c r="B5" s="306" t="s">
        <v>2553</v>
      </c>
      <c r="C5" s="306" t="s">
        <v>511</v>
      </c>
      <c r="D5" s="306" t="s">
        <v>512</v>
      </c>
    </row>
    <row r="6" spans="1:6">
      <c r="A6" s="293">
        <v>1</v>
      </c>
      <c r="B6" s="245" t="s">
        <v>2493</v>
      </c>
      <c r="C6" s="235">
        <v>233437.8</v>
      </c>
      <c r="D6" s="221">
        <v>244642.6</v>
      </c>
    </row>
    <row r="7" spans="1:6">
      <c r="A7" s="293">
        <v>2</v>
      </c>
      <c r="B7" s="245" t="s">
        <v>2558</v>
      </c>
      <c r="C7" s="235">
        <v>4617.1000000000004</v>
      </c>
      <c r="D7" s="221">
        <v>4663.6000000000004</v>
      </c>
    </row>
    <row r="8" spans="1:6">
      <c r="A8" s="293">
        <v>3</v>
      </c>
      <c r="B8" s="245" t="s">
        <v>2495</v>
      </c>
      <c r="C8" s="235">
        <v>27824.400000000001</v>
      </c>
      <c r="D8" s="221">
        <v>27973.1</v>
      </c>
    </row>
    <row r="9" spans="1:6">
      <c r="A9" s="293">
        <v>4</v>
      </c>
      <c r="B9" s="245" t="s">
        <v>2559</v>
      </c>
      <c r="C9" s="235">
        <v>2581.3000000000002</v>
      </c>
      <c r="D9" s="221">
        <v>2534.8000000000002</v>
      </c>
    </row>
    <row r="10" spans="1:6">
      <c r="A10" s="293">
        <v>5</v>
      </c>
      <c r="B10" s="245" t="s">
        <v>2497</v>
      </c>
      <c r="C10" s="235">
        <v>6429.2</v>
      </c>
      <c r="D10" s="221">
        <v>6274.9</v>
      </c>
    </row>
    <row r="11" spans="1:6">
      <c r="A11" s="293">
        <v>6</v>
      </c>
      <c r="B11" s="245" t="s">
        <v>2560</v>
      </c>
      <c r="C11" s="235">
        <v>8103.1</v>
      </c>
      <c r="D11" s="221">
        <v>8119.4</v>
      </c>
    </row>
    <row r="12" spans="1:6">
      <c r="A12" s="293">
        <v>7</v>
      </c>
      <c r="B12" s="245" t="s">
        <v>2561</v>
      </c>
      <c r="C12" s="235">
        <v>2813.2</v>
      </c>
      <c r="D12" s="221">
        <v>2763.5</v>
      </c>
    </row>
    <row r="13" spans="1:6">
      <c r="A13" s="293">
        <v>8</v>
      </c>
      <c r="B13" s="245" t="s">
        <v>2562</v>
      </c>
      <c r="C13" s="235">
        <v>10873.2</v>
      </c>
      <c r="D13" s="221">
        <v>10978.6</v>
      </c>
    </row>
    <row r="14" spans="1:6">
      <c r="A14" s="293">
        <v>9</v>
      </c>
      <c r="B14" s="245" t="s">
        <v>2501</v>
      </c>
      <c r="C14" s="235">
        <v>13662.6</v>
      </c>
      <c r="D14" s="221">
        <v>13652.6</v>
      </c>
    </row>
    <row r="15" spans="1:6">
      <c r="A15" s="293">
        <v>10</v>
      </c>
      <c r="B15" s="245" t="s">
        <v>2502</v>
      </c>
      <c r="C15" s="235">
        <v>12022.3</v>
      </c>
      <c r="D15" s="221">
        <v>12197.6</v>
      </c>
    </row>
    <row r="16" spans="1:6">
      <c r="A16" s="293">
        <v>11</v>
      </c>
      <c r="B16" s="245" t="s">
        <v>2503</v>
      </c>
      <c r="C16" s="235">
        <v>20274.2</v>
      </c>
      <c r="D16" s="221">
        <v>20366.7</v>
      </c>
    </row>
    <row r="17" spans="1:4">
      <c r="A17" s="293">
        <v>12</v>
      </c>
      <c r="B17" s="245" t="s">
        <v>2563</v>
      </c>
      <c r="C17" s="235">
        <v>18777.400000000001</v>
      </c>
      <c r="D17" s="221">
        <v>18784.900000000001</v>
      </c>
    </row>
    <row r="18" spans="1:4">
      <c r="A18" s="293">
        <v>13</v>
      </c>
      <c r="B18" s="245" t="s">
        <v>2564</v>
      </c>
      <c r="C18" s="235">
        <v>9547.4</v>
      </c>
      <c r="D18" s="221">
        <v>9696.1</v>
      </c>
    </row>
    <row r="19" spans="1:4">
      <c r="A19" s="293">
        <v>14</v>
      </c>
      <c r="B19" s="245" t="s">
        <v>2565</v>
      </c>
      <c r="C19" s="235">
        <v>9539.1</v>
      </c>
      <c r="D19" s="221">
        <v>9659.2999999999993</v>
      </c>
    </row>
    <row r="20" spans="1:4">
      <c r="A20" s="293">
        <v>15</v>
      </c>
      <c r="B20" s="245" t="s">
        <v>2566</v>
      </c>
      <c r="C20" s="235">
        <v>3795.3</v>
      </c>
      <c r="D20" s="221">
        <v>3675.1</v>
      </c>
    </row>
    <row r="21" spans="1:4">
      <c r="A21" s="293">
        <v>16</v>
      </c>
      <c r="B21" s="245" t="s">
        <v>2567</v>
      </c>
      <c r="C21" s="235">
        <v>4647.5</v>
      </c>
      <c r="D21" s="221">
        <v>4705.6000000000004</v>
      </c>
    </row>
    <row r="22" spans="1:4">
      <c r="A22" s="293">
        <v>17</v>
      </c>
      <c r="B22" s="245" t="s">
        <v>2568</v>
      </c>
      <c r="C22" s="235">
        <v>5919.4</v>
      </c>
      <c r="D22" s="221">
        <v>6031.3</v>
      </c>
    </row>
    <row r="23" spans="1:4">
      <c r="A23" s="293">
        <v>18</v>
      </c>
      <c r="B23" s="245" t="s">
        <v>2569</v>
      </c>
      <c r="C23" s="235">
        <v>3620.4</v>
      </c>
      <c r="D23" s="221">
        <v>3617.1</v>
      </c>
    </row>
    <row r="24" spans="1:4">
      <c r="A24" s="293">
        <v>19</v>
      </c>
      <c r="B24" s="245" t="s">
        <v>2570</v>
      </c>
      <c r="C24" s="235">
        <v>3995.8</v>
      </c>
      <c r="D24" s="221">
        <v>3803</v>
      </c>
    </row>
    <row r="25" spans="1:4">
      <c r="A25" s="293">
        <v>20</v>
      </c>
      <c r="B25" s="245" t="s">
        <v>2571</v>
      </c>
      <c r="C25" s="235">
        <v>7093.2</v>
      </c>
      <c r="D25" s="221">
        <v>6682.2</v>
      </c>
    </row>
    <row r="26" spans="1:4">
      <c r="A26" s="293">
        <v>21</v>
      </c>
      <c r="B26" s="245" t="s">
        <v>2572</v>
      </c>
      <c r="C26" s="235">
        <v>8652</v>
      </c>
      <c r="D26" s="221">
        <v>8682.9</v>
      </c>
    </row>
    <row r="27" spans="1:4">
      <c r="A27" s="293">
        <v>22</v>
      </c>
      <c r="B27" s="245" t="s">
        <v>2573</v>
      </c>
      <c r="C27" s="235">
        <v>4863</v>
      </c>
      <c r="D27" s="221">
        <v>4821.1000000000004</v>
      </c>
    </row>
    <row r="28" spans="1:4">
      <c r="A28" s="293">
        <v>23</v>
      </c>
      <c r="B28" s="245" t="s">
        <v>2574</v>
      </c>
      <c r="C28" s="235">
        <v>5298.8</v>
      </c>
      <c r="D28" s="221">
        <v>5435.6</v>
      </c>
    </row>
    <row r="29" spans="1:4">
      <c r="A29" s="293">
        <v>24</v>
      </c>
      <c r="B29" s="245" t="s">
        <v>2575</v>
      </c>
      <c r="C29" s="235">
        <v>9965.2999999999993</v>
      </c>
      <c r="D29" s="221">
        <v>9787</v>
      </c>
    </row>
    <row r="30" spans="1:4">
      <c r="A30" s="293">
        <v>25</v>
      </c>
      <c r="B30" s="245" t="s">
        <v>2576</v>
      </c>
      <c r="C30" s="235">
        <v>4200.1000000000004</v>
      </c>
      <c r="D30" s="221">
        <v>4414</v>
      </c>
    </row>
    <row r="31" spans="1:4">
      <c r="A31" s="293">
        <v>26</v>
      </c>
      <c r="B31" s="245" t="s">
        <v>2577</v>
      </c>
      <c r="C31" s="235">
        <v>9340.4</v>
      </c>
      <c r="D31" s="221">
        <v>9247.2000000000007</v>
      </c>
    </row>
    <row r="32" spans="1:4">
      <c r="A32" s="293">
        <v>27</v>
      </c>
      <c r="B32" s="245" t="s">
        <v>2578</v>
      </c>
      <c r="C32" s="235">
        <v>6625.7</v>
      </c>
      <c r="D32" s="221">
        <v>6718.7</v>
      </c>
    </row>
    <row r="33" spans="1:4">
      <c r="A33" s="293">
        <v>28</v>
      </c>
      <c r="B33" s="245" t="s">
        <v>2579</v>
      </c>
      <c r="C33" s="235">
        <v>8533.1</v>
      </c>
      <c r="D33" s="221">
        <v>8430.9</v>
      </c>
    </row>
    <row r="34" spans="1:4">
      <c r="A34" s="293">
        <v>29</v>
      </c>
      <c r="B34" s="245" t="s">
        <v>2580</v>
      </c>
      <c r="C34" s="235">
        <v>1939.5</v>
      </c>
      <c r="D34" s="221">
        <v>2001.6</v>
      </c>
    </row>
    <row r="35" spans="1:4">
      <c r="A35" s="293">
        <v>30</v>
      </c>
      <c r="B35" s="245" t="s">
        <v>2581</v>
      </c>
      <c r="C35" s="235">
        <v>3880</v>
      </c>
      <c r="D35" s="221">
        <v>3938.1</v>
      </c>
    </row>
    <row r="36" spans="1:4">
      <c r="A36" s="293">
        <v>31</v>
      </c>
      <c r="B36" s="245" t="s">
        <v>2582</v>
      </c>
      <c r="C36" s="235">
        <v>3620.3</v>
      </c>
      <c r="D36" s="221">
        <v>3661.2</v>
      </c>
    </row>
    <row r="37" spans="1:4">
      <c r="A37" s="293">
        <v>32</v>
      </c>
      <c r="B37" s="245" t="s">
        <v>2583</v>
      </c>
      <c r="C37" s="235">
        <v>18939.8</v>
      </c>
      <c r="D37" s="221">
        <v>18997.900000000001</v>
      </c>
    </row>
    <row r="38" spans="1:4">
      <c r="A38" s="293">
        <v>33</v>
      </c>
      <c r="B38" s="245" t="s">
        <v>2584</v>
      </c>
      <c r="C38" s="235">
        <v>4476.8</v>
      </c>
      <c r="D38" s="221">
        <v>4608.6000000000004</v>
      </c>
    </row>
    <row r="39" spans="1:4">
      <c r="A39" s="293">
        <v>34</v>
      </c>
      <c r="B39" s="245" t="s">
        <v>2585</v>
      </c>
      <c r="C39" s="235">
        <v>4811.3999999999996</v>
      </c>
      <c r="D39" s="221">
        <v>4753.3</v>
      </c>
    </row>
    <row r="40" spans="1:4">
      <c r="A40" s="293">
        <v>35</v>
      </c>
      <c r="B40" s="245" t="s">
        <v>2586</v>
      </c>
      <c r="C40" s="235">
        <v>3796.6</v>
      </c>
      <c r="D40" s="221">
        <v>3812.2</v>
      </c>
    </row>
    <row r="41" spans="1:4">
      <c r="A41" s="293">
        <v>36</v>
      </c>
      <c r="B41" s="245" t="s">
        <v>2587</v>
      </c>
      <c r="C41" s="235">
        <v>1912.5</v>
      </c>
      <c r="D41" s="221">
        <v>2032.8</v>
      </c>
    </row>
    <row r="42" spans="1:4">
      <c r="A42" s="293">
        <v>37</v>
      </c>
      <c r="B42" s="245" t="s">
        <v>2588</v>
      </c>
      <c r="C42" s="235">
        <v>3052.4</v>
      </c>
      <c r="D42" s="221">
        <v>3106.5</v>
      </c>
    </row>
    <row r="43" spans="1:4">
      <c r="A43" s="293">
        <v>38</v>
      </c>
      <c r="B43" s="245" t="s">
        <v>2589</v>
      </c>
      <c r="C43" s="235">
        <v>7714.5</v>
      </c>
      <c r="D43" s="221">
        <v>7772.6</v>
      </c>
    </row>
    <row r="44" spans="1:4">
      <c r="A44" s="293">
        <v>39</v>
      </c>
      <c r="B44" s="245" t="s">
        <v>2590</v>
      </c>
      <c r="C44" s="235">
        <v>4697.5</v>
      </c>
      <c r="D44" s="221">
        <v>4775.1000000000004</v>
      </c>
    </row>
    <row r="45" spans="1:4">
      <c r="A45" s="293">
        <v>40</v>
      </c>
      <c r="B45" s="245" t="s">
        <v>2591</v>
      </c>
      <c r="C45" s="235">
        <v>14201.7</v>
      </c>
      <c r="D45" s="221">
        <v>14315.6</v>
      </c>
    </row>
    <row r="46" spans="1:4">
      <c r="A46" s="293">
        <v>41</v>
      </c>
      <c r="B46" s="245" t="s">
        <v>1115</v>
      </c>
      <c r="C46" s="235">
        <v>3065.5</v>
      </c>
      <c r="D46" s="221">
        <v>3161.8</v>
      </c>
    </row>
    <row r="47" spans="1:4">
      <c r="A47" s="293">
        <v>42</v>
      </c>
      <c r="B47" s="245" t="s">
        <v>2539</v>
      </c>
      <c r="C47" s="235">
        <v>7727.5</v>
      </c>
      <c r="D47" s="221">
        <v>7724.2</v>
      </c>
    </row>
    <row r="48" spans="1:4">
      <c r="A48" s="293">
        <v>43</v>
      </c>
      <c r="B48" s="245" t="s">
        <v>2592</v>
      </c>
      <c r="C48" s="235">
        <v>5007.5</v>
      </c>
      <c r="D48" s="221">
        <v>5007.5</v>
      </c>
    </row>
    <row r="49" spans="1:4">
      <c r="A49" s="293">
        <v>44</v>
      </c>
      <c r="B49" s="245" t="s">
        <v>2593</v>
      </c>
      <c r="C49" s="235">
        <v>3937.5</v>
      </c>
      <c r="D49" s="221">
        <v>3913.7</v>
      </c>
    </row>
    <row r="50" spans="1:4">
      <c r="A50" s="293">
        <v>45</v>
      </c>
      <c r="B50" s="245" t="s">
        <v>2594</v>
      </c>
      <c r="C50" s="235">
        <v>3936.2</v>
      </c>
      <c r="D50" s="221">
        <v>4022.1</v>
      </c>
    </row>
    <row r="51" spans="1:4">
      <c r="A51" s="293">
        <v>46</v>
      </c>
      <c r="B51" s="245" t="s">
        <v>2595</v>
      </c>
      <c r="C51" s="235">
        <v>4205.3999999999996</v>
      </c>
      <c r="D51" s="221">
        <v>4205.3999999999996</v>
      </c>
    </row>
    <row r="52" spans="1:4">
      <c r="A52" s="293">
        <v>47</v>
      </c>
      <c r="B52" s="245" t="s">
        <v>2596</v>
      </c>
      <c r="C52" s="235">
        <v>1962.2</v>
      </c>
      <c r="D52" s="221">
        <v>1900</v>
      </c>
    </row>
    <row r="53" spans="1:4">
      <c r="A53" s="293">
        <v>48</v>
      </c>
      <c r="B53" s="245" t="s">
        <v>2597</v>
      </c>
      <c r="C53" s="235">
        <v>4563.5</v>
      </c>
      <c r="D53" s="221">
        <v>4489.7</v>
      </c>
    </row>
    <row r="54" spans="1:4" s="309" customFormat="1">
      <c r="A54" s="296"/>
      <c r="B54" s="245" t="s">
        <v>2554</v>
      </c>
      <c r="C54" s="235">
        <v>11722.6</v>
      </c>
      <c r="D54" s="221">
        <v>11968.7</v>
      </c>
    </row>
    <row r="55" spans="1:4" s="309" customFormat="1">
      <c r="A55" s="297"/>
      <c r="B55" s="252" t="s">
        <v>860</v>
      </c>
      <c r="C55" s="258">
        <v>586223.19999999984</v>
      </c>
      <c r="D55" s="253">
        <v>598527.99999999965</v>
      </c>
    </row>
  </sheetData>
  <mergeCells count="1">
    <mergeCell ref="A3:D3"/>
  </mergeCells>
  <pageMargins left="0.70866141732283472" right="0.56000000000000005" top="0.34" bottom="0.31" header="0.31496062992125984" footer="0.31496062992125984"/>
  <pageSetup paperSize="9" firstPageNumber="103" orientation="portrait" useFirstPageNumber="1" r:id="rId1"/>
  <drawing r:id="rId2"/>
</worksheet>
</file>

<file path=xl/worksheets/sheet68.xml><?xml version="1.0" encoding="utf-8"?>
<worksheet xmlns="http://schemas.openxmlformats.org/spreadsheetml/2006/main" xmlns:r="http://schemas.openxmlformats.org/officeDocument/2006/relationships">
  <dimension ref="A1:F54"/>
  <sheetViews>
    <sheetView topLeftCell="A19" zoomScaleNormal="100" workbookViewId="0">
      <selection activeCell="B19" sqref="B19"/>
    </sheetView>
  </sheetViews>
  <sheetFormatPr defaultRowHeight="12.75"/>
  <cols>
    <col min="1" max="1" width="6.5703125" style="303" customWidth="1"/>
    <col min="2" max="2" width="44.140625" style="303" customWidth="1"/>
    <col min="3" max="3" width="17.140625" style="303" customWidth="1"/>
    <col min="4" max="4" width="16" style="303" customWidth="1"/>
    <col min="5" max="5" width="4.85546875" style="303" customWidth="1"/>
    <col min="6" max="6" width="8.7109375" style="303" customWidth="1"/>
    <col min="7" max="7" width="15.42578125" style="303" customWidth="1"/>
    <col min="8" max="8" width="17.85546875" style="303" customWidth="1"/>
    <col min="9" max="12" width="18.5703125" style="303" bestFit="1" customWidth="1"/>
    <col min="13" max="14" width="12.85546875" style="303" bestFit="1" customWidth="1"/>
    <col min="15" max="15" width="16.28515625" style="303" bestFit="1" customWidth="1"/>
    <col min="16" max="21" width="10.42578125" style="303" bestFit="1" customWidth="1"/>
    <col min="22" max="22" width="13" style="303" customWidth="1"/>
    <col min="23" max="256" width="9.140625" style="303"/>
    <col min="257" max="257" width="6.5703125" style="303" customWidth="1"/>
    <col min="258" max="258" width="44.140625" style="303" customWidth="1"/>
    <col min="259" max="260" width="10.85546875" style="303" customWidth="1"/>
    <col min="261" max="261" width="39.7109375" style="303" customWidth="1"/>
    <col min="262" max="262" width="8.7109375" style="303" customWidth="1"/>
    <col min="263" max="263" width="15.42578125" style="303" customWidth="1"/>
    <col min="264" max="264" width="17.85546875" style="303" customWidth="1"/>
    <col min="265" max="268" width="18.5703125" style="303" bestFit="1" customWidth="1"/>
    <col min="269" max="270" width="12.85546875" style="303" bestFit="1" customWidth="1"/>
    <col min="271" max="271" width="16.28515625" style="303" bestFit="1" customWidth="1"/>
    <col min="272" max="277" width="10.42578125" style="303" bestFit="1" customWidth="1"/>
    <col min="278" max="278" width="13" style="303" customWidth="1"/>
    <col min="279" max="512" width="9.140625" style="303"/>
    <col min="513" max="513" width="6.5703125" style="303" customWidth="1"/>
    <col min="514" max="514" width="44.140625" style="303" customWidth="1"/>
    <col min="515" max="516" width="10.85546875" style="303" customWidth="1"/>
    <col min="517" max="517" width="39.7109375" style="303" customWidth="1"/>
    <col min="518" max="518" width="8.7109375" style="303" customWidth="1"/>
    <col min="519" max="519" width="15.42578125" style="303" customWidth="1"/>
    <col min="520" max="520" width="17.85546875" style="303" customWidth="1"/>
    <col min="521" max="524" width="18.5703125" style="303" bestFit="1" customWidth="1"/>
    <col min="525" max="526" width="12.85546875" style="303" bestFit="1" customWidth="1"/>
    <col min="527" max="527" width="16.28515625" style="303" bestFit="1" customWidth="1"/>
    <col min="528" max="533" width="10.42578125" style="303" bestFit="1" customWidth="1"/>
    <col min="534" max="534" width="13" style="303" customWidth="1"/>
    <col min="535" max="768" width="9.140625" style="303"/>
    <col min="769" max="769" width="6.5703125" style="303" customWidth="1"/>
    <col min="770" max="770" width="44.140625" style="303" customWidth="1"/>
    <col min="771" max="772" width="10.85546875" style="303" customWidth="1"/>
    <col min="773" max="773" width="39.7109375" style="303" customWidth="1"/>
    <col min="774" max="774" width="8.7109375" style="303" customWidth="1"/>
    <col min="775" max="775" width="15.42578125" style="303" customWidth="1"/>
    <col min="776" max="776" width="17.85546875" style="303" customWidth="1"/>
    <col min="777" max="780" width="18.5703125" style="303" bestFit="1" customWidth="1"/>
    <col min="781" max="782" width="12.85546875" style="303" bestFit="1" customWidth="1"/>
    <col min="783" max="783" width="16.28515625" style="303" bestFit="1" customWidth="1"/>
    <col min="784" max="789" width="10.42578125" style="303" bestFit="1" customWidth="1"/>
    <col min="790" max="790" width="13" style="303" customWidth="1"/>
    <col min="791" max="1024" width="9.140625" style="303"/>
    <col min="1025" max="1025" width="6.5703125" style="303" customWidth="1"/>
    <col min="1026" max="1026" width="44.140625" style="303" customWidth="1"/>
    <col min="1027" max="1028" width="10.85546875" style="303" customWidth="1"/>
    <col min="1029" max="1029" width="39.7109375" style="303" customWidth="1"/>
    <col min="1030" max="1030" width="8.7109375" style="303" customWidth="1"/>
    <col min="1031" max="1031" width="15.42578125" style="303" customWidth="1"/>
    <col min="1032" max="1032" width="17.85546875" style="303" customWidth="1"/>
    <col min="1033" max="1036" width="18.5703125" style="303" bestFit="1" customWidth="1"/>
    <col min="1037" max="1038" width="12.85546875" style="303" bestFit="1" customWidth="1"/>
    <col min="1039" max="1039" width="16.28515625" style="303" bestFit="1" customWidth="1"/>
    <col min="1040" max="1045" width="10.42578125" style="303" bestFit="1" customWidth="1"/>
    <col min="1046" max="1046" width="13" style="303" customWidth="1"/>
    <col min="1047" max="1280" width="9.140625" style="303"/>
    <col min="1281" max="1281" width="6.5703125" style="303" customWidth="1"/>
    <col min="1282" max="1282" width="44.140625" style="303" customWidth="1"/>
    <col min="1283" max="1284" width="10.85546875" style="303" customWidth="1"/>
    <col min="1285" max="1285" width="39.7109375" style="303" customWidth="1"/>
    <col min="1286" max="1286" width="8.7109375" style="303" customWidth="1"/>
    <col min="1287" max="1287" width="15.42578125" style="303" customWidth="1"/>
    <col min="1288" max="1288" width="17.85546875" style="303" customWidth="1"/>
    <col min="1289" max="1292" width="18.5703125" style="303" bestFit="1" customWidth="1"/>
    <col min="1293" max="1294" width="12.85546875" style="303" bestFit="1" customWidth="1"/>
    <col min="1295" max="1295" width="16.28515625" style="303" bestFit="1" customWidth="1"/>
    <col min="1296" max="1301" width="10.42578125" style="303" bestFit="1" customWidth="1"/>
    <col min="1302" max="1302" width="13" style="303" customWidth="1"/>
    <col min="1303" max="1536" width="9.140625" style="303"/>
    <col min="1537" max="1537" width="6.5703125" style="303" customWidth="1"/>
    <col min="1538" max="1538" width="44.140625" style="303" customWidth="1"/>
    <col min="1539" max="1540" width="10.85546875" style="303" customWidth="1"/>
    <col min="1541" max="1541" width="39.7109375" style="303" customWidth="1"/>
    <col min="1542" max="1542" width="8.7109375" style="303" customWidth="1"/>
    <col min="1543" max="1543" width="15.42578125" style="303" customWidth="1"/>
    <col min="1544" max="1544" width="17.85546875" style="303" customWidth="1"/>
    <col min="1545" max="1548" width="18.5703125" style="303" bestFit="1" customWidth="1"/>
    <col min="1549" max="1550" width="12.85546875" style="303" bestFit="1" customWidth="1"/>
    <col min="1551" max="1551" width="16.28515625" style="303" bestFit="1" customWidth="1"/>
    <col min="1552" max="1557" width="10.42578125" style="303" bestFit="1" customWidth="1"/>
    <col min="1558" max="1558" width="13" style="303" customWidth="1"/>
    <col min="1559" max="1792" width="9.140625" style="303"/>
    <col min="1793" max="1793" width="6.5703125" style="303" customWidth="1"/>
    <col min="1794" max="1794" width="44.140625" style="303" customWidth="1"/>
    <col min="1795" max="1796" width="10.85546875" style="303" customWidth="1"/>
    <col min="1797" max="1797" width="39.7109375" style="303" customWidth="1"/>
    <col min="1798" max="1798" width="8.7109375" style="303" customWidth="1"/>
    <col min="1799" max="1799" width="15.42578125" style="303" customWidth="1"/>
    <col min="1800" max="1800" width="17.85546875" style="303" customWidth="1"/>
    <col min="1801" max="1804" width="18.5703125" style="303" bestFit="1" customWidth="1"/>
    <col min="1805" max="1806" width="12.85546875" style="303" bestFit="1" customWidth="1"/>
    <col min="1807" max="1807" width="16.28515625" style="303" bestFit="1" customWidth="1"/>
    <col min="1808" max="1813" width="10.42578125" style="303" bestFit="1" customWidth="1"/>
    <col min="1814" max="1814" width="13" style="303" customWidth="1"/>
    <col min="1815" max="2048" width="9.140625" style="303"/>
    <col min="2049" max="2049" width="6.5703125" style="303" customWidth="1"/>
    <col min="2050" max="2050" width="44.140625" style="303" customWidth="1"/>
    <col min="2051" max="2052" width="10.85546875" style="303" customWidth="1"/>
    <col min="2053" max="2053" width="39.7109375" style="303" customWidth="1"/>
    <col min="2054" max="2054" width="8.7109375" style="303" customWidth="1"/>
    <col min="2055" max="2055" width="15.42578125" style="303" customWidth="1"/>
    <col min="2056" max="2056" width="17.85546875" style="303" customWidth="1"/>
    <col min="2057" max="2060" width="18.5703125" style="303" bestFit="1" customWidth="1"/>
    <col min="2061" max="2062" width="12.85546875" style="303" bestFit="1" customWidth="1"/>
    <col min="2063" max="2063" width="16.28515625" style="303" bestFit="1" customWidth="1"/>
    <col min="2064" max="2069" width="10.42578125" style="303" bestFit="1" customWidth="1"/>
    <col min="2070" max="2070" width="13" style="303" customWidth="1"/>
    <col min="2071" max="2304" width="9.140625" style="303"/>
    <col min="2305" max="2305" width="6.5703125" style="303" customWidth="1"/>
    <col min="2306" max="2306" width="44.140625" style="303" customWidth="1"/>
    <col min="2307" max="2308" width="10.85546875" style="303" customWidth="1"/>
    <col min="2309" max="2309" width="39.7109375" style="303" customWidth="1"/>
    <col min="2310" max="2310" width="8.7109375" style="303" customWidth="1"/>
    <col min="2311" max="2311" width="15.42578125" style="303" customWidth="1"/>
    <col min="2312" max="2312" width="17.85546875" style="303" customWidth="1"/>
    <col min="2313" max="2316" width="18.5703125" style="303" bestFit="1" customWidth="1"/>
    <col min="2317" max="2318" width="12.85546875" style="303" bestFit="1" customWidth="1"/>
    <col min="2319" max="2319" width="16.28515625" style="303" bestFit="1" customWidth="1"/>
    <col min="2320" max="2325" width="10.42578125" style="303" bestFit="1" customWidth="1"/>
    <col min="2326" max="2326" width="13" style="303" customWidth="1"/>
    <col min="2327" max="2560" width="9.140625" style="303"/>
    <col min="2561" max="2561" width="6.5703125" style="303" customWidth="1"/>
    <col min="2562" max="2562" width="44.140625" style="303" customWidth="1"/>
    <col min="2563" max="2564" width="10.85546875" style="303" customWidth="1"/>
    <col min="2565" max="2565" width="39.7109375" style="303" customWidth="1"/>
    <col min="2566" max="2566" width="8.7109375" style="303" customWidth="1"/>
    <col min="2567" max="2567" width="15.42578125" style="303" customWidth="1"/>
    <col min="2568" max="2568" width="17.85546875" style="303" customWidth="1"/>
    <col min="2569" max="2572" width="18.5703125" style="303" bestFit="1" customWidth="1"/>
    <col min="2573" max="2574" width="12.85546875" style="303" bestFit="1" customWidth="1"/>
    <col min="2575" max="2575" width="16.28515625" style="303" bestFit="1" customWidth="1"/>
    <col min="2576" max="2581" width="10.42578125" style="303" bestFit="1" customWidth="1"/>
    <col min="2582" max="2582" width="13" style="303" customWidth="1"/>
    <col min="2583" max="2816" width="9.140625" style="303"/>
    <col min="2817" max="2817" width="6.5703125" style="303" customWidth="1"/>
    <col min="2818" max="2818" width="44.140625" style="303" customWidth="1"/>
    <col min="2819" max="2820" width="10.85546875" style="303" customWidth="1"/>
    <col min="2821" max="2821" width="39.7109375" style="303" customWidth="1"/>
    <col min="2822" max="2822" width="8.7109375" style="303" customWidth="1"/>
    <col min="2823" max="2823" width="15.42578125" style="303" customWidth="1"/>
    <col min="2824" max="2824" width="17.85546875" style="303" customWidth="1"/>
    <col min="2825" max="2828" width="18.5703125" style="303" bestFit="1" customWidth="1"/>
    <col min="2829" max="2830" width="12.85546875" style="303" bestFit="1" customWidth="1"/>
    <col min="2831" max="2831" width="16.28515625" style="303" bestFit="1" customWidth="1"/>
    <col min="2832" max="2837" width="10.42578125" style="303" bestFit="1" customWidth="1"/>
    <col min="2838" max="2838" width="13" style="303" customWidth="1"/>
    <col min="2839" max="3072" width="9.140625" style="303"/>
    <col min="3073" max="3073" width="6.5703125" style="303" customWidth="1"/>
    <col min="3074" max="3074" width="44.140625" style="303" customWidth="1"/>
    <col min="3075" max="3076" width="10.85546875" style="303" customWidth="1"/>
    <col min="3077" max="3077" width="39.7109375" style="303" customWidth="1"/>
    <col min="3078" max="3078" width="8.7109375" style="303" customWidth="1"/>
    <col min="3079" max="3079" width="15.42578125" style="303" customWidth="1"/>
    <col min="3080" max="3080" width="17.85546875" style="303" customWidth="1"/>
    <col min="3081" max="3084" width="18.5703125" style="303" bestFit="1" customWidth="1"/>
    <col min="3085" max="3086" width="12.85546875" style="303" bestFit="1" customWidth="1"/>
    <col min="3087" max="3087" width="16.28515625" style="303" bestFit="1" customWidth="1"/>
    <col min="3088" max="3093" width="10.42578125" style="303" bestFit="1" customWidth="1"/>
    <col min="3094" max="3094" width="13" style="303" customWidth="1"/>
    <col min="3095" max="3328" width="9.140625" style="303"/>
    <col min="3329" max="3329" width="6.5703125" style="303" customWidth="1"/>
    <col min="3330" max="3330" width="44.140625" style="303" customWidth="1"/>
    <col min="3331" max="3332" width="10.85546875" style="303" customWidth="1"/>
    <col min="3333" max="3333" width="39.7109375" style="303" customWidth="1"/>
    <col min="3334" max="3334" width="8.7109375" style="303" customWidth="1"/>
    <col min="3335" max="3335" width="15.42578125" style="303" customWidth="1"/>
    <col min="3336" max="3336" width="17.85546875" style="303" customWidth="1"/>
    <col min="3337" max="3340" width="18.5703125" style="303" bestFit="1" customWidth="1"/>
    <col min="3341" max="3342" width="12.85546875" style="303" bestFit="1" customWidth="1"/>
    <col min="3343" max="3343" width="16.28515625" style="303" bestFit="1" customWidth="1"/>
    <col min="3344" max="3349" width="10.42578125" style="303" bestFit="1" customWidth="1"/>
    <col min="3350" max="3350" width="13" style="303" customWidth="1"/>
    <col min="3351" max="3584" width="9.140625" style="303"/>
    <col min="3585" max="3585" width="6.5703125" style="303" customWidth="1"/>
    <col min="3586" max="3586" width="44.140625" style="303" customWidth="1"/>
    <col min="3587" max="3588" width="10.85546875" style="303" customWidth="1"/>
    <col min="3589" max="3589" width="39.7109375" style="303" customWidth="1"/>
    <col min="3590" max="3590" width="8.7109375" style="303" customWidth="1"/>
    <col min="3591" max="3591" width="15.42578125" style="303" customWidth="1"/>
    <col min="3592" max="3592" width="17.85546875" style="303" customWidth="1"/>
    <col min="3593" max="3596" width="18.5703125" style="303" bestFit="1" customWidth="1"/>
    <col min="3597" max="3598" width="12.85546875" style="303" bestFit="1" customWidth="1"/>
    <col min="3599" max="3599" width="16.28515625" style="303" bestFit="1" customWidth="1"/>
    <col min="3600" max="3605" width="10.42578125" style="303" bestFit="1" customWidth="1"/>
    <col min="3606" max="3606" width="13" style="303" customWidth="1"/>
    <col min="3607" max="3840" width="9.140625" style="303"/>
    <col min="3841" max="3841" width="6.5703125" style="303" customWidth="1"/>
    <col min="3842" max="3842" width="44.140625" style="303" customWidth="1"/>
    <col min="3843" max="3844" width="10.85546875" style="303" customWidth="1"/>
    <col min="3845" max="3845" width="39.7109375" style="303" customWidth="1"/>
    <col min="3846" max="3846" width="8.7109375" style="303" customWidth="1"/>
    <col min="3847" max="3847" width="15.42578125" style="303" customWidth="1"/>
    <col min="3848" max="3848" width="17.85546875" style="303" customWidth="1"/>
    <col min="3849" max="3852" width="18.5703125" style="303" bestFit="1" customWidth="1"/>
    <col min="3853" max="3854" width="12.85546875" style="303" bestFit="1" customWidth="1"/>
    <col min="3855" max="3855" width="16.28515625" style="303" bestFit="1" customWidth="1"/>
    <col min="3856" max="3861" width="10.42578125" style="303" bestFit="1" customWidth="1"/>
    <col min="3862" max="3862" width="13" style="303" customWidth="1"/>
    <col min="3863" max="4096" width="9.140625" style="303"/>
    <col min="4097" max="4097" width="6.5703125" style="303" customWidth="1"/>
    <col min="4098" max="4098" width="44.140625" style="303" customWidth="1"/>
    <col min="4099" max="4100" width="10.85546875" style="303" customWidth="1"/>
    <col min="4101" max="4101" width="39.7109375" style="303" customWidth="1"/>
    <col min="4102" max="4102" width="8.7109375" style="303" customWidth="1"/>
    <col min="4103" max="4103" width="15.42578125" style="303" customWidth="1"/>
    <col min="4104" max="4104" width="17.85546875" style="303" customWidth="1"/>
    <col min="4105" max="4108" width="18.5703125" style="303" bestFit="1" customWidth="1"/>
    <col min="4109" max="4110" width="12.85546875" style="303" bestFit="1" customWidth="1"/>
    <col min="4111" max="4111" width="16.28515625" style="303" bestFit="1" customWidth="1"/>
    <col min="4112" max="4117" width="10.42578125" style="303" bestFit="1" customWidth="1"/>
    <col min="4118" max="4118" width="13" style="303" customWidth="1"/>
    <col min="4119" max="4352" width="9.140625" style="303"/>
    <col min="4353" max="4353" width="6.5703125" style="303" customWidth="1"/>
    <col min="4354" max="4354" width="44.140625" style="303" customWidth="1"/>
    <col min="4355" max="4356" width="10.85546875" style="303" customWidth="1"/>
    <col min="4357" max="4357" width="39.7109375" style="303" customWidth="1"/>
    <col min="4358" max="4358" width="8.7109375" style="303" customWidth="1"/>
    <col min="4359" max="4359" width="15.42578125" style="303" customWidth="1"/>
    <col min="4360" max="4360" width="17.85546875" style="303" customWidth="1"/>
    <col min="4361" max="4364" width="18.5703125" style="303" bestFit="1" customWidth="1"/>
    <col min="4365" max="4366" width="12.85546875" style="303" bestFit="1" customWidth="1"/>
    <col min="4367" max="4367" width="16.28515625" style="303" bestFit="1" customWidth="1"/>
    <col min="4368" max="4373" width="10.42578125" style="303" bestFit="1" customWidth="1"/>
    <col min="4374" max="4374" width="13" style="303" customWidth="1"/>
    <col min="4375" max="4608" width="9.140625" style="303"/>
    <col min="4609" max="4609" width="6.5703125" style="303" customWidth="1"/>
    <col min="4610" max="4610" width="44.140625" style="303" customWidth="1"/>
    <col min="4611" max="4612" width="10.85546875" style="303" customWidth="1"/>
    <col min="4613" max="4613" width="39.7109375" style="303" customWidth="1"/>
    <col min="4614" max="4614" width="8.7109375" style="303" customWidth="1"/>
    <col min="4615" max="4615" width="15.42578125" style="303" customWidth="1"/>
    <col min="4616" max="4616" width="17.85546875" style="303" customWidth="1"/>
    <col min="4617" max="4620" width="18.5703125" style="303" bestFit="1" customWidth="1"/>
    <col min="4621" max="4622" width="12.85546875" style="303" bestFit="1" customWidth="1"/>
    <col min="4623" max="4623" width="16.28515625" style="303" bestFit="1" customWidth="1"/>
    <col min="4624" max="4629" width="10.42578125" style="303" bestFit="1" customWidth="1"/>
    <col min="4630" max="4630" width="13" style="303" customWidth="1"/>
    <col min="4631" max="4864" width="9.140625" style="303"/>
    <col min="4865" max="4865" width="6.5703125" style="303" customWidth="1"/>
    <col min="4866" max="4866" width="44.140625" style="303" customWidth="1"/>
    <col min="4867" max="4868" width="10.85546875" style="303" customWidth="1"/>
    <col min="4869" max="4869" width="39.7109375" style="303" customWidth="1"/>
    <col min="4870" max="4870" width="8.7109375" style="303" customWidth="1"/>
    <col min="4871" max="4871" width="15.42578125" style="303" customWidth="1"/>
    <col min="4872" max="4872" width="17.85546875" style="303" customWidth="1"/>
    <col min="4873" max="4876" width="18.5703125" style="303" bestFit="1" customWidth="1"/>
    <col min="4877" max="4878" width="12.85546875" style="303" bestFit="1" customWidth="1"/>
    <col min="4879" max="4879" width="16.28515625" style="303" bestFit="1" customWidth="1"/>
    <col min="4880" max="4885" width="10.42578125" style="303" bestFit="1" customWidth="1"/>
    <col min="4886" max="4886" width="13" style="303" customWidth="1"/>
    <col min="4887" max="5120" width="9.140625" style="303"/>
    <col min="5121" max="5121" width="6.5703125" style="303" customWidth="1"/>
    <col min="5122" max="5122" width="44.140625" style="303" customWidth="1"/>
    <col min="5123" max="5124" width="10.85546875" style="303" customWidth="1"/>
    <col min="5125" max="5125" width="39.7109375" style="303" customWidth="1"/>
    <col min="5126" max="5126" width="8.7109375" style="303" customWidth="1"/>
    <col min="5127" max="5127" width="15.42578125" style="303" customWidth="1"/>
    <col min="5128" max="5128" width="17.85546875" style="303" customWidth="1"/>
    <col min="5129" max="5132" width="18.5703125" style="303" bestFit="1" customWidth="1"/>
    <col min="5133" max="5134" width="12.85546875" style="303" bestFit="1" customWidth="1"/>
    <col min="5135" max="5135" width="16.28515625" style="303" bestFit="1" customWidth="1"/>
    <col min="5136" max="5141" width="10.42578125" style="303" bestFit="1" customWidth="1"/>
    <col min="5142" max="5142" width="13" style="303" customWidth="1"/>
    <col min="5143" max="5376" width="9.140625" style="303"/>
    <col min="5377" max="5377" width="6.5703125" style="303" customWidth="1"/>
    <col min="5378" max="5378" width="44.140625" style="303" customWidth="1"/>
    <col min="5379" max="5380" width="10.85546875" style="303" customWidth="1"/>
    <col min="5381" max="5381" width="39.7109375" style="303" customWidth="1"/>
    <col min="5382" max="5382" width="8.7109375" style="303" customWidth="1"/>
    <col min="5383" max="5383" width="15.42578125" style="303" customWidth="1"/>
    <col min="5384" max="5384" width="17.85546875" style="303" customWidth="1"/>
    <col min="5385" max="5388" width="18.5703125" style="303" bestFit="1" customWidth="1"/>
    <col min="5389" max="5390" width="12.85546875" style="303" bestFit="1" customWidth="1"/>
    <col min="5391" max="5391" width="16.28515625" style="303" bestFit="1" customWidth="1"/>
    <col min="5392" max="5397" width="10.42578125" style="303" bestFit="1" customWidth="1"/>
    <col min="5398" max="5398" width="13" style="303" customWidth="1"/>
    <col min="5399" max="5632" width="9.140625" style="303"/>
    <col min="5633" max="5633" width="6.5703125" style="303" customWidth="1"/>
    <col min="5634" max="5634" width="44.140625" style="303" customWidth="1"/>
    <col min="5635" max="5636" width="10.85546875" style="303" customWidth="1"/>
    <col min="5637" max="5637" width="39.7109375" style="303" customWidth="1"/>
    <col min="5638" max="5638" width="8.7109375" style="303" customWidth="1"/>
    <col min="5639" max="5639" width="15.42578125" style="303" customWidth="1"/>
    <col min="5640" max="5640" width="17.85546875" style="303" customWidth="1"/>
    <col min="5641" max="5644" width="18.5703125" style="303" bestFit="1" customWidth="1"/>
    <col min="5645" max="5646" width="12.85546875" style="303" bestFit="1" customWidth="1"/>
    <col min="5647" max="5647" width="16.28515625" style="303" bestFit="1" customWidth="1"/>
    <col min="5648" max="5653" width="10.42578125" style="303" bestFit="1" customWidth="1"/>
    <col min="5654" max="5654" width="13" style="303" customWidth="1"/>
    <col min="5655" max="5888" width="9.140625" style="303"/>
    <col min="5889" max="5889" width="6.5703125" style="303" customWidth="1"/>
    <col min="5890" max="5890" width="44.140625" style="303" customWidth="1"/>
    <col min="5891" max="5892" width="10.85546875" style="303" customWidth="1"/>
    <col min="5893" max="5893" width="39.7109375" style="303" customWidth="1"/>
    <col min="5894" max="5894" width="8.7109375" style="303" customWidth="1"/>
    <col min="5895" max="5895" width="15.42578125" style="303" customWidth="1"/>
    <col min="5896" max="5896" width="17.85546875" style="303" customWidth="1"/>
    <col min="5897" max="5900" width="18.5703125" style="303" bestFit="1" customWidth="1"/>
    <col min="5901" max="5902" width="12.85546875" style="303" bestFit="1" customWidth="1"/>
    <col min="5903" max="5903" width="16.28515625" style="303" bestFit="1" customWidth="1"/>
    <col min="5904" max="5909" width="10.42578125" style="303" bestFit="1" customWidth="1"/>
    <col min="5910" max="5910" width="13" style="303" customWidth="1"/>
    <col min="5911" max="6144" width="9.140625" style="303"/>
    <col min="6145" max="6145" width="6.5703125" style="303" customWidth="1"/>
    <col min="6146" max="6146" width="44.140625" style="303" customWidth="1"/>
    <col min="6147" max="6148" width="10.85546875" style="303" customWidth="1"/>
    <col min="6149" max="6149" width="39.7109375" style="303" customWidth="1"/>
    <col min="6150" max="6150" width="8.7109375" style="303" customWidth="1"/>
    <col min="6151" max="6151" width="15.42578125" style="303" customWidth="1"/>
    <col min="6152" max="6152" width="17.85546875" style="303" customWidth="1"/>
    <col min="6153" max="6156" width="18.5703125" style="303" bestFit="1" customWidth="1"/>
    <col min="6157" max="6158" width="12.85546875" style="303" bestFit="1" customWidth="1"/>
    <col min="6159" max="6159" width="16.28515625" style="303" bestFit="1" customWidth="1"/>
    <col min="6160" max="6165" width="10.42578125" style="303" bestFit="1" customWidth="1"/>
    <col min="6166" max="6166" width="13" style="303" customWidth="1"/>
    <col min="6167" max="6400" width="9.140625" style="303"/>
    <col min="6401" max="6401" width="6.5703125" style="303" customWidth="1"/>
    <col min="6402" max="6402" width="44.140625" style="303" customWidth="1"/>
    <col min="6403" max="6404" width="10.85546875" style="303" customWidth="1"/>
    <col min="6405" max="6405" width="39.7109375" style="303" customWidth="1"/>
    <col min="6406" max="6406" width="8.7109375" style="303" customWidth="1"/>
    <col min="6407" max="6407" width="15.42578125" style="303" customWidth="1"/>
    <col min="6408" max="6408" width="17.85546875" style="303" customWidth="1"/>
    <col min="6409" max="6412" width="18.5703125" style="303" bestFit="1" customWidth="1"/>
    <col min="6413" max="6414" width="12.85546875" style="303" bestFit="1" customWidth="1"/>
    <col min="6415" max="6415" width="16.28515625" style="303" bestFit="1" customWidth="1"/>
    <col min="6416" max="6421" width="10.42578125" style="303" bestFit="1" customWidth="1"/>
    <col min="6422" max="6422" width="13" style="303" customWidth="1"/>
    <col min="6423" max="6656" width="9.140625" style="303"/>
    <col min="6657" max="6657" width="6.5703125" style="303" customWidth="1"/>
    <col min="6658" max="6658" width="44.140625" style="303" customWidth="1"/>
    <col min="6659" max="6660" width="10.85546875" style="303" customWidth="1"/>
    <col min="6661" max="6661" width="39.7109375" style="303" customWidth="1"/>
    <col min="6662" max="6662" width="8.7109375" style="303" customWidth="1"/>
    <col min="6663" max="6663" width="15.42578125" style="303" customWidth="1"/>
    <col min="6664" max="6664" width="17.85546875" style="303" customWidth="1"/>
    <col min="6665" max="6668" width="18.5703125" style="303" bestFit="1" customWidth="1"/>
    <col min="6669" max="6670" width="12.85546875" style="303" bestFit="1" customWidth="1"/>
    <col min="6671" max="6671" width="16.28515625" style="303" bestFit="1" customWidth="1"/>
    <col min="6672" max="6677" width="10.42578125" style="303" bestFit="1" customWidth="1"/>
    <col min="6678" max="6678" width="13" style="303" customWidth="1"/>
    <col min="6679" max="6912" width="9.140625" style="303"/>
    <col min="6913" max="6913" width="6.5703125" style="303" customWidth="1"/>
    <col min="6914" max="6914" width="44.140625" style="303" customWidth="1"/>
    <col min="6915" max="6916" width="10.85546875" style="303" customWidth="1"/>
    <col min="6917" max="6917" width="39.7109375" style="303" customWidth="1"/>
    <col min="6918" max="6918" width="8.7109375" style="303" customWidth="1"/>
    <col min="6919" max="6919" width="15.42578125" style="303" customWidth="1"/>
    <col min="6920" max="6920" width="17.85546875" style="303" customWidth="1"/>
    <col min="6921" max="6924" width="18.5703125" style="303" bestFit="1" customWidth="1"/>
    <col min="6925" max="6926" width="12.85546875" style="303" bestFit="1" customWidth="1"/>
    <col min="6927" max="6927" width="16.28515625" style="303" bestFit="1" customWidth="1"/>
    <col min="6928" max="6933" width="10.42578125" style="303" bestFit="1" customWidth="1"/>
    <col min="6934" max="6934" width="13" style="303" customWidth="1"/>
    <col min="6935" max="7168" width="9.140625" style="303"/>
    <col min="7169" max="7169" width="6.5703125" style="303" customWidth="1"/>
    <col min="7170" max="7170" width="44.140625" style="303" customWidth="1"/>
    <col min="7171" max="7172" width="10.85546875" style="303" customWidth="1"/>
    <col min="7173" max="7173" width="39.7109375" style="303" customWidth="1"/>
    <col min="7174" max="7174" width="8.7109375" style="303" customWidth="1"/>
    <col min="7175" max="7175" width="15.42578125" style="303" customWidth="1"/>
    <col min="7176" max="7176" width="17.85546875" style="303" customWidth="1"/>
    <col min="7177" max="7180" width="18.5703125" style="303" bestFit="1" customWidth="1"/>
    <col min="7181" max="7182" width="12.85546875" style="303" bestFit="1" customWidth="1"/>
    <col min="7183" max="7183" width="16.28515625" style="303" bestFit="1" customWidth="1"/>
    <col min="7184" max="7189" width="10.42578125" style="303" bestFit="1" customWidth="1"/>
    <col min="7190" max="7190" width="13" style="303" customWidth="1"/>
    <col min="7191" max="7424" width="9.140625" style="303"/>
    <col min="7425" max="7425" width="6.5703125" style="303" customWidth="1"/>
    <col min="7426" max="7426" width="44.140625" style="303" customWidth="1"/>
    <col min="7427" max="7428" width="10.85546875" style="303" customWidth="1"/>
    <col min="7429" max="7429" width="39.7109375" style="303" customWidth="1"/>
    <col min="7430" max="7430" width="8.7109375" style="303" customWidth="1"/>
    <col min="7431" max="7431" width="15.42578125" style="303" customWidth="1"/>
    <col min="7432" max="7432" width="17.85546875" style="303" customWidth="1"/>
    <col min="7433" max="7436" width="18.5703125" style="303" bestFit="1" customWidth="1"/>
    <col min="7437" max="7438" width="12.85546875" style="303" bestFit="1" customWidth="1"/>
    <col min="7439" max="7439" width="16.28515625" style="303" bestFit="1" customWidth="1"/>
    <col min="7440" max="7445" width="10.42578125" style="303" bestFit="1" customWidth="1"/>
    <col min="7446" max="7446" width="13" style="303" customWidth="1"/>
    <col min="7447" max="7680" width="9.140625" style="303"/>
    <col min="7681" max="7681" width="6.5703125" style="303" customWidth="1"/>
    <col min="7682" max="7682" width="44.140625" style="303" customWidth="1"/>
    <col min="7683" max="7684" width="10.85546875" style="303" customWidth="1"/>
    <col min="7685" max="7685" width="39.7109375" style="303" customWidth="1"/>
    <col min="7686" max="7686" width="8.7109375" style="303" customWidth="1"/>
    <col min="7687" max="7687" width="15.42578125" style="303" customWidth="1"/>
    <col min="7688" max="7688" width="17.85546875" style="303" customWidth="1"/>
    <col min="7689" max="7692" width="18.5703125" style="303" bestFit="1" customWidth="1"/>
    <col min="7693" max="7694" width="12.85546875" style="303" bestFit="1" customWidth="1"/>
    <col min="7695" max="7695" width="16.28515625" style="303" bestFit="1" customWidth="1"/>
    <col min="7696" max="7701" width="10.42578125" style="303" bestFit="1" customWidth="1"/>
    <col min="7702" max="7702" width="13" style="303" customWidth="1"/>
    <col min="7703" max="7936" width="9.140625" style="303"/>
    <col min="7937" max="7937" width="6.5703125" style="303" customWidth="1"/>
    <col min="7938" max="7938" width="44.140625" style="303" customWidth="1"/>
    <col min="7939" max="7940" width="10.85546875" style="303" customWidth="1"/>
    <col min="7941" max="7941" width="39.7109375" style="303" customWidth="1"/>
    <col min="7942" max="7942" width="8.7109375" style="303" customWidth="1"/>
    <col min="7943" max="7943" width="15.42578125" style="303" customWidth="1"/>
    <col min="7944" max="7944" width="17.85546875" style="303" customWidth="1"/>
    <col min="7945" max="7948" width="18.5703125" style="303" bestFit="1" customWidth="1"/>
    <col min="7949" max="7950" width="12.85546875" style="303" bestFit="1" customWidth="1"/>
    <col min="7951" max="7951" width="16.28515625" style="303" bestFit="1" customWidth="1"/>
    <col min="7952" max="7957" width="10.42578125" style="303" bestFit="1" customWidth="1"/>
    <col min="7958" max="7958" width="13" style="303" customWidth="1"/>
    <col min="7959" max="8192" width="9.140625" style="303"/>
    <col min="8193" max="8193" width="6.5703125" style="303" customWidth="1"/>
    <col min="8194" max="8194" width="44.140625" style="303" customWidth="1"/>
    <col min="8195" max="8196" width="10.85546875" style="303" customWidth="1"/>
    <col min="8197" max="8197" width="39.7109375" style="303" customWidth="1"/>
    <col min="8198" max="8198" width="8.7109375" style="303" customWidth="1"/>
    <col min="8199" max="8199" width="15.42578125" style="303" customWidth="1"/>
    <col min="8200" max="8200" width="17.85546875" style="303" customWidth="1"/>
    <col min="8201" max="8204" width="18.5703125" style="303" bestFit="1" customWidth="1"/>
    <col min="8205" max="8206" width="12.85546875" style="303" bestFit="1" customWidth="1"/>
    <col min="8207" max="8207" width="16.28515625" style="303" bestFit="1" customWidth="1"/>
    <col min="8208" max="8213" width="10.42578125" style="303" bestFit="1" customWidth="1"/>
    <col min="8214" max="8214" width="13" style="303" customWidth="1"/>
    <col min="8215" max="8448" width="9.140625" style="303"/>
    <col min="8449" max="8449" width="6.5703125" style="303" customWidth="1"/>
    <col min="8450" max="8450" width="44.140625" style="303" customWidth="1"/>
    <col min="8451" max="8452" width="10.85546875" style="303" customWidth="1"/>
    <col min="8453" max="8453" width="39.7109375" style="303" customWidth="1"/>
    <col min="8454" max="8454" width="8.7109375" style="303" customWidth="1"/>
    <col min="8455" max="8455" width="15.42578125" style="303" customWidth="1"/>
    <col min="8456" max="8456" width="17.85546875" style="303" customWidth="1"/>
    <col min="8457" max="8460" width="18.5703125" style="303" bestFit="1" customWidth="1"/>
    <col min="8461" max="8462" width="12.85546875" style="303" bestFit="1" customWidth="1"/>
    <col min="8463" max="8463" width="16.28515625" style="303" bestFit="1" customWidth="1"/>
    <col min="8464" max="8469" width="10.42578125" style="303" bestFit="1" customWidth="1"/>
    <col min="8470" max="8470" width="13" style="303" customWidth="1"/>
    <col min="8471" max="8704" width="9.140625" style="303"/>
    <col min="8705" max="8705" width="6.5703125" style="303" customWidth="1"/>
    <col min="8706" max="8706" width="44.140625" style="303" customWidth="1"/>
    <col min="8707" max="8708" width="10.85546875" style="303" customWidth="1"/>
    <col min="8709" max="8709" width="39.7109375" style="303" customWidth="1"/>
    <col min="8710" max="8710" width="8.7109375" style="303" customWidth="1"/>
    <col min="8711" max="8711" width="15.42578125" style="303" customWidth="1"/>
    <col min="8712" max="8712" width="17.85546875" style="303" customWidth="1"/>
    <col min="8713" max="8716" width="18.5703125" style="303" bestFit="1" customWidth="1"/>
    <col min="8717" max="8718" width="12.85546875" style="303" bestFit="1" customWidth="1"/>
    <col min="8719" max="8719" width="16.28515625" style="303" bestFit="1" customWidth="1"/>
    <col min="8720" max="8725" width="10.42578125" style="303" bestFit="1" customWidth="1"/>
    <col min="8726" max="8726" width="13" style="303" customWidth="1"/>
    <col min="8727" max="8960" width="9.140625" style="303"/>
    <col min="8961" max="8961" width="6.5703125" style="303" customWidth="1"/>
    <col min="8962" max="8962" width="44.140625" style="303" customWidth="1"/>
    <col min="8963" max="8964" width="10.85546875" style="303" customWidth="1"/>
    <col min="8965" max="8965" width="39.7109375" style="303" customWidth="1"/>
    <col min="8966" max="8966" width="8.7109375" style="303" customWidth="1"/>
    <col min="8967" max="8967" width="15.42578125" style="303" customWidth="1"/>
    <col min="8968" max="8968" width="17.85546875" style="303" customWidth="1"/>
    <col min="8969" max="8972" width="18.5703125" style="303" bestFit="1" customWidth="1"/>
    <col min="8973" max="8974" width="12.85546875" style="303" bestFit="1" customWidth="1"/>
    <col min="8975" max="8975" width="16.28515625" style="303" bestFit="1" customWidth="1"/>
    <col min="8976" max="8981" width="10.42578125" style="303" bestFit="1" customWidth="1"/>
    <col min="8982" max="8982" width="13" style="303" customWidth="1"/>
    <col min="8983" max="9216" width="9.140625" style="303"/>
    <col min="9217" max="9217" width="6.5703125" style="303" customWidth="1"/>
    <col min="9218" max="9218" width="44.140625" style="303" customWidth="1"/>
    <col min="9219" max="9220" width="10.85546875" style="303" customWidth="1"/>
    <col min="9221" max="9221" width="39.7109375" style="303" customWidth="1"/>
    <col min="9222" max="9222" width="8.7109375" style="303" customWidth="1"/>
    <col min="9223" max="9223" width="15.42578125" style="303" customWidth="1"/>
    <col min="9224" max="9224" width="17.85546875" style="303" customWidth="1"/>
    <col min="9225" max="9228" width="18.5703125" style="303" bestFit="1" customWidth="1"/>
    <col min="9229" max="9230" width="12.85546875" style="303" bestFit="1" customWidth="1"/>
    <col min="9231" max="9231" width="16.28515625" style="303" bestFit="1" customWidth="1"/>
    <col min="9232" max="9237" width="10.42578125" style="303" bestFit="1" customWidth="1"/>
    <col min="9238" max="9238" width="13" style="303" customWidth="1"/>
    <col min="9239" max="9472" width="9.140625" style="303"/>
    <col min="9473" max="9473" width="6.5703125" style="303" customWidth="1"/>
    <col min="9474" max="9474" width="44.140625" style="303" customWidth="1"/>
    <col min="9475" max="9476" width="10.85546875" style="303" customWidth="1"/>
    <col min="9477" max="9477" width="39.7109375" style="303" customWidth="1"/>
    <col min="9478" max="9478" width="8.7109375" style="303" customWidth="1"/>
    <col min="9479" max="9479" width="15.42578125" style="303" customWidth="1"/>
    <col min="9480" max="9480" width="17.85546875" style="303" customWidth="1"/>
    <col min="9481" max="9484" width="18.5703125" style="303" bestFit="1" customWidth="1"/>
    <col min="9485" max="9486" width="12.85546875" style="303" bestFit="1" customWidth="1"/>
    <col min="9487" max="9487" width="16.28515625" style="303" bestFit="1" customWidth="1"/>
    <col min="9488" max="9493" width="10.42578125" style="303" bestFit="1" customWidth="1"/>
    <col min="9494" max="9494" width="13" style="303" customWidth="1"/>
    <col min="9495" max="9728" width="9.140625" style="303"/>
    <col min="9729" max="9729" width="6.5703125" style="303" customWidth="1"/>
    <col min="9730" max="9730" width="44.140625" style="303" customWidth="1"/>
    <col min="9731" max="9732" width="10.85546875" style="303" customWidth="1"/>
    <col min="9733" max="9733" width="39.7109375" style="303" customWidth="1"/>
    <col min="9734" max="9734" width="8.7109375" style="303" customWidth="1"/>
    <col min="9735" max="9735" width="15.42578125" style="303" customWidth="1"/>
    <col min="9736" max="9736" width="17.85546875" style="303" customWidth="1"/>
    <col min="9737" max="9740" width="18.5703125" style="303" bestFit="1" customWidth="1"/>
    <col min="9741" max="9742" width="12.85546875" style="303" bestFit="1" customWidth="1"/>
    <col min="9743" max="9743" width="16.28515625" style="303" bestFit="1" customWidth="1"/>
    <col min="9744" max="9749" width="10.42578125" style="303" bestFit="1" customWidth="1"/>
    <col min="9750" max="9750" width="13" style="303" customWidth="1"/>
    <col min="9751" max="9984" width="9.140625" style="303"/>
    <col min="9985" max="9985" width="6.5703125" style="303" customWidth="1"/>
    <col min="9986" max="9986" width="44.140625" style="303" customWidth="1"/>
    <col min="9987" max="9988" width="10.85546875" style="303" customWidth="1"/>
    <col min="9989" max="9989" width="39.7109375" style="303" customWidth="1"/>
    <col min="9990" max="9990" width="8.7109375" style="303" customWidth="1"/>
    <col min="9991" max="9991" width="15.42578125" style="303" customWidth="1"/>
    <col min="9992" max="9992" width="17.85546875" style="303" customWidth="1"/>
    <col min="9993" max="9996" width="18.5703125" style="303" bestFit="1" customWidth="1"/>
    <col min="9997" max="9998" width="12.85546875" style="303" bestFit="1" customWidth="1"/>
    <col min="9999" max="9999" width="16.28515625" style="303" bestFit="1" customWidth="1"/>
    <col min="10000" max="10005" width="10.42578125" style="303" bestFit="1" customWidth="1"/>
    <col min="10006" max="10006" width="13" style="303" customWidth="1"/>
    <col min="10007" max="10240" width="9.140625" style="303"/>
    <col min="10241" max="10241" width="6.5703125" style="303" customWidth="1"/>
    <col min="10242" max="10242" width="44.140625" style="303" customWidth="1"/>
    <col min="10243" max="10244" width="10.85546875" style="303" customWidth="1"/>
    <col min="10245" max="10245" width="39.7109375" style="303" customWidth="1"/>
    <col min="10246" max="10246" width="8.7109375" style="303" customWidth="1"/>
    <col min="10247" max="10247" width="15.42578125" style="303" customWidth="1"/>
    <col min="10248" max="10248" width="17.85546875" style="303" customWidth="1"/>
    <col min="10249" max="10252" width="18.5703125" style="303" bestFit="1" customWidth="1"/>
    <col min="10253" max="10254" width="12.85546875" style="303" bestFit="1" customWidth="1"/>
    <col min="10255" max="10255" width="16.28515625" style="303" bestFit="1" customWidth="1"/>
    <col min="10256" max="10261" width="10.42578125" style="303" bestFit="1" customWidth="1"/>
    <col min="10262" max="10262" width="13" style="303" customWidth="1"/>
    <col min="10263" max="10496" width="9.140625" style="303"/>
    <col min="10497" max="10497" width="6.5703125" style="303" customWidth="1"/>
    <col min="10498" max="10498" width="44.140625" style="303" customWidth="1"/>
    <col min="10499" max="10500" width="10.85546875" style="303" customWidth="1"/>
    <col min="10501" max="10501" width="39.7109375" style="303" customWidth="1"/>
    <col min="10502" max="10502" width="8.7109375" style="303" customWidth="1"/>
    <col min="10503" max="10503" width="15.42578125" style="303" customWidth="1"/>
    <col min="10504" max="10504" width="17.85546875" style="303" customWidth="1"/>
    <col min="10505" max="10508" width="18.5703125" style="303" bestFit="1" customWidth="1"/>
    <col min="10509" max="10510" width="12.85546875" style="303" bestFit="1" customWidth="1"/>
    <col min="10511" max="10511" width="16.28515625" style="303" bestFit="1" customWidth="1"/>
    <col min="10512" max="10517" width="10.42578125" style="303" bestFit="1" customWidth="1"/>
    <col min="10518" max="10518" width="13" style="303" customWidth="1"/>
    <col min="10519" max="10752" width="9.140625" style="303"/>
    <col min="10753" max="10753" width="6.5703125" style="303" customWidth="1"/>
    <col min="10754" max="10754" width="44.140625" style="303" customWidth="1"/>
    <col min="10755" max="10756" width="10.85546875" style="303" customWidth="1"/>
    <col min="10757" max="10757" width="39.7109375" style="303" customWidth="1"/>
    <col min="10758" max="10758" width="8.7109375" style="303" customWidth="1"/>
    <col min="10759" max="10759" width="15.42578125" style="303" customWidth="1"/>
    <col min="10760" max="10760" width="17.85546875" style="303" customWidth="1"/>
    <col min="10761" max="10764" width="18.5703125" style="303" bestFit="1" customWidth="1"/>
    <col min="10765" max="10766" width="12.85546875" style="303" bestFit="1" customWidth="1"/>
    <col min="10767" max="10767" width="16.28515625" style="303" bestFit="1" customWidth="1"/>
    <col min="10768" max="10773" width="10.42578125" style="303" bestFit="1" customWidth="1"/>
    <col min="10774" max="10774" width="13" style="303" customWidth="1"/>
    <col min="10775" max="11008" width="9.140625" style="303"/>
    <col min="11009" max="11009" width="6.5703125" style="303" customWidth="1"/>
    <col min="11010" max="11010" width="44.140625" style="303" customWidth="1"/>
    <col min="11011" max="11012" width="10.85546875" style="303" customWidth="1"/>
    <col min="11013" max="11013" width="39.7109375" style="303" customWidth="1"/>
    <col min="11014" max="11014" width="8.7109375" style="303" customWidth="1"/>
    <col min="11015" max="11015" width="15.42578125" style="303" customWidth="1"/>
    <col min="11016" max="11016" width="17.85546875" style="303" customWidth="1"/>
    <col min="11017" max="11020" width="18.5703125" style="303" bestFit="1" customWidth="1"/>
    <col min="11021" max="11022" width="12.85546875" style="303" bestFit="1" customWidth="1"/>
    <col min="11023" max="11023" width="16.28515625" style="303" bestFit="1" customWidth="1"/>
    <col min="11024" max="11029" width="10.42578125" style="303" bestFit="1" customWidth="1"/>
    <col min="11030" max="11030" width="13" style="303" customWidth="1"/>
    <col min="11031" max="11264" width="9.140625" style="303"/>
    <col min="11265" max="11265" width="6.5703125" style="303" customWidth="1"/>
    <col min="11266" max="11266" width="44.140625" style="303" customWidth="1"/>
    <col min="11267" max="11268" width="10.85546875" style="303" customWidth="1"/>
    <col min="11269" max="11269" width="39.7109375" style="303" customWidth="1"/>
    <col min="11270" max="11270" width="8.7109375" style="303" customWidth="1"/>
    <col min="11271" max="11271" width="15.42578125" style="303" customWidth="1"/>
    <col min="11272" max="11272" width="17.85546875" style="303" customWidth="1"/>
    <col min="11273" max="11276" width="18.5703125" style="303" bestFit="1" customWidth="1"/>
    <col min="11277" max="11278" width="12.85546875" style="303" bestFit="1" customWidth="1"/>
    <col min="11279" max="11279" width="16.28515625" style="303" bestFit="1" customWidth="1"/>
    <col min="11280" max="11285" width="10.42578125" style="303" bestFit="1" customWidth="1"/>
    <col min="11286" max="11286" width="13" style="303" customWidth="1"/>
    <col min="11287" max="11520" width="9.140625" style="303"/>
    <col min="11521" max="11521" width="6.5703125" style="303" customWidth="1"/>
    <col min="11522" max="11522" width="44.140625" style="303" customWidth="1"/>
    <col min="11523" max="11524" width="10.85546875" style="303" customWidth="1"/>
    <col min="11525" max="11525" width="39.7109375" style="303" customWidth="1"/>
    <col min="11526" max="11526" width="8.7109375" style="303" customWidth="1"/>
    <col min="11527" max="11527" width="15.42578125" style="303" customWidth="1"/>
    <col min="11528" max="11528" width="17.85546875" style="303" customWidth="1"/>
    <col min="11529" max="11532" width="18.5703125" style="303" bestFit="1" customWidth="1"/>
    <col min="11533" max="11534" width="12.85546875" style="303" bestFit="1" customWidth="1"/>
    <col min="11535" max="11535" width="16.28515625" style="303" bestFit="1" customWidth="1"/>
    <col min="11536" max="11541" width="10.42578125" style="303" bestFit="1" customWidth="1"/>
    <col min="11542" max="11542" width="13" style="303" customWidth="1"/>
    <col min="11543" max="11776" width="9.140625" style="303"/>
    <col min="11777" max="11777" width="6.5703125" style="303" customWidth="1"/>
    <col min="11778" max="11778" width="44.140625" style="303" customWidth="1"/>
    <col min="11779" max="11780" width="10.85546875" style="303" customWidth="1"/>
    <col min="11781" max="11781" width="39.7109375" style="303" customWidth="1"/>
    <col min="11782" max="11782" width="8.7109375" style="303" customWidth="1"/>
    <col min="11783" max="11783" width="15.42578125" style="303" customWidth="1"/>
    <col min="11784" max="11784" width="17.85546875" style="303" customWidth="1"/>
    <col min="11785" max="11788" width="18.5703125" style="303" bestFit="1" customWidth="1"/>
    <col min="11789" max="11790" width="12.85546875" style="303" bestFit="1" customWidth="1"/>
    <col min="11791" max="11791" width="16.28515625" style="303" bestFit="1" customWidth="1"/>
    <col min="11792" max="11797" width="10.42578125" style="303" bestFit="1" customWidth="1"/>
    <col min="11798" max="11798" width="13" style="303" customWidth="1"/>
    <col min="11799" max="12032" width="9.140625" style="303"/>
    <col min="12033" max="12033" width="6.5703125" style="303" customWidth="1"/>
    <col min="12034" max="12034" width="44.140625" style="303" customWidth="1"/>
    <col min="12035" max="12036" width="10.85546875" style="303" customWidth="1"/>
    <col min="12037" max="12037" width="39.7109375" style="303" customWidth="1"/>
    <col min="12038" max="12038" width="8.7109375" style="303" customWidth="1"/>
    <col min="12039" max="12039" width="15.42578125" style="303" customWidth="1"/>
    <col min="12040" max="12040" width="17.85546875" style="303" customWidth="1"/>
    <col min="12041" max="12044" width="18.5703125" style="303" bestFit="1" customWidth="1"/>
    <col min="12045" max="12046" width="12.85546875" style="303" bestFit="1" customWidth="1"/>
    <col min="12047" max="12047" width="16.28515625" style="303" bestFit="1" customWidth="1"/>
    <col min="12048" max="12053" width="10.42578125" style="303" bestFit="1" customWidth="1"/>
    <col min="12054" max="12054" width="13" style="303" customWidth="1"/>
    <col min="12055" max="12288" width="9.140625" style="303"/>
    <col min="12289" max="12289" width="6.5703125" style="303" customWidth="1"/>
    <col min="12290" max="12290" width="44.140625" style="303" customWidth="1"/>
    <col min="12291" max="12292" width="10.85546875" style="303" customWidth="1"/>
    <col min="12293" max="12293" width="39.7109375" style="303" customWidth="1"/>
    <col min="12294" max="12294" width="8.7109375" style="303" customWidth="1"/>
    <col min="12295" max="12295" width="15.42578125" style="303" customWidth="1"/>
    <col min="12296" max="12296" width="17.85546875" style="303" customWidth="1"/>
    <col min="12297" max="12300" width="18.5703125" style="303" bestFit="1" customWidth="1"/>
    <col min="12301" max="12302" width="12.85546875" style="303" bestFit="1" customWidth="1"/>
    <col min="12303" max="12303" width="16.28515625" style="303" bestFit="1" customWidth="1"/>
    <col min="12304" max="12309" width="10.42578125" style="303" bestFit="1" customWidth="1"/>
    <col min="12310" max="12310" width="13" style="303" customWidth="1"/>
    <col min="12311" max="12544" width="9.140625" style="303"/>
    <col min="12545" max="12545" width="6.5703125" style="303" customWidth="1"/>
    <col min="12546" max="12546" width="44.140625" style="303" customWidth="1"/>
    <col min="12547" max="12548" width="10.85546875" style="303" customWidth="1"/>
    <col min="12549" max="12549" width="39.7109375" style="303" customWidth="1"/>
    <col min="12550" max="12550" width="8.7109375" style="303" customWidth="1"/>
    <col min="12551" max="12551" width="15.42578125" style="303" customWidth="1"/>
    <col min="12552" max="12552" width="17.85546875" style="303" customWidth="1"/>
    <col min="12553" max="12556" width="18.5703125" style="303" bestFit="1" customWidth="1"/>
    <col min="12557" max="12558" width="12.85546875" style="303" bestFit="1" customWidth="1"/>
    <col min="12559" max="12559" width="16.28515625" style="303" bestFit="1" customWidth="1"/>
    <col min="12560" max="12565" width="10.42578125" style="303" bestFit="1" customWidth="1"/>
    <col min="12566" max="12566" width="13" style="303" customWidth="1"/>
    <col min="12567" max="12800" width="9.140625" style="303"/>
    <col min="12801" max="12801" width="6.5703125" style="303" customWidth="1"/>
    <col min="12802" max="12802" width="44.140625" style="303" customWidth="1"/>
    <col min="12803" max="12804" width="10.85546875" style="303" customWidth="1"/>
    <col min="12805" max="12805" width="39.7109375" style="303" customWidth="1"/>
    <col min="12806" max="12806" width="8.7109375" style="303" customWidth="1"/>
    <col min="12807" max="12807" width="15.42578125" style="303" customWidth="1"/>
    <col min="12808" max="12808" width="17.85546875" style="303" customWidth="1"/>
    <col min="12809" max="12812" width="18.5703125" style="303" bestFit="1" customWidth="1"/>
    <col min="12813" max="12814" width="12.85546875" style="303" bestFit="1" customWidth="1"/>
    <col min="12815" max="12815" width="16.28515625" style="303" bestFit="1" customWidth="1"/>
    <col min="12816" max="12821" width="10.42578125" style="303" bestFit="1" customWidth="1"/>
    <col min="12822" max="12822" width="13" style="303" customWidth="1"/>
    <col min="12823" max="13056" width="9.140625" style="303"/>
    <col min="13057" max="13057" width="6.5703125" style="303" customWidth="1"/>
    <col min="13058" max="13058" width="44.140625" style="303" customWidth="1"/>
    <col min="13059" max="13060" width="10.85546875" style="303" customWidth="1"/>
    <col min="13061" max="13061" width="39.7109375" style="303" customWidth="1"/>
    <col min="13062" max="13062" width="8.7109375" style="303" customWidth="1"/>
    <col min="13063" max="13063" width="15.42578125" style="303" customWidth="1"/>
    <col min="13064" max="13064" width="17.85546875" style="303" customWidth="1"/>
    <col min="13065" max="13068" width="18.5703125" style="303" bestFit="1" customWidth="1"/>
    <col min="13069" max="13070" width="12.85546875" style="303" bestFit="1" customWidth="1"/>
    <col min="13071" max="13071" width="16.28515625" style="303" bestFit="1" customWidth="1"/>
    <col min="13072" max="13077" width="10.42578125" style="303" bestFit="1" customWidth="1"/>
    <col min="13078" max="13078" width="13" style="303" customWidth="1"/>
    <col min="13079" max="13312" width="9.140625" style="303"/>
    <col min="13313" max="13313" width="6.5703125" style="303" customWidth="1"/>
    <col min="13314" max="13314" width="44.140625" style="303" customWidth="1"/>
    <col min="13315" max="13316" width="10.85546875" style="303" customWidth="1"/>
    <col min="13317" max="13317" width="39.7109375" style="303" customWidth="1"/>
    <col min="13318" max="13318" width="8.7109375" style="303" customWidth="1"/>
    <col min="13319" max="13319" width="15.42578125" style="303" customWidth="1"/>
    <col min="13320" max="13320" width="17.85546875" style="303" customWidth="1"/>
    <col min="13321" max="13324" width="18.5703125" style="303" bestFit="1" customWidth="1"/>
    <col min="13325" max="13326" width="12.85546875" style="303" bestFit="1" customWidth="1"/>
    <col min="13327" max="13327" width="16.28515625" style="303" bestFit="1" customWidth="1"/>
    <col min="13328" max="13333" width="10.42578125" style="303" bestFit="1" customWidth="1"/>
    <col min="13334" max="13334" width="13" style="303" customWidth="1"/>
    <col min="13335" max="13568" width="9.140625" style="303"/>
    <col min="13569" max="13569" width="6.5703125" style="303" customWidth="1"/>
    <col min="13570" max="13570" width="44.140625" style="303" customWidth="1"/>
    <col min="13571" max="13572" width="10.85546875" style="303" customWidth="1"/>
    <col min="13573" max="13573" width="39.7109375" style="303" customWidth="1"/>
    <col min="13574" max="13574" width="8.7109375" style="303" customWidth="1"/>
    <col min="13575" max="13575" width="15.42578125" style="303" customWidth="1"/>
    <col min="13576" max="13576" width="17.85546875" style="303" customWidth="1"/>
    <col min="13577" max="13580" width="18.5703125" style="303" bestFit="1" customWidth="1"/>
    <col min="13581" max="13582" width="12.85546875" style="303" bestFit="1" customWidth="1"/>
    <col min="13583" max="13583" width="16.28515625" style="303" bestFit="1" customWidth="1"/>
    <col min="13584" max="13589" width="10.42578125" style="303" bestFit="1" customWidth="1"/>
    <col min="13590" max="13590" width="13" style="303" customWidth="1"/>
    <col min="13591" max="13824" width="9.140625" style="303"/>
    <col min="13825" max="13825" width="6.5703125" style="303" customWidth="1"/>
    <col min="13826" max="13826" width="44.140625" style="303" customWidth="1"/>
    <col min="13827" max="13828" width="10.85546875" style="303" customWidth="1"/>
    <col min="13829" max="13829" width="39.7109375" style="303" customWidth="1"/>
    <col min="13830" max="13830" width="8.7109375" style="303" customWidth="1"/>
    <col min="13831" max="13831" width="15.42578125" style="303" customWidth="1"/>
    <col min="13832" max="13832" width="17.85546875" style="303" customWidth="1"/>
    <col min="13833" max="13836" width="18.5703125" style="303" bestFit="1" customWidth="1"/>
    <col min="13837" max="13838" width="12.85546875" style="303" bestFit="1" customWidth="1"/>
    <col min="13839" max="13839" width="16.28515625" style="303" bestFit="1" customWidth="1"/>
    <col min="13840" max="13845" width="10.42578125" style="303" bestFit="1" customWidth="1"/>
    <col min="13846" max="13846" width="13" style="303" customWidth="1"/>
    <col min="13847" max="14080" width="9.140625" style="303"/>
    <col min="14081" max="14081" width="6.5703125" style="303" customWidth="1"/>
    <col min="14082" max="14082" width="44.140625" style="303" customWidth="1"/>
    <col min="14083" max="14084" width="10.85546875" style="303" customWidth="1"/>
    <col min="14085" max="14085" width="39.7109375" style="303" customWidth="1"/>
    <col min="14086" max="14086" width="8.7109375" style="303" customWidth="1"/>
    <col min="14087" max="14087" width="15.42578125" style="303" customWidth="1"/>
    <col min="14088" max="14088" width="17.85546875" style="303" customWidth="1"/>
    <col min="14089" max="14092" width="18.5703125" style="303" bestFit="1" customWidth="1"/>
    <col min="14093" max="14094" width="12.85546875" style="303" bestFit="1" customWidth="1"/>
    <col min="14095" max="14095" width="16.28515625" style="303" bestFit="1" customWidth="1"/>
    <col min="14096" max="14101" width="10.42578125" style="303" bestFit="1" customWidth="1"/>
    <col min="14102" max="14102" width="13" style="303" customWidth="1"/>
    <col min="14103" max="14336" width="9.140625" style="303"/>
    <col min="14337" max="14337" width="6.5703125" style="303" customWidth="1"/>
    <col min="14338" max="14338" width="44.140625" style="303" customWidth="1"/>
    <col min="14339" max="14340" width="10.85546875" style="303" customWidth="1"/>
    <col min="14341" max="14341" width="39.7109375" style="303" customWidth="1"/>
    <col min="14342" max="14342" width="8.7109375" style="303" customWidth="1"/>
    <col min="14343" max="14343" width="15.42578125" style="303" customWidth="1"/>
    <col min="14344" max="14344" width="17.85546875" style="303" customWidth="1"/>
    <col min="14345" max="14348" width="18.5703125" style="303" bestFit="1" customWidth="1"/>
    <col min="14349" max="14350" width="12.85546875" style="303" bestFit="1" customWidth="1"/>
    <col min="14351" max="14351" width="16.28515625" style="303" bestFit="1" customWidth="1"/>
    <col min="14352" max="14357" width="10.42578125" style="303" bestFit="1" customWidth="1"/>
    <col min="14358" max="14358" width="13" style="303" customWidth="1"/>
    <col min="14359" max="14592" width="9.140625" style="303"/>
    <col min="14593" max="14593" width="6.5703125" style="303" customWidth="1"/>
    <col min="14594" max="14594" width="44.140625" style="303" customWidth="1"/>
    <col min="14595" max="14596" width="10.85546875" style="303" customWidth="1"/>
    <col min="14597" max="14597" width="39.7109375" style="303" customWidth="1"/>
    <col min="14598" max="14598" width="8.7109375" style="303" customWidth="1"/>
    <col min="14599" max="14599" width="15.42578125" style="303" customWidth="1"/>
    <col min="14600" max="14600" width="17.85546875" style="303" customWidth="1"/>
    <col min="14601" max="14604" width="18.5703125" style="303" bestFit="1" customWidth="1"/>
    <col min="14605" max="14606" width="12.85546875" style="303" bestFit="1" customWidth="1"/>
    <col min="14607" max="14607" width="16.28515625" style="303" bestFit="1" customWidth="1"/>
    <col min="14608" max="14613" width="10.42578125" style="303" bestFit="1" customWidth="1"/>
    <col min="14614" max="14614" width="13" style="303" customWidth="1"/>
    <col min="14615" max="14848" width="9.140625" style="303"/>
    <col min="14849" max="14849" width="6.5703125" style="303" customWidth="1"/>
    <col min="14850" max="14850" width="44.140625" style="303" customWidth="1"/>
    <col min="14851" max="14852" width="10.85546875" style="303" customWidth="1"/>
    <col min="14853" max="14853" width="39.7109375" style="303" customWidth="1"/>
    <col min="14854" max="14854" width="8.7109375" style="303" customWidth="1"/>
    <col min="14855" max="14855" width="15.42578125" style="303" customWidth="1"/>
    <col min="14856" max="14856" width="17.85546875" style="303" customWidth="1"/>
    <col min="14857" max="14860" width="18.5703125" style="303" bestFit="1" customWidth="1"/>
    <col min="14861" max="14862" width="12.85546875" style="303" bestFit="1" customWidth="1"/>
    <col min="14863" max="14863" width="16.28515625" style="303" bestFit="1" customWidth="1"/>
    <col min="14864" max="14869" width="10.42578125" style="303" bestFit="1" customWidth="1"/>
    <col min="14870" max="14870" width="13" style="303" customWidth="1"/>
    <col min="14871" max="15104" width="9.140625" style="303"/>
    <col min="15105" max="15105" width="6.5703125" style="303" customWidth="1"/>
    <col min="15106" max="15106" width="44.140625" style="303" customWidth="1"/>
    <col min="15107" max="15108" width="10.85546875" style="303" customWidth="1"/>
    <col min="15109" max="15109" width="39.7109375" style="303" customWidth="1"/>
    <col min="15110" max="15110" width="8.7109375" style="303" customWidth="1"/>
    <col min="15111" max="15111" width="15.42578125" style="303" customWidth="1"/>
    <col min="15112" max="15112" width="17.85546875" style="303" customWidth="1"/>
    <col min="15113" max="15116" width="18.5703125" style="303" bestFit="1" customWidth="1"/>
    <col min="15117" max="15118" width="12.85546875" style="303" bestFit="1" customWidth="1"/>
    <col min="15119" max="15119" width="16.28515625" style="303" bestFit="1" customWidth="1"/>
    <col min="15120" max="15125" width="10.42578125" style="303" bestFit="1" customWidth="1"/>
    <col min="15126" max="15126" width="13" style="303" customWidth="1"/>
    <col min="15127" max="15360" width="9.140625" style="303"/>
    <col min="15361" max="15361" width="6.5703125" style="303" customWidth="1"/>
    <col min="15362" max="15362" width="44.140625" style="303" customWidth="1"/>
    <col min="15363" max="15364" width="10.85546875" style="303" customWidth="1"/>
    <col min="15365" max="15365" width="39.7109375" style="303" customWidth="1"/>
    <col min="15366" max="15366" width="8.7109375" style="303" customWidth="1"/>
    <col min="15367" max="15367" width="15.42578125" style="303" customWidth="1"/>
    <col min="15368" max="15368" width="17.85546875" style="303" customWidth="1"/>
    <col min="15369" max="15372" width="18.5703125" style="303" bestFit="1" customWidth="1"/>
    <col min="15373" max="15374" width="12.85546875" style="303" bestFit="1" customWidth="1"/>
    <col min="15375" max="15375" width="16.28515625" style="303" bestFit="1" customWidth="1"/>
    <col min="15376" max="15381" width="10.42578125" style="303" bestFit="1" customWidth="1"/>
    <col min="15382" max="15382" width="13" style="303" customWidth="1"/>
    <col min="15383" max="15616" width="9.140625" style="303"/>
    <col min="15617" max="15617" width="6.5703125" style="303" customWidth="1"/>
    <col min="15618" max="15618" width="44.140625" style="303" customWidth="1"/>
    <col min="15619" max="15620" width="10.85546875" style="303" customWidth="1"/>
    <col min="15621" max="15621" width="39.7109375" style="303" customWidth="1"/>
    <col min="15622" max="15622" width="8.7109375" style="303" customWidth="1"/>
    <col min="15623" max="15623" width="15.42578125" style="303" customWidth="1"/>
    <col min="15624" max="15624" width="17.85546875" style="303" customWidth="1"/>
    <col min="15625" max="15628" width="18.5703125" style="303" bestFit="1" customWidth="1"/>
    <col min="15629" max="15630" width="12.85546875" style="303" bestFit="1" customWidth="1"/>
    <col min="15631" max="15631" width="16.28515625" style="303" bestFit="1" customWidth="1"/>
    <col min="15632" max="15637" width="10.42578125" style="303" bestFit="1" customWidth="1"/>
    <col min="15638" max="15638" width="13" style="303" customWidth="1"/>
    <col min="15639" max="15872" width="9.140625" style="303"/>
    <col min="15873" max="15873" width="6.5703125" style="303" customWidth="1"/>
    <col min="15874" max="15874" width="44.140625" style="303" customWidth="1"/>
    <col min="15875" max="15876" width="10.85546875" style="303" customWidth="1"/>
    <col min="15877" max="15877" width="39.7109375" style="303" customWidth="1"/>
    <col min="15878" max="15878" width="8.7109375" style="303" customWidth="1"/>
    <col min="15879" max="15879" width="15.42578125" style="303" customWidth="1"/>
    <col min="15880" max="15880" width="17.85546875" style="303" customWidth="1"/>
    <col min="15881" max="15884" width="18.5703125" style="303" bestFit="1" customWidth="1"/>
    <col min="15885" max="15886" width="12.85546875" style="303" bestFit="1" customWidth="1"/>
    <col min="15887" max="15887" width="16.28515625" style="303" bestFit="1" customWidth="1"/>
    <col min="15888" max="15893" width="10.42578125" style="303" bestFit="1" customWidth="1"/>
    <col min="15894" max="15894" width="13" style="303" customWidth="1"/>
    <col min="15895" max="16128" width="9.140625" style="303"/>
    <col min="16129" max="16129" width="6.5703125" style="303" customWidth="1"/>
    <col min="16130" max="16130" width="44.140625" style="303" customWidth="1"/>
    <col min="16131" max="16132" width="10.85546875" style="303" customWidth="1"/>
    <col min="16133" max="16133" width="39.7109375" style="303" customWidth="1"/>
    <col min="16134" max="16134" width="8.7109375" style="303" customWidth="1"/>
    <col min="16135" max="16135" width="15.42578125" style="303" customWidth="1"/>
    <col min="16136" max="16136" width="17.85546875" style="303" customWidth="1"/>
    <col min="16137" max="16140" width="18.5703125" style="303" bestFit="1" customWidth="1"/>
    <col min="16141" max="16142" width="12.85546875" style="303" bestFit="1" customWidth="1"/>
    <col min="16143" max="16143" width="16.28515625" style="303" bestFit="1" customWidth="1"/>
    <col min="16144" max="16149" width="10.42578125" style="303" bestFit="1" customWidth="1"/>
    <col min="16150" max="16150" width="13" style="303" customWidth="1"/>
    <col min="16151" max="16384" width="9.140625" style="303"/>
  </cols>
  <sheetData>
    <row r="1" spans="1:6">
      <c r="A1" s="300"/>
      <c r="B1" s="300"/>
      <c r="C1" s="301"/>
      <c r="D1" s="216" t="s">
        <v>2670</v>
      </c>
      <c r="E1" s="300"/>
      <c r="F1" s="302"/>
    </row>
    <row r="2" spans="1:6">
      <c r="D2" s="216" t="s">
        <v>2652</v>
      </c>
    </row>
    <row r="3" spans="1:6" ht="44.25" customHeight="1">
      <c r="A3" s="423" t="s">
        <v>2708</v>
      </c>
      <c r="B3" s="423"/>
      <c r="C3" s="423"/>
      <c r="D3" s="423"/>
      <c r="E3" s="304"/>
    </row>
    <row r="5" spans="1:6" ht="18.75" customHeight="1">
      <c r="A5" s="305" t="s">
        <v>1128</v>
      </c>
      <c r="B5" s="306" t="s">
        <v>2553</v>
      </c>
      <c r="C5" s="306" t="s">
        <v>511</v>
      </c>
      <c r="D5" s="306" t="s">
        <v>512</v>
      </c>
    </row>
    <row r="6" spans="1:6">
      <c r="A6" s="293">
        <v>1</v>
      </c>
      <c r="B6" s="245" t="s">
        <v>2493</v>
      </c>
      <c r="C6" s="235">
        <v>132806.29999999999</v>
      </c>
      <c r="D6" s="221">
        <v>132806.29999999999</v>
      </c>
    </row>
    <row r="7" spans="1:6">
      <c r="A7" s="293">
        <v>2</v>
      </c>
      <c r="B7" s="245" t="s">
        <v>2558</v>
      </c>
      <c r="C7" s="235">
        <v>4865</v>
      </c>
      <c r="D7" s="221">
        <v>4865</v>
      </c>
    </row>
    <row r="8" spans="1:6">
      <c r="A8" s="293">
        <v>3</v>
      </c>
      <c r="B8" s="245" t="s">
        <v>2495</v>
      </c>
      <c r="C8" s="235">
        <v>22614.9</v>
      </c>
      <c r="D8" s="221">
        <v>22614.9</v>
      </c>
    </row>
    <row r="9" spans="1:6">
      <c r="A9" s="293">
        <v>4</v>
      </c>
      <c r="B9" s="245" t="s">
        <v>2559</v>
      </c>
      <c r="C9" s="235">
        <v>1726.9</v>
      </c>
      <c r="D9" s="221">
        <v>1726.9</v>
      </c>
    </row>
    <row r="10" spans="1:6">
      <c r="A10" s="293">
        <v>5</v>
      </c>
      <c r="B10" s="245" t="s">
        <v>2497</v>
      </c>
      <c r="C10" s="235">
        <v>4680.7</v>
      </c>
      <c r="D10" s="221">
        <v>4680.7</v>
      </c>
    </row>
    <row r="11" spans="1:6">
      <c r="A11" s="293">
        <v>6</v>
      </c>
      <c r="B11" s="245" t="s">
        <v>2560</v>
      </c>
      <c r="C11" s="235">
        <v>8622.6</v>
      </c>
      <c r="D11" s="221">
        <v>8622.6</v>
      </c>
    </row>
    <row r="12" spans="1:6">
      <c r="A12" s="293">
        <v>7</v>
      </c>
      <c r="B12" s="245" t="s">
        <v>2561</v>
      </c>
      <c r="C12" s="235">
        <v>3263.5</v>
      </c>
      <c r="D12" s="221">
        <v>3263.5</v>
      </c>
    </row>
    <row r="13" spans="1:6">
      <c r="A13" s="293">
        <v>8</v>
      </c>
      <c r="B13" s="245" t="s">
        <v>2562</v>
      </c>
      <c r="C13" s="235">
        <v>10725.8</v>
      </c>
      <c r="D13" s="221">
        <v>10725.8</v>
      </c>
    </row>
    <row r="14" spans="1:6">
      <c r="A14" s="293">
        <v>9</v>
      </c>
      <c r="B14" s="245" t="s">
        <v>2501</v>
      </c>
      <c r="C14" s="235">
        <v>9566.9</v>
      </c>
      <c r="D14" s="221">
        <v>9566.9</v>
      </c>
    </row>
    <row r="15" spans="1:6">
      <c r="A15" s="293">
        <v>10</v>
      </c>
      <c r="B15" s="245" t="s">
        <v>2502</v>
      </c>
      <c r="C15" s="235">
        <v>12153.5</v>
      </c>
      <c r="D15" s="221">
        <v>12153.5</v>
      </c>
    </row>
    <row r="16" spans="1:6">
      <c r="A16" s="293">
        <v>11</v>
      </c>
      <c r="B16" s="245" t="s">
        <v>2503</v>
      </c>
      <c r="C16" s="235">
        <v>14530.2</v>
      </c>
      <c r="D16" s="221">
        <v>14530.2</v>
      </c>
    </row>
    <row r="17" spans="1:4">
      <c r="A17" s="293">
        <v>12</v>
      </c>
      <c r="B17" s="245" t="s">
        <v>2563</v>
      </c>
      <c r="C17" s="235">
        <v>16174</v>
      </c>
      <c r="D17" s="221">
        <v>16174</v>
      </c>
    </row>
    <row r="18" spans="1:4">
      <c r="A18" s="293">
        <v>13</v>
      </c>
      <c r="B18" s="245" t="s">
        <v>2564</v>
      </c>
      <c r="C18" s="235">
        <v>9642.5</v>
      </c>
      <c r="D18" s="221">
        <v>9642.5</v>
      </c>
    </row>
    <row r="19" spans="1:4">
      <c r="A19" s="293">
        <v>14</v>
      </c>
      <c r="B19" s="245" t="s">
        <v>2565</v>
      </c>
      <c r="C19" s="235">
        <v>4428.3999999999996</v>
      </c>
      <c r="D19" s="221">
        <v>4428.3999999999996</v>
      </c>
    </row>
    <row r="20" spans="1:4">
      <c r="A20" s="293">
        <v>15</v>
      </c>
      <c r="B20" s="245" t="s">
        <v>2566</v>
      </c>
      <c r="C20" s="235">
        <v>2754.3</v>
      </c>
      <c r="D20" s="221">
        <v>2754.3</v>
      </c>
    </row>
    <row r="21" spans="1:4">
      <c r="A21" s="293">
        <v>16</v>
      </c>
      <c r="B21" s="245" t="s">
        <v>2567</v>
      </c>
      <c r="C21" s="235">
        <v>2400.8000000000002</v>
      </c>
      <c r="D21" s="221">
        <v>2400.8000000000002</v>
      </c>
    </row>
    <row r="22" spans="1:4">
      <c r="A22" s="293">
        <v>17</v>
      </c>
      <c r="B22" s="245" t="s">
        <v>2568</v>
      </c>
      <c r="C22" s="235">
        <v>7261.3</v>
      </c>
      <c r="D22" s="221">
        <v>7261.3</v>
      </c>
    </row>
    <row r="23" spans="1:4">
      <c r="A23" s="293">
        <v>18</v>
      </c>
      <c r="B23" s="245" t="s">
        <v>2569</v>
      </c>
      <c r="C23" s="235">
        <v>4052.2</v>
      </c>
      <c r="D23" s="221">
        <v>4052.2</v>
      </c>
    </row>
    <row r="24" spans="1:4">
      <c r="A24" s="293">
        <v>19</v>
      </c>
      <c r="B24" s="245" t="s">
        <v>2570</v>
      </c>
      <c r="C24" s="235">
        <v>1772.2</v>
      </c>
      <c r="D24" s="221">
        <v>1772.2</v>
      </c>
    </row>
    <row r="25" spans="1:4">
      <c r="A25" s="293">
        <v>20</v>
      </c>
      <c r="B25" s="245" t="s">
        <v>2571</v>
      </c>
      <c r="C25" s="235">
        <v>2763.4</v>
      </c>
      <c r="D25" s="221">
        <v>2763.4</v>
      </c>
    </row>
    <row r="26" spans="1:4">
      <c r="A26" s="293">
        <v>21</v>
      </c>
      <c r="B26" s="245" t="s">
        <v>2572</v>
      </c>
      <c r="C26" s="235">
        <v>4067.3</v>
      </c>
      <c r="D26" s="221">
        <v>4067.3</v>
      </c>
    </row>
    <row r="27" spans="1:4">
      <c r="A27" s="293">
        <v>22</v>
      </c>
      <c r="B27" s="245" t="s">
        <v>2573</v>
      </c>
      <c r="C27" s="235">
        <v>1844.8</v>
      </c>
      <c r="D27" s="221">
        <v>1844.8</v>
      </c>
    </row>
    <row r="28" spans="1:4">
      <c r="A28" s="293">
        <v>23</v>
      </c>
      <c r="B28" s="245" t="s">
        <v>2574</v>
      </c>
      <c r="C28" s="235">
        <v>5165.7</v>
      </c>
      <c r="D28" s="221">
        <v>5165.7</v>
      </c>
    </row>
    <row r="29" spans="1:4">
      <c r="A29" s="293">
        <v>24</v>
      </c>
      <c r="B29" s="245" t="s">
        <v>2575</v>
      </c>
      <c r="C29" s="235">
        <v>7738.7</v>
      </c>
      <c r="D29" s="221">
        <v>7738.7</v>
      </c>
    </row>
    <row r="30" spans="1:4">
      <c r="A30" s="293">
        <v>25</v>
      </c>
      <c r="B30" s="245" t="s">
        <v>2576</v>
      </c>
      <c r="C30" s="235">
        <v>3654.9</v>
      </c>
      <c r="D30" s="221">
        <v>3654.9</v>
      </c>
    </row>
    <row r="31" spans="1:4">
      <c r="A31" s="293">
        <v>26</v>
      </c>
      <c r="B31" s="245" t="s">
        <v>2577</v>
      </c>
      <c r="C31" s="235">
        <v>6904.7</v>
      </c>
      <c r="D31" s="221">
        <v>6904.7</v>
      </c>
    </row>
    <row r="32" spans="1:4">
      <c r="A32" s="293">
        <v>27</v>
      </c>
      <c r="B32" s="245" t="s">
        <v>2578</v>
      </c>
      <c r="C32" s="235">
        <v>5806.3</v>
      </c>
      <c r="D32" s="221">
        <v>5806.3</v>
      </c>
    </row>
    <row r="33" spans="1:4">
      <c r="A33" s="293">
        <v>28</v>
      </c>
      <c r="B33" s="245" t="s">
        <v>2579</v>
      </c>
      <c r="C33" s="235">
        <v>4763.8</v>
      </c>
      <c r="D33" s="221">
        <v>4763.8</v>
      </c>
    </row>
    <row r="34" spans="1:4">
      <c r="A34" s="293">
        <v>29</v>
      </c>
      <c r="B34" s="245" t="s">
        <v>2580</v>
      </c>
      <c r="C34" s="235">
        <v>2749.8</v>
      </c>
      <c r="D34" s="221">
        <v>2749.8</v>
      </c>
    </row>
    <row r="35" spans="1:4">
      <c r="A35" s="293">
        <v>30</v>
      </c>
      <c r="B35" s="245" t="s">
        <v>2581</v>
      </c>
      <c r="C35" s="235">
        <v>2536.8000000000002</v>
      </c>
      <c r="D35" s="221">
        <v>2536.8000000000002</v>
      </c>
    </row>
    <row r="36" spans="1:4">
      <c r="A36" s="293">
        <v>31</v>
      </c>
      <c r="B36" s="245" t="s">
        <v>2582</v>
      </c>
      <c r="C36" s="235">
        <v>3635.1</v>
      </c>
      <c r="D36" s="221">
        <v>3635.1</v>
      </c>
    </row>
    <row r="37" spans="1:4">
      <c r="A37" s="293">
        <v>32</v>
      </c>
      <c r="B37" s="245" t="s">
        <v>2583</v>
      </c>
      <c r="C37" s="235">
        <v>16172.5</v>
      </c>
      <c r="D37" s="221">
        <v>16172.5</v>
      </c>
    </row>
    <row r="38" spans="1:4">
      <c r="A38" s="293">
        <v>33</v>
      </c>
      <c r="B38" s="245" t="s">
        <v>2584</v>
      </c>
      <c r="C38" s="235">
        <v>2781.5</v>
      </c>
      <c r="D38" s="221">
        <v>2781.5</v>
      </c>
    </row>
    <row r="39" spans="1:4">
      <c r="A39" s="293">
        <v>34</v>
      </c>
      <c r="B39" s="245" t="s">
        <v>2585</v>
      </c>
      <c r="C39" s="235">
        <v>2423.5</v>
      </c>
      <c r="D39" s="221">
        <v>2423.5</v>
      </c>
    </row>
    <row r="40" spans="1:4">
      <c r="A40" s="293">
        <v>35</v>
      </c>
      <c r="B40" s="245" t="s">
        <v>2586</v>
      </c>
      <c r="C40" s="235">
        <v>3413.1</v>
      </c>
      <c r="D40" s="221">
        <v>3413.1</v>
      </c>
    </row>
    <row r="41" spans="1:4">
      <c r="A41" s="293">
        <v>36</v>
      </c>
      <c r="B41" s="245" t="s">
        <v>2587</v>
      </c>
      <c r="C41" s="235">
        <v>1988.3</v>
      </c>
      <c r="D41" s="221">
        <v>1988.3</v>
      </c>
    </row>
    <row r="42" spans="1:4">
      <c r="A42" s="293">
        <v>37</v>
      </c>
      <c r="B42" s="245" t="s">
        <v>2588</v>
      </c>
      <c r="C42" s="235">
        <v>1817.6</v>
      </c>
      <c r="D42" s="221">
        <v>1817.6</v>
      </c>
    </row>
    <row r="43" spans="1:4">
      <c r="A43" s="293">
        <v>38</v>
      </c>
      <c r="B43" s="245" t="s">
        <v>2589</v>
      </c>
      <c r="C43" s="235">
        <v>2452.1999999999998</v>
      </c>
      <c r="D43" s="221">
        <v>2452.1999999999998</v>
      </c>
    </row>
    <row r="44" spans="1:4">
      <c r="A44" s="293">
        <v>39</v>
      </c>
      <c r="B44" s="245" t="s">
        <v>2590</v>
      </c>
      <c r="C44" s="235">
        <v>3552</v>
      </c>
      <c r="D44" s="221">
        <v>3552</v>
      </c>
    </row>
    <row r="45" spans="1:4">
      <c r="A45" s="293">
        <v>40</v>
      </c>
      <c r="B45" s="245" t="s">
        <v>2591</v>
      </c>
      <c r="C45" s="235">
        <v>9006.2999999999993</v>
      </c>
      <c r="D45" s="221">
        <v>9006.2999999999993</v>
      </c>
    </row>
    <row r="46" spans="1:4">
      <c r="A46" s="293">
        <v>41</v>
      </c>
      <c r="B46" s="245" t="s">
        <v>1115</v>
      </c>
      <c r="C46" s="235">
        <v>1547.2</v>
      </c>
      <c r="D46" s="221">
        <v>1547.2</v>
      </c>
    </row>
    <row r="47" spans="1:4">
      <c r="A47" s="293">
        <v>42</v>
      </c>
      <c r="B47" s="245" t="s">
        <v>2539</v>
      </c>
      <c r="C47" s="235">
        <v>4686.8</v>
      </c>
      <c r="D47" s="221">
        <v>4686.8</v>
      </c>
    </row>
    <row r="48" spans="1:4">
      <c r="A48" s="293">
        <v>43</v>
      </c>
      <c r="B48" s="245" t="s">
        <v>2592</v>
      </c>
      <c r="C48" s="235">
        <v>2576</v>
      </c>
      <c r="D48" s="221">
        <v>2576</v>
      </c>
    </row>
    <row r="49" spans="1:4">
      <c r="A49" s="293">
        <v>44</v>
      </c>
      <c r="B49" s="245" t="s">
        <v>2593</v>
      </c>
      <c r="C49" s="235">
        <v>1226.8</v>
      </c>
      <c r="D49" s="221">
        <v>1226.8</v>
      </c>
    </row>
    <row r="50" spans="1:4">
      <c r="A50" s="293">
        <v>45</v>
      </c>
      <c r="B50" s="245" t="s">
        <v>2594</v>
      </c>
      <c r="C50" s="235">
        <v>2311.6</v>
      </c>
      <c r="D50" s="221">
        <v>2311.6</v>
      </c>
    </row>
    <row r="51" spans="1:4">
      <c r="A51" s="293">
        <v>46</v>
      </c>
      <c r="B51" s="245" t="s">
        <v>2595</v>
      </c>
      <c r="C51" s="235">
        <v>4318.1000000000004</v>
      </c>
      <c r="D51" s="221">
        <v>4318.1000000000004</v>
      </c>
    </row>
    <row r="52" spans="1:4">
      <c r="A52" s="293">
        <v>47</v>
      </c>
      <c r="B52" s="245" t="s">
        <v>2596</v>
      </c>
      <c r="C52" s="235">
        <v>1979.3</v>
      </c>
      <c r="D52" s="221">
        <v>1979.3</v>
      </c>
    </row>
    <row r="53" spans="1:4">
      <c r="A53" s="293">
        <v>48</v>
      </c>
      <c r="B53" s="245" t="s">
        <v>2597</v>
      </c>
      <c r="C53" s="235">
        <v>3265</v>
      </c>
      <c r="D53" s="221">
        <v>3265</v>
      </c>
    </row>
    <row r="54" spans="1:4" s="309" customFormat="1">
      <c r="A54" s="297"/>
      <c r="B54" s="252" t="s">
        <v>860</v>
      </c>
      <c r="C54" s="258">
        <v>391191.09999999986</v>
      </c>
      <c r="D54" s="253">
        <v>391191.09999999986</v>
      </c>
    </row>
  </sheetData>
  <mergeCells count="1">
    <mergeCell ref="A3:D3"/>
  </mergeCells>
  <pageMargins left="0.70866141732283472" right="0.56000000000000005" top="0.34" bottom="0.31" header="0.31496062992125984" footer="0.31496062992125984"/>
  <pageSetup paperSize="9" firstPageNumber="104" orientation="portrait" useFirstPageNumber="1" r:id="rId1"/>
  <drawing r:id="rId2"/>
</worksheet>
</file>

<file path=xl/worksheets/sheet69.xml><?xml version="1.0" encoding="utf-8"?>
<worksheet xmlns="http://schemas.openxmlformats.org/spreadsheetml/2006/main" xmlns:r="http://schemas.openxmlformats.org/officeDocument/2006/relationships">
  <sheetPr>
    <pageSetUpPr fitToPage="1"/>
  </sheetPr>
  <dimension ref="A1:F55"/>
  <sheetViews>
    <sheetView topLeftCell="A16" zoomScaleNormal="100" workbookViewId="0">
      <selection activeCell="B10" sqref="B10"/>
    </sheetView>
  </sheetViews>
  <sheetFormatPr defaultRowHeight="12.75"/>
  <cols>
    <col min="1" max="1" width="6.5703125" style="315" customWidth="1"/>
    <col min="2" max="2" width="44.140625" style="315" customWidth="1"/>
    <col min="3" max="3" width="17.140625" style="315" customWidth="1"/>
    <col min="4" max="4" width="17" style="315" customWidth="1"/>
    <col min="5" max="5" width="3.140625" style="315" customWidth="1"/>
    <col min="6" max="6" width="8.7109375" style="315" customWidth="1"/>
    <col min="7" max="7" width="15.42578125" style="315" customWidth="1"/>
    <col min="8" max="8" width="17.85546875" style="315" customWidth="1"/>
    <col min="9" max="12" width="18.5703125" style="315" bestFit="1" customWidth="1"/>
    <col min="13" max="14" width="12.85546875" style="315" bestFit="1" customWidth="1"/>
    <col min="15" max="15" width="16.28515625" style="315" bestFit="1" customWidth="1"/>
    <col min="16" max="21" width="10.42578125" style="315" bestFit="1" customWidth="1"/>
    <col min="22" max="22" width="13" style="315" customWidth="1"/>
    <col min="23" max="256" width="9.140625" style="315"/>
    <col min="257" max="257" width="6.5703125" style="315" customWidth="1"/>
    <col min="258" max="258" width="44.140625" style="315" customWidth="1"/>
    <col min="259" max="260" width="10.85546875" style="315" customWidth="1"/>
    <col min="261" max="261" width="39.7109375" style="315" customWidth="1"/>
    <col min="262" max="262" width="8.7109375" style="315" customWidth="1"/>
    <col min="263" max="263" width="15.42578125" style="315" customWidth="1"/>
    <col min="264" max="264" width="17.85546875" style="315" customWidth="1"/>
    <col min="265" max="268" width="18.5703125" style="315" bestFit="1" customWidth="1"/>
    <col min="269" max="270" width="12.85546875" style="315" bestFit="1" customWidth="1"/>
    <col min="271" max="271" width="16.28515625" style="315" bestFit="1" customWidth="1"/>
    <col min="272" max="277" width="10.42578125" style="315" bestFit="1" customWidth="1"/>
    <col min="278" max="278" width="13" style="315" customWidth="1"/>
    <col min="279" max="512" width="9.140625" style="315"/>
    <col min="513" max="513" width="6.5703125" style="315" customWidth="1"/>
    <col min="514" max="514" width="44.140625" style="315" customWidth="1"/>
    <col min="515" max="516" width="10.85546875" style="315" customWidth="1"/>
    <col min="517" max="517" width="39.7109375" style="315" customWidth="1"/>
    <col min="518" max="518" width="8.7109375" style="315" customWidth="1"/>
    <col min="519" max="519" width="15.42578125" style="315" customWidth="1"/>
    <col min="520" max="520" width="17.85546875" style="315" customWidth="1"/>
    <col min="521" max="524" width="18.5703125" style="315" bestFit="1" customWidth="1"/>
    <col min="525" max="526" width="12.85546875" style="315" bestFit="1" customWidth="1"/>
    <col min="527" max="527" width="16.28515625" style="315" bestFit="1" customWidth="1"/>
    <col min="528" max="533" width="10.42578125" style="315" bestFit="1" customWidth="1"/>
    <col min="534" max="534" width="13" style="315" customWidth="1"/>
    <col min="535" max="768" width="9.140625" style="315"/>
    <col min="769" max="769" width="6.5703125" style="315" customWidth="1"/>
    <col min="770" max="770" width="44.140625" style="315" customWidth="1"/>
    <col min="771" max="772" width="10.85546875" style="315" customWidth="1"/>
    <col min="773" max="773" width="39.7109375" style="315" customWidth="1"/>
    <col min="774" max="774" width="8.7109375" style="315" customWidth="1"/>
    <col min="775" max="775" width="15.42578125" style="315" customWidth="1"/>
    <col min="776" max="776" width="17.85546875" style="315" customWidth="1"/>
    <col min="777" max="780" width="18.5703125" style="315" bestFit="1" customWidth="1"/>
    <col min="781" max="782" width="12.85546875" style="315" bestFit="1" customWidth="1"/>
    <col min="783" max="783" width="16.28515625" style="315" bestFit="1" customWidth="1"/>
    <col min="784" max="789" width="10.42578125" style="315" bestFit="1" customWidth="1"/>
    <col min="790" max="790" width="13" style="315" customWidth="1"/>
    <col min="791" max="1024" width="9.140625" style="315"/>
    <col min="1025" max="1025" width="6.5703125" style="315" customWidth="1"/>
    <col min="1026" max="1026" width="44.140625" style="315" customWidth="1"/>
    <col min="1027" max="1028" width="10.85546875" style="315" customWidth="1"/>
    <col min="1029" max="1029" width="39.7109375" style="315" customWidth="1"/>
    <col min="1030" max="1030" width="8.7109375" style="315" customWidth="1"/>
    <col min="1031" max="1031" width="15.42578125" style="315" customWidth="1"/>
    <col min="1032" max="1032" width="17.85546875" style="315" customWidth="1"/>
    <col min="1033" max="1036" width="18.5703125" style="315" bestFit="1" customWidth="1"/>
    <col min="1037" max="1038" width="12.85546875" style="315" bestFit="1" customWidth="1"/>
    <col min="1039" max="1039" width="16.28515625" style="315" bestFit="1" customWidth="1"/>
    <col min="1040" max="1045" width="10.42578125" style="315" bestFit="1" customWidth="1"/>
    <col min="1046" max="1046" width="13" style="315" customWidth="1"/>
    <col min="1047" max="1280" width="9.140625" style="315"/>
    <col min="1281" max="1281" width="6.5703125" style="315" customWidth="1"/>
    <col min="1282" max="1282" width="44.140625" style="315" customWidth="1"/>
    <col min="1283" max="1284" width="10.85546875" style="315" customWidth="1"/>
    <col min="1285" max="1285" width="39.7109375" style="315" customWidth="1"/>
    <col min="1286" max="1286" width="8.7109375" style="315" customWidth="1"/>
    <col min="1287" max="1287" width="15.42578125" style="315" customWidth="1"/>
    <col min="1288" max="1288" width="17.85546875" style="315" customWidth="1"/>
    <col min="1289" max="1292" width="18.5703125" style="315" bestFit="1" customWidth="1"/>
    <col min="1293" max="1294" width="12.85546875" style="315" bestFit="1" customWidth="1"/>
    <col min="1295" max="1295" width="16.28515625" style="315" bestFit="1" customWidth="1"/>
    <col min="1296" max="1301" width="10.42578125" style="315" bestFit="1" customWidth="1"/>
    <col min="1302" max="1302" width="13" style="315" customWidth="1"/>
    <col min="1303" max="1536" width="9.140625" style="315"/>
    <col min="1537" max="1537" width="6.5703125" style="315" customWidth="1"/>
    <col min="1538" max="1538" width="44.140625" style="315" customWidth="1"/>
    <col min="1539" max="1540" width="10.85546875" style="315" customWidth="1"/>
    <col min="1541" max="1541" width="39.7109375" style="315" customWidth="1"/>
    <col min="1542" max="1542" width="8.7109375" style="315" customWidth="1"/>
    <col min="1543" max="1543" width="15.42578125" style="315" customWidth="1"/>
    <col min="1544" max="1544" width="17.85546875" style="315" customWidth="1"/>
    <col min="1545" max="1548" width="18.5703125" style="315" bestFit="1" customWidth="1"/>
    <col min="1549" max="1550" width="12.85546875" style="315" bestFit="1" customWidth="1"/>
    <col min="1551" max="1551" width="16.28515625" style="315" bestFit="1" customWidth="1"/>
    <col min="1552" max="1557" width="10.42578125" style="315" bestFit="1" customWidth="1"/>
    <col min="1558" max="1558" width="13" style="315" customWidth="1"/>
    <col min="1559" max="1792" width="9.140625" style="315"/>
    <col min="1793" max="1793" width="6.5703125" style="315" customWidth="1"/>
    <col min="1794" max="1794" width="44.140625" style="315" customWidth="1"/>
    <col min="1795" max="1796" width="10.85546875" style="315" customWidth="1"/>
    <col min="1797" max="1797" width="39.7109375" style="315" customWidth="1"/>
    <col min="1798" max="1798" width="8.7109375" style="315" customWidth="1"/>
    <col min="1799" max="1799" width="15.42578125" style="315" customWidth="1"/>
    <col min="1800" max="1800" width="17.85546875" style="315" customWidth="1"/>
    <col min="1801" max="1804" width="18.5703125" style="315" bestFit="1" customWidth="1"/>
    <col min="1805" max="1806" width="12.85546875" style="315" bestFit="1" customWidth="1"/>
    <col min="1807" max="1807" width="16.28515625" style="315" bestFit="1" customWidth="1"/>
    <col min="1808" max="1813" width="10.42578125" style="315" bestFit="1" customWidth="1"/>
    <col min="1814" max="1814" width="13" style="315" customWidth="1"/>
    <col min="1815" max="2048" width="9.140625" style="315"/>
    <col min="2049" max="2049" width="6.5703125" style="315" customWidth="1"/>
    <col min="2050" max="2050" width="44.140625" style="315" customWidth="1"/>
    <col min="2051" max="2052" width="10.85546875" style="315" customWidth="1"/>
    <col min="2053" max="2053" width="39.7109375" style="315" customWidth="1"/>
    <col min="2054" max="2054" width="8.7109375" style="315" customWidth="1"/>
    <col min="2055" max="2055" width="15.42578125" style="315" customWidth="1"/>
    <col min="2056" max="2056" width="17.85546875" style="315" customWidth="1"/>
    <col min="2057" max="2060" width="18.5703125" style="315" bestFit="1" customWidth="1"/>
    <col min="2061" max="2062" width="12.85546875" style="315" bestFit="1" customWidth="1"/>
    <col min="2063" max="2063" width="16.28515625" style="315" bestFit="1" customWidth="1"/>
    <col min="2064" max="2069" width="10.42578125" style="315" bestFit="1" customWidth="1"/>
    <col min="2070" max="2070" width="13" style="315" customWidth="1"/>
    <col min="2071" max="2304" width="9.140625" style="315"/>
    <col min="2305" max="2305" width="6.5703125" style="315" customWidth="1"/>
    <col min="2306" max="2306" width="44.140625" style="315" customWidth="1"/>
    <col min="2307" max="2308" width="10.85546875" style="315" customWidth="1"/>
    <col min="2309" max="2309" width="39.7109375" style="315" customWidth="1"/>
    <col min="2310" max="2310" width="8.7109375" style="315" customWidth="1"/>
    <col min="2311" max="2311" width="15.42578125" style="315" customWidth="1"/>
    <col min="2312" max="2312" width="17.85546875" style="315" customWidth="1"/>
    <col min="2313" max="2316" width="18.5703125" style="315" bestFit="1" customWidth="1"/>
    <col min="2317" max="2318" width="12.85546875" style="315" bestFit="1" customWidth="1"/>
    <col min="2319" max="2319" width="16.28515625" style="315" bestFit="1" customWidth="1"/>
    <col min="2320" max="2325" width="10.42578125" style="315" bestFit="1" customWidth="1"/>
    <col min="2326" max="2326" width="13" style="315" customWidth="1"/>
    <col min="2327" max="2560" width="9.140625" style="315"/>
    <col min="2561" max="2561" width="6.5703125" style="315" customWidth="1"/>
    <col min="2562" max="2562" width="44.140625" style="315" customWidth="1"/>
    <col min="2563" max="2564" width="10.85546875" style="315" customWidth="1"/>
    <col min="2565" max="2565" width="39.7109375" style="315" customWidth="1"/>
    <col min="2566" max="2566" width="8.7109375" style="315" customWidth="1"/>
    <col min="2567" max="2567" width="15.42578125" style="315" customWidth="1"/>
    <col min="2568" max="2568" width="17.85546875" style="315" customWidth="1"/>
    <col min="2569" max="2572" width="18.5703125" style="315" bestFit="1" customWidth="1"/>
    <col min="2573" max="2574" width="12.85546875" style="315" bestFit="1" customWidth="1"/>
    <col min="2575" max="2575" width="16.28515625" style="315" bestFit="1" customWidth="1"/>
    <col min="2576" max="2581" width="10.42578125" style="315" bestFit="1" customWidth="1"/>
    <col min="2582" max="2582" width="13" style="315" customWidth="1"/>
    <col min="2583" max="2816" width="9.140625" style="315"/>
    <col min="2817" max="2817" width="6.5703125" style="315" customWidth="1"/>
    <col min="2818" max="2818" width="44.140625" style="315" customWidth="1"/>
    <col min="2819" max="2820" width="10.85546875" style="315" customWidth="1"/>
    <col min="2821" max="2821" width="39.7109375" style="315" customWidth="1"/>
    <col min="2822" max="2822" width="8.7109375" style="315" customWidth="1"/>
    <col min="2823" max="2823" width="15.42578125" style="315" customWidth="1"/>
    <col min="2824" max="2824" width="17.85546875" style="315" customWidth="1"/>
    <col min="2825" max="2828" width="18.5703125" style="315" bestFit="1" customWidth="1"/>
    <col min="2829" max="2830" width="12.85546875" style="315" bestFit="1" customWidth="1"/>
    <col min="2831" max="2831" width="16.28515625" style="315" bestFit="1" customWidth="1"/>
    <col min="2832" max="2837" width="10.42578125" style="315" bestFit="1" customWidth="1"/>
    <col min="2838" max="2838" width="13" style="315" customWidth="1"/>
    <col min="2839" max="3072" width="9.140625" style="315"/>
    <col min="3073" max="3073" width="6.5703125" style="315" customWidth="1"/>
    <col min="3074" max="3074" width="44.140625" style="315" customWidth="1"/>
    <col min="3075" max="3076" width="10.85546875" style="315" customWidth="1"/>
    <col min="3077" max="3077" width="39.7109375" style="315" customWidth="1"/>
    <col min="3078" max="3078" width="8.7109375" style="315" customWidth="1"/>
    <col min="3079" max="3079" width="15.42578125" style="315" customWidth="1"/>
    <col min="3080" max="3080" width="17.85546875" style="315" customWidth="1"/>
    <col min="3081" max="3084" width="18.5703125" style="315" bestFit="1" customWidth="1"/>
    <col min="3085" max="3086" width="12.85546875" style="315" bestFit="1" customWidth="1"/>
    <col min="3087" max="3087" width="16.28515625" style="315" bestFit="1" customWidth="1"/>
    <col min="3088" max="3093" width="10.42578125" style="315" bestFit="1" customWidth="1"/>
    <col min="3094" max="3094" width="13" style="315" customWidth="1"/>
    <col min="3095" max="3328" width="9.140625" style="315"/>
    <col min="3329" max="3329" width="6.5703125" style="315" customWidth="1"/>
    <col min="3330" max="3330" width="44.140625" style="315" customWidth="1"/>
    <col min="3331" max="3332" width="10.85546875" style="315" customWidth="1"/>
    <col min="3333" max="3333" width="39.7109375" style="315" customWidth="1"/>
    <col min="3334" max="3334" width="8.7109375" style="315" customWidth="1"/>
    <col min="3335" max="3335" width="15.42578125" style="315" customWidth="1"/>
    <col min="3336" max="3336" width="17.85546875" style="315" customWidth="1"/>
    <col min="3337" max="3340" width="18.5703125" style="315" bestFit="1" customWidth="1"/>
    <col min="3341" max="3342" width="12.85546875" style="315" bestFit="1" customWidth="1"/>
    <col min="3343" max="3343" width="16.28515625" style="315" bestFit="1" customWidth="1"/>
    <col min="3344" max="3349" width="10.42578125" style="315" bestFit="1" customWidth="1"/>
    <col min="3350" max="3350" width="13" style="315" customWidth="1"/>
    <col min="3351" max="3584" width="9.140625" style="315"/>
    <col min="3585" max="3585" width="6.5703125" style="315" customWidth="1"/>
    <col min="3586" max="3586" width="44.140625" style="315" customWidth="1"/>
    <col min="3587" max="3588" width="10.85546875" style="315" customWidth="1"/>
    <col min="3589" max="3589" width="39.7109375" style="315" customWidth="1"/>
    <col min="3590" max="3590" width="8.7109375" style="315" customWidth="1"/>
    <col min="3591" max="3591" width="15.42578125" style="315" customWidth="1"/>
    <col min="3592" max="3592" width="17.85546875" style="315" customWidth="1"/>
    <col min="3593" max="3596" width="18.5703125" style="315" bestFit="1" customWidth="1"/>
    <col min="3597" max="3598" width="12.85546875" style="315" bestFit="1" customWidth="1"/>
    <col min="3599" max="3599" width="16.28515625" style="315" bestFit="1" customWidth="1"/>
    <col min="3600" max="3605" width="10.42578125" style="315" bestFit="1" customWidth="1"/>
    <col min="3606" max="3606" width="13" style="315" customWidth="1"/>
    <col min="3607" max="3840" width="9.140625" style="315"/>
    <col min="3841" max="3841" width="6.5703125" style="315" customWidth="1"/>
    <col min="3842" max="3842" width="44.140625" style="315" customWidth="1"/>
    <col min="3843" max="3844" width="10.85546875" style="315" customWidth="1"/>
    <col min="3845" max="3845" width="39.7109375" style="315" customWidth="1"/>
    <col min="3846" max="3846" width="8.7109375" style="315" customWidth="1"/>
    <col min="3847" max="3847" width="15.42578125" style="315" customWidth="1"/>
    <col min="3848" max="3848" width="17.85546875" style="315" customWidth="1"/>
    <col min="3849" max="3852" width="18.5703125" style="315" bestFit="1" customWidth="1"/>
    <col min="3853" max="3854" width="12.85546875" style="315" bestFit="1" customWidth="1"/>
    <col min="3855" max="3855" width="16.28515625" style="315" bestFit="1" customWidth="1"/>
    <col min="3856" max="3861" width="10.42578125" style="315" bestFit="1" customWidth="1"/>
    <col min="3862" max="3862" width="13" style="315" customWidth="1"/>
    <col min="3863" max="4096" width="9.140625" style="315"/>
    <col min="4097" max="4097" width="6.5703125" style="315" customWidth="1"/>
    <col min="4098" max="4098" width="44.140625" style="315" customWidth="1"/>
    <col min="4099" max="4100" width="10.85546875" style="315" customWidth="1"/>
    <col min="4101" max="4101" width="39.7109375" style="315" customWidth="1"/>
    <col min="4102" max="4102" width="8.7109375" style="315" customWidth="1"/>
    <col min="4103" max="4103" width="15.42578125" style="315" customWidth="1"/>
    <col min="4104" max="4104" width="17.85546875" style="315" customWidth="1"/>
    <col min="4105" max="4108" width="18.5703125" style="315" bestFit="1" customWidth="1"/>
    <col min="4109" max="4110" width="12.85546875" style="315" bestFit="1" customWidth="1"/>
    <col min="4111" max="4111" width="16.28515625" style="315" bestFit="1" customWidth="1"/>
    <col min="4112" max="4117" width="10.42578125" style="315" bestFit="1" customWidth="1"/>
    <col min="4118" max="4118" width="13" style="315" customWidth="1"/>
    <col min="4119" max="4352" width="9.140625" style="315"/>
    <col min="4353" max="4353" width="6.5703125" style="315" customWidth="1"/>
    <col min="4354" max="4354" width="44.140625" style="315" customWidth="1"/>
    <col min="4355" max="4356" width="10.85546875" style="315" customWidth="1"/>
    <col min="4357" max="4357" width="39.7109375" style="315" customWidth="1"/>
    <col min="4358" max="4358" width="8.7109375" style="315" customWidth="1"/>
    <col min="4359" max="4359" width="15.42578125" style="315" customWidth="1"/>
    <col min="4360" max="4360" width="17.85546875" style="315" customWidth="1"/>
    <col min="4361" max="4364" width="18.5703125" style="315" bestFit="1" customWidth="1"/>
    <col min="4365" max="4366" width="12.85546875" style="315" bestFit="1" customWidth="1"/>
    <col min="4367" max="4367" width="16.28515625" style="315" bestFit="1" customWidth="1"/>
    <col min="4368" max="4373" width="10.42578125" style="315" bestFit="1" customWidth="1"/>
    <col min="4374" max="4374" width="13" style="315" customWidth="1"/>
    <col min="4375" max="4608" width="9.140625" style="315"/>
    <col min="4609" max="4609" width="6.5703125" style="315" customWidth="1"/>
    <col min="4610" max="4610" width="44.140625" style="315" customWidth="1"/>
    <col min="4611" max="4612" width="10.85546875" style="315" customWidth="1"/>
    <col min="4613" max="4613" width="39.7109375" style="315" customWidth="1"/>
    <col min="4614" max="4614" width="8.7109375" style="315" customWidth="1"/>
    <col min="4615" max="4615" width="15.42578125" style="315" customWidth="1"/>
    <col min="4616" max="4616" width="17.85546875" style="315" customWidth="1"/>
    <col min="4617" max="4620" width="18.5703125" style="315" bestFit="1" customWidth="1"/>
    <col min="4621" max="4622" width="12.85546875" style="315" bestFit="1" customWidth="1"/>
    <col min="4623" max="4623" width="16.28515625" style="315" bestFit="1" customWidth="1"/>
    <col min="4624" max="4629" width="10.42578125" style="315" bestFit="1" customWidth="1"/>
    <col min="4630" max="4630" width="13" style="315" customWidth="1"/>
    <col min="4631" max="4864" width="9.140625" style="315"/>
    <col min="4865" max="4865" width="6.5703125" style="315" customWidth="1"/>
    <col min="4866" max="4866" width="44.140625" style="315" customWidth="1"/>
    <col min="4867" max="4868" width="10.85546875" style="315" customWidth="1"/>
    <col min="4869" max="4869" width="39.7109375" style="315" customWidth="1"/>
    <col min="4870" max="4870" width="8.7109375" style="315" customWidth="1"/>
    <col min="4871" max="4871" width="15.42578125" style="315" customWidth="1"/>
    <col min="4872" max="4872" width="17.85546875" style="315" customWidth="1"/>
    <col min="4873" max="4876" width="18.5703125" style="315" bestFit="1" customWidth="1"/>
    <col min="4877" max="4878" width="12.85546875" style="315" bestFit="1" customWidth="1"/>
    <col min="4879" max="4879" width="16.28515625" style="315" bestFit="1" customWidth="1"/>
    <col min="4880" max="4885" width="10.42578125" style="315" bestFit="1" customWidth="1"/>
    <col min="4886" max="4886" width="13" style="315" customWidth="1"/>
    <col min="4887" max="5120" width="9.140625" style="315"/>
    <col min="5121" max="5121" width="6.5703125" style="315" customWidth="1"/>
    <col min="5122" max="5122" width="44.140625" style="315" customWidth="1"/>
    <col min="5123" max="5124" width="10.85546875" style="315" customWidth="1"/>
    <col min="5125" max="5125" width="39.7109375" style="315" customWidth="1"/>
    <col min="5126" max="5126" width="8.7109375" style="315" customWidth="1"/>
    <col min="5127" max="5127" width="15.42578125" style="315" customWidth="1"/>
    <col min="5128" max="5128" width="17.85546875" style="315" customWidth="1"/>
    <col min="5129" max="5132" width="18.5703125" style="315" bestFit="1" customWidth="1"/>
    <col min="5133" max="5134" width="12.85546875" style="315" bestFit="1" customWidth="1"/>
    <col min="5135" max="5135" width="16.28515625" style="315" bestFit="1" customWidth="1"/>
    <col min="5136" max="5141" width="10.42578125" style="315" bestFit="1" customWidth="1"/>
    <col min="5142" max="5142" width="13" style="315" customWidth="1"/>
    <col min="5143" max="5376" width="9.140625" style="315"/>
    <col min="5377" max="5377" width="6.5703125" style="315" customWidth="1"/>
    <col min="5378" max="5378" width="44.140625" style="315" customWidth="1"/>
    <col min="5379" max="5380" width="10.85546875" style="315" customWidth="1"/>
    <col min="5381" max="5381" width="39.7109375" style="315" customWidth="1"/>
    <col min="5382" max="5382" width="8.7109375" style="315" customWidth="1"/>
    <col min="5383" max="5383" width="15.42578125" style="315" customWidth="1"/>
    <col min="5384" max="5384" width="17.85546875" style="315" customWidth="1"/>
    <col min="5385" max="5388" width="18.5703125" style="315" bestFit="1" customWidth="1"/>
    <col min="5389" max="5390" width="12.85546875" style="315" bestFit="1" customWidth="1"/>
    <col min="5391" max="5391" width="16.28515625" style="315" bestFit="1" customWidth="1"/>
    <col min="5392" max="5397" width="10.42578125" style="315" bestFit="1" customWidth="1"/>
    <col min="5398" max="5398" width="13" style="315" customWidth="1"/>
    <col min="5399" max="5632" width="9.140625" style="315"/>
    <col min="5633" max="5633" width="6.5703125" style="315" customWidth="1"/>
    <col min="5634" max="5634" width="44.140625" style="315" customWidth="1"/>
    <col min="5635" max="5636" width="10.85546875" style="315" customWidth="1"/>
    <col min="5637" max="5637" width="39.7109375" style="315" customWidth="1"/>
    <col min="5638" max="5638" width="8.7109375" style="315" customWidth="1"/>
    <col min="5639" max="5639" width="15.42578125" style="315" customWidth="1"/>
    <col min="5640" max="5640" width="17.85546875" style="315" customWidth="1"/>
    <col min="5641" max="5644" width="18.5703125" style="315" bestFit="1" customWidth="1"/>
    <col min="5645" max="5646" width="12.85546875" style="315" bestFit="1" customWidth="1"/>
    <col min="5647" max="5647" width="16.28515625" style="315" bestFit="1" customWidth="1"/>
    <col min="5648" max="5653" width="10.42578125" style="315" bestFit="1" customWidth="1"/>
    <col min="5654" max="5654" width="13" style="315" customWidth="1"/>
    <col min="5655" max="5888" width="9.140625" style="315"/>
    <col min="5889" max="5889" width="6.5703125" style="315" customWidth="1"/>
    <col min="5890" max="5890" width="44.140625" style="315" customWidth="1"/>
    <col min="5891" max="5892" width="10.85546875" style="315" customWidth="1"/>
    <col min="5893" max="5893" width="39.7109375" style="315" customWidth="1"/>
    <col min="5894" max="5894" width="8.7109375" style="315" customWidth="1"/>
    <col min="5895" max="5895" width="15.42578125" style="315" customWidth="1"/>
    <col min="5896" max="5896" width="17.85546875" style="315" customWidth="1"/>
    <col min="5897" max="5900" width="18.5703125" style="315" bestFit="1" customWidth="1"/>
    <col min="5901" max="5902" width="12.85546875" style="315" bestFit="1" customWidth="1"/>
    <col min="5903" max="5903" width="16.28515625" style="315" bestFit="1" customWidth="1"/>
    <col min="5904" max="5909" width="10.42578125" style="315" bestFit="1" customWidth="1"/>
    <col min="5910" max="5910" width="13" style="315" customWidth="1"/>
    <col min="5911" max="6144" width="9.140625" style="315"/>
    <col min="6145" max="6145" width="6.5703125" style="315" customWidth="1"/>
    <col min="6146" max="6146" width="44.140625" style="315" customWidth="1"/>
    <col min="6147" max="6148" width="10.85546875" style="315" customWidth="1"/>
    <col min="6149" max="6149" width="39.7109375" style="315" customWidth="1"/>
    <col min="6150" max="6150" width="8.7109375" style="315" customWidth="1"/>
    <col min="6151" max="6151" width="15.42578125" style="315" customWidth="1"/>
    <col min="6152" max="6152" width="17.85546875" style="315" customWidth="1"/>
    <col min="6153" max="6156" width="18.5703125" style="315" bestFit="1" customWidth="1"/>
    <col min="6157" max="6158" width="12.85546875" style="315" bestFit="1" customWidth="1"/>
    <col min="6159" max="6159" width="16.28515625" style="315" bestFit="1" customWidth="1"/>
    <col min="6160" max="6165" width="10.42578125" style="315" bestFit="1" customWidth="1"/>
    <col min="6166" max="6166" width="13" style="315" customWidth="1"/>
    <col min="6167" max="6400" width="9.140625" style="315"/>
    <col min="6401" max="6401" width="6.5703125" style="315" customWidth="1"/>
    <col min="6402" max="6402" width="44.140625" style="315" customWidth="1"/>
    <col min="6403" max="6404" width="10.85546875" style="315" customWidth="1"/>
    <col min="6405" max="6405" width="39.7109375" style="315" customWidth="1"/>
    <col min="6406" max="6406" width="8.7109375" style="315" customWidth="1"/>
    <col min="6407" max="6407" width="15.42578125" style="315" customWidth="1"/>
    <col min="6408" max="6408" width="17.85546875" style="315" customWidth="1"/>
    <col min="6409" max="6412" width="18.5703125" style="315" bestFit="1" customWidth="1"/>
    <col min="6413" max="6414" width="12.85546875" style="315" bestFit="1" customWidth="1"/>
    <col min="6415" max="6415" width="16.28515625" style="315" bestFit="1" customWidth="1"/>
    <col min="6416" max="6421" width="10.42578125" style="315" bestFit="1" customWidth="1"/>
    <col min="6422" max="6422" width="13" style="315" customWidth="1"/>
    <col min="6423" max="6656" width="9.140625" style="315"/>
    <col min="6657" max="6657" width="6.5703125" style="315" customWidth="1"/>
    <col min="6658" max="6658" width="44.140625" style="315" customWidth="1"/>
    <col min="6659" max="6660" width="10.85546875" style="315" customWidth="1"/>
    <col min="6661" max="6661" width="39.7109375" style="315" customWidth="1"/>
    <col min="6662" max="6662" width="8.7109375" style="315" customWidth="1"/>
    <col min="6663" max="6663" width="15.42578125" style="315" customWidth="1"/>
    <col min="6664" max="6664" width="17.85546875" style="315" customWidth="1"/>
    <col min="6665" max="6668" width="18.5703125" style="315" bestFit="1" customWidth="1"/>
    <col min="6669" max="6670" width="12.85546875" style="315" bestFit="1" customWidth="1"/>
    <col min="6671" max="6671" width="16.28515625" style="315" bestFit="1" customWidth="1"/>
    <col min="6672" max="6677" width="10.42578125" style="315" bestFit="1" customWidth="1"/>
    <col min="6678" max="6678" width="13" style="315" customWidth="1"/>
    <col min="6679" max="6912" width="9.140625" style="315"/>
    <col min="6913" max="6913" width="6.5703125" style="315" customWidth="1"/>
    <col min="6914" max="6914" width="44.140625" style="315" customWidth="1"/>
    <col min="6915" max="6916" width="10.85546875" style="315" customWidth="1"/>
    <col min="6917" max="6917" width="39.7109375" style="315" customWidth="1"/>
    <col min="6918" max="6918" width="8.7109375" style="315" customWidth="1"/>
    <col min="6919" max="6919" width="15.42578125" style="315" customWidth="1"/>
    <col min="6920" max="6920" width="17.85546875" style="315" customWidth="1"/>
    <col min="6921" max="6924" width="18.5703125" style="315" bestFit="1" customWidth="1"/>
    <col min="6925" max="6926" width="12.85546875" style="315" bestFit="1" customWidth="1"/>
    <col min="6927" max="6927" width="16.28515625" style="315" bestFit="1" customWidth="1"/>
    <col min="6928" max="6933" width="10.42578125" style="315" bestFit="1" customWidth="1"/>
    <col min="6934" max="6934" width="13" style="315" customWidth="1"/>
    <col min="6935" max="7168" width="9.140625" style="315"/>
    <col min="7169" max="7169" width="6.5703125" style="315" customWidth="1"/>
    <col min="7170" max="7170" width="44.140625" style="315" customWidth="1"/>
    <col min="7171" max="7172" width="10.85546875" style="315" customWidth="1"/>
    <col min="7173" max="7173" width="39.7109375" style="315" customWidth="1"/>
    <col min="7174" max="7174" width="8.7109375" style="315" customWidth="1"/>
    <col min="7175" max="7175" width="15.42578125" style="315" customWidth="1"/>
    <col min="7176" max="7176" width="17.85546875" style="315" customWidth="1"/>
    <col min="7177" max="7180" width="18.5703125" style="315" bestFit="1" customWidth="1"/>
    <col min="7181" max="7182" width="12.85546875" style="315" bestFit="1" customWidth="1"/>
    <col min="7183" max="7183" width="16.28515625" style="315" bestFit="1" customWidth="1"/>
    <col min="7184" max="7189" width="10.42578125" style="315" bestFit="1" customWidth="1"/>
    <col min="7190" max="7190" width="13" style="315" customWidth="1"/>
    <col min="7191" max="7424" width="9.140625" style="315"/>
    <col min="7425" max="7425" width="6.5703125" style="315" customWidth="1"/>
    <col min="7426" max="7426" width="44.140625" style="315" customWidth="1"/>
    <col min="7427" max="7428" width="10.85546875" style="315" customWidth="1"/>
    <col min="7429" max="7429" width="39.7109375" style="315" customWidth="1"/>
    <col min="7430" max="7430" width="8.7109375" style="315" customWidth="1"/>
    <col min="7431" max="7431" width="15.42578125" style="315" customWidth="1"/>
    <col min="7432" max="7432" width="17.85546875" style="315" customWidth="1"/>
    <col min="7433" max="7436" width="18.5703125" style="315" bestFit="1" customWidth="1"/>
    <col min="7437" max="7438" width="12.85546875" style="315" bestFit="1" customWidth="1"/>
    <col min="7439" max="7439" width="16.28515625" style="315" bestFit="1" customWidth="1"/>
    <col min="7440" max="7445" width="10.42578125" style="315" bestFit="1" customWidth="1"/>
    <col min="7446" max="7446" width="13" style="315" customWidth="1"/>
    <col min="7447" max="7680" width="9.140625" style="315"/>
    <col min="7681" max="7681" width="6.5703125" style="315" customWidth="1"/>
    <col min="7682" max="7682" width="44.140625" style="315" customWidth="1"/>
    <col min="7683" max="7684" width="10.85546875" style="315" customWidth="1"/>
    <col min="7685" max="7685" width="39.7109375" style="315" customWidth="1"/>
    <col min="7686" max="7686" width="8.7109375" style="315" customWidth="1"/>
    <col min="7687" max="7687" width="15.42578125" style="315" customWidth="1"/>
    <col min="7688" max="7688" width="17.85546875" style="315" customWidth="1"/>
    <col min="7689" max="7692" width="18.5703125" style="315" bestFit="1" customWidth="1"/>
    <col min="7693" max="7694" width="12.85546875" style="315" bestFit="1" customWidth="1"/>
    <col min="7695" max="7695" width="16.28515625" style="315" bestFit="1" customWidth="1"/>
    <col min="7696" max="7701" width="10.42578125" style="315" bestFit="1" customWidth="1"/>
    <col min="7702" max="7702" width="13" style="315" customWidth="1"/>
    <col min="7703" max="7936" width="9.140625" style="315"/>
    <col min="7937" max="7937" width="6.5703125" style="315" customWidth="1"/>
    <col min="7938" max="7938" width="44.140625" style="315" customWidth="1"/>
    <col min="7939" max="7940" width="10.85546875" style="315" customWidth="1"/>
    <col min="7941" max="7941" width="39.7109375" style="315" customWidth="1"/>
    <col min="7942" max="7942" width="8.7109375" style="315" customWidth="1"/>
    <col min="7943" max="7943" width="15.42578125" style="315" customWidth="1"/>
    <col min="7944" max="7944" width="17.85546875" style="315" customWidth="1"/>
    <col min="7945" max="7948" width="18.5703125" style="315" bestFit="1" customWidth="1"/>
    <col min="7949" max="7950" width="12.85546875" style="315" bestFit="1" customWidth="1"/>
    <col min="7951" max="7951" width="16.28515625" style="315" bestFit="1" customWidth="1"/>
    <col min="7952" max="7957" width="10.42578125" style="315" bestFit="1" customWidth="1"/>
    <col min="7958" max="7958" width="13" style="315" customWidth="1"/>
    <col min="7959" max="8192" width="9.140625" style="315"/>
    <col min="8193" max="8193" width="6.5703125" style="315" customWidth="1"/>
    <col min="8194" max="8194" width="44.140625" style="315" customWidth="1"/>
    <col min="8195" max="8196" width="10.85546875" style="315" customWidth="1"/>
    <col min="8197" max="8197" width="39.7109375" style="315" customWidth="1"/>
    <col min="8198" max="8198" width="8.7109375" style="315" customWidth="1"/>
    <col min="8199" max="8199" width="15.42578125" style="315" customWidth="1"/>
    <col min="8200" max="8200" width="17.85546875" style="315" customWidth="1"/>
    <col min="8201" max="8204" width="18.5703125" style="315" bestFit="1" customWidth="1"/>
    <col min="8205" max="8206" width="12.85546875" style="315" bestFit="1" customWidth="1"/>
    <col min="8207" max="8207" width="16.28515625" style="315" bestFit="1" customWidth="1"/>
    <col min="8208" max="8213" width="10.42578125" style="315" bestFit="1" customWidth="1"/>
    <col min="8214" max="8214" width="13" style="315" customWidth="1"/>
    <col min="8215" max="8448" width="9.140625" style="315"/>
    <col min="8449" max="8449" width="6.5703125" style="315" customWidth="1"/>
    <col min="8450" max="8450" width="44.140625" style="315" customWidth="1"/>
    <col min="8451" max="8452" width="10.85546875" style="315" customWidth="1"/>
    <col min="8453" max="8453" width="39.7109375" style="315" customWidth="1"/>
    <col min="8454" max="8454" width="8.7109375" style="315" customWidth="1"/>
    <col min="8455" max="8455" width="15.42578125" style="315" customWidth="1"/>
    <col min="8456" max="8456" width="17.85546875" style="315" customWidth="1"/>
    <col min="8457" max="8460" width="18.5703125" style="315" bestFit="1" customWidth="1"/>
    <col min="8461" max="8462" width="12.85546875" style="315" bestFit="1" customWidth="1"/>
    <col min="8463" max="8463" width="16.28515625" style="315" bestFit="1" customWidth="1"/>
    <col min="8464" max="8469" width="10.42578125" style="315" bestFit="1" customWidth="1"/>
    <col min="8470" max="8470" width="13" style="315" customWidth="1"/>
    <col min="8471" max="8704" width="9.140625" style="315"/>
    <col min="8705" max="8705" width="6.5703125" style="315" customWidth="1"/>
    <col min="8706" max="8706" width="44.140625" style="315" customWidth="1"/>
    <col min="8707" max="8708" width="10.85546875" style="315" customWidth="1"/>
    <col min="8709" max="8709" width="39.7109375" style="315" customWidth="1"/>
    <col min="8710" max="8710" width="8.7109375" style="315" customWidth="1"/>
    <col min="8711" max="8711" width="15.42578125" style="315" customWidth="1"/>
    <col min="8712" max="8712" width="17.85546875" style="315" customWidth="1"/>
    <col min="8713" max="8716" width="18.5703125" style="315" bestFit="1" customWidth="1"/>
    <col min="8717" max="8718" width="12.85546875" style="315" bestFit="1" customWidth="1"/>
    <col min="8719" max="8719" width="16.28515625" style="315" bestFit="1" customWidth="1"/>
    <col min="8720" max="8725" width="10.42578125" style="315" bestFit="1" customWidth="1"/>
    <col min="8726" max="8726" width="13" style="315" customWidth="1"/>
    <col min="8727" max="8960" width="9.140625" style="315"/>
    <col min="8961" max="8961" width="6.5703125" style="315" customWidth="1"/>
    <col min="8962" max="8962" width="44.140625" style="315" customWidth="1"/>
    <col min="8963" max="8964" width="10.85546875" style="315" customWidth="1"/>
    <col min="8965" max="8965" width="39.7109375" style="315" customWidth="1"/>
    <col min="8966" max="8966" width="8.7109375" style="315" customWidth="1"/>
    <col min="8967" max="8967" width="15.42578125" style="315" customWidth="1"/>
    <col min="8968" max="8968" width="17.85546875" style="315" customWidth="1"/>
    <col min="8969" max="8972" width="18.5703125" style="315" bestFit="1" customWidth="1"/>
    <col min="8973" max="8974" width="12.85546875" style="315" bestFit="1" customWidth="1"/>
    <col min="8975" max="8975" width="16.28515625" style="315" bestFit="1" customWidth="1"/>
    <col min="8976" max="8981" width="10.42578125" style="315" bestFit="1" customWidth="1"/>
    <col min="8982" max="8982" width="13" style="315" customWidth="1"/>
    <col min="8983" max="9216" width="9.140625" style="315"/>
    <col min="9217" max="9217" width="6.5703125" style="315" customWidth="1"/>
    <col min="9218" max="9218" width="44.140625" style="315" customWidth="1"/>
    <col min="9219" max="9220" width="10.85546875" style="315" customWidth="1"/>
    <col min="9221" max="9221" width="39.7109375" style="315" customWidth="1"/>
    <col min="9222" max="9222" width="8.7109375" style="315" customWidth="1"/>
    <col min="9223" max="9223" width="15.42578125" style="315" customWidth="1"/>
    <col min="9224" max="9224" width="17.85546875" style="315" customWidth="1"/>
    <col min="9225" max="9228" width="18.5703125" style="315" bestFit="1" customWidth="1"/>
    <col min="9229" max="9230" width="12.85546875" style="315" bestFit="1" customWidth="1"/>
    <col min="9231" max="9231" width="16.28515625" style="315" bestFit="1" customWidth="1"/>
    <col min="9232" max="9237" width="10.42578125" style="315" bestFit="1" customWidth="1"/>
    <col min="9238" max="9238" width="13" style="315" customWidth="1"/>
    <col min="9239" max="9472" width="9.140625" style="315"/>
    <col min="9473" max="9473" width="6.5703125" style="315" customWidth="1"/>
    <col min="9474" max="9474" width="44.140625" style="315" customWidth="1"/>
    <col min="9475" max="9476" width="10.85546875" style="315" customWidth="1"/>
    <col min="9477" max="9477" width="39.7109375" style="315" customWidth="1"/>
    <col min="9478" max="9478" width="8.7109375" style="315" customWidth="1"/>
    <col min="9479" max="9479" width="15.42578125" style="315" customWidth="1"/>
    <col min="9480" max="9480" width="17.85546875" style="315" customWidth="1"/>
    <col min="9481" max="9484" width="18.5703125" style="315" bestFit="1" customWidth="1"/>
    <col min="9485" max="9486" width="12.85546875" style="315" bestFit="1" customWidth="1"/>
    <col min="9487" max="9487" width="16.28515625" style="315" bestFit="1" customWidth="1"/>
    <col min="9488" max="9493" width="10.42578125" style="315" bestFit="1" customWidth="1"/>
    <col min="9494" max="9494" width="13" style="315" customWidth="1"/>
    <col min="9495" max="9728" width="9.140625" style="315"/>
    <col min="9729" max="9729" width="6.5703125" style="315" customWidth="1"/>
    <col min="9730" max="9730" width="44.140625" style="315" customWidth="1"/>
    <col min="9731" max="9732" width="10.85546875" style="315" customWidth="1"/>
    <col min="9733" max="9733" width="39.7109375" style="315" customWidth="1"/>
    <col min="9734" max="9734" width="8.7109375" style="315" customWidth="1"/>
    <col min="9735" max="9735" width="15.42578125" style="315" customWidth="1"/>
    <col min="9736" max="9736" width="17.85546875" style="315" customWidth="1"/>
    <col min="9737" max="9740" width="18.5703125" style="315" bestFit="1" customWidth="1"/>
    <col min="9741" max="9742" width="12.85546875" style="315" bestFit="1" customWidth="1"/>
    <col min="9743" max="9743" width="16.28515625" style="315" bestFit="1" customWidth="1"/>
    <col min="9744" max="9749" width="10.42578125" style="315" bestFit="1" customWidth="1"/>
    <col min="9750" max="9750" width="13" style="315" customWidth="1"/>
    <col min="9751" max="9984" width="9.140625" style="315"/>
    <col min="9985" max="9985" width="6.5703125" style="315" customWidth="1"/>
    <col min="9986" max="9986" width="44.140625" style="315" customWidth="1"/>
    <col min="9987" max="9988" width="10.85546875" style="315" customWidth="1"/>
    <col min="9989" max="9989" width="39.7109375" style="315" customWidth="1"/>
    <col min="9990" max="9990" width="8.7109375" style="315" customWidth="1"/>
    <col min="9991" max="9991" width="15.42578125" style="315" customWidth="1"/>
    <col min="9992" max="9992" width="17.85546875" style="315" customWidth="1"/>
    <col min="9993" max="9996" width="18.5703125" style="315" bestFit="1" customWidth="1"/>
    <col min="9997" max="9998" width="12.85546875" style="315" bestFit="1" customWidth="1"/>
    <col min="9999" max="9999" width="16.28515625" style="315" bestFit="1" customWidth="1"/>
    <col min="10000" max="10005" width="10.42578125" style="315" bestFit="1" customWidth="1"/>
    <col min="10006" max="10006" width="13" style="315" customWidth="1"/>
    <col min="10007" max="10240" width="9.140625" style="315"/>
    <col min="10241" max="10241" width="6.5703125" style="315" customWidth="1"/>
    <col min="10242" max="10242" width="44.140625" style="315" customWidth="1"/>
    <col min="10243" max="10244" width="10.85546875" style="315" customWidth="1"/>
    <col min="10245" max="10245" width="39.7109375" style="315" customWidth="1"/>
    <col min="10246" max="10246" width="8.7109375" style="315" customWidth="1"/>
    <col min="10247" max="10247" width="15.42578125" style="315" customWidth="1"/>
    <col min="10248" max="10248" width="17.85546875" style="315" customWidth="1"/>
    <col min="10249" max="10252" width="18.5703125" style="315" bestFit="1" customWidth="1"/>
    <col min="10253" max="10254" width="12.85546875" style="315" bestFit="1" customWidth="1"/>
    <col min="10255" max="10255" width="16.28515625" style="315" bestFit="1" customWidth="1"/>
    <col min="10256" max="10261" width="10.42578125" style="315" bestFit="1" customWidth="1"/>
    <col min="10262" max="10262" width="13" style="315" customWidth="1"/>
    <col min="10263" max="10496" width="9.140625" style="315"/>
    <col min="10497" max="10497" width="6.5703125" style="315" customWidth="1"/>
    <col min="10498" max="10498" width="44.140625" style="315" customWidth="1"/>
    <col min="10499" max="10500" width="10.85546875" style="315" customWidth="1"/>
    <col min="10501" max="10501" width="39.7109375" style="315" customWidth="1"/>
    <col min="10502" max="10502" width="8.7109375" style="315" customWidth="1"/>
    <col min="10503" max="10503" width="15.42578125" style="315" customWidth="1"/>
    <col min="10504" max="10504" width="17.85546875" style="315" customWidth="1"/>
    <col min="10505" max="10508" width="18.5703125" style="315" bestFit="1" customWidth="1"/>
    <col min="10509" max="10510" width="12.85546875" style="315" bestFit="1" customWidth="1"/>
    <col min="10511" max="10511" width="16.28515625" style="315" bestFit="1" customWidth="1"/>
    <col min="10512" max="10517" width="10.42578125" style="315" bestFit="1" customWidth="1"/>
    <col min="10518" max="10518" width="13" style="315" customWidth="1"/>
    <col min="10519" max="10752" width="9.140625" style="315"/>
    <col min="10753" max="10753" width="6.5703125" style="315" customWidth="1"/>
    <col min="10754" max="10754" width="44.140625" style="315" customWidth="1"/>
    <col min="10755" max="10756" width="10.85546875" style="315" customWidth="1"/>
    <col min="10757" max="10757" width="39.7109375" style="315" customWidth="1"/>
    <col min="10758" max="10758" width="8.7109375" style="315" customWidth="1"/>
    <col min="10759" max="10759" width="15.42578125" style="315" customWidth="1"/>
    <col min="10760" max="10760" width="17.85546875" style="315" customWidth="1"/>
    <col min="10761" max="10764" width="18.5703125" style="315" bestFit="1" customWidth="1"/>
    <col min="10765" max="10766" width="12.85546875" style="315" bestFit="1" customWidth="1"/>
    <col min="10767" max="10767" width="16.28515625" style="315" bestFit="1" customWidth="1"/>
    <col min="10768" max="10773" width="10.42578125" style="315" bestFit="1" customWidth="1"/>
    <col min="10774" max="10774" width="13" style="315" customWidth="1"/>
    <col min="10775" max="11008" width="9.140625" style="315"/>
    <col min="11009" max="11009" width="6.5703125" style="315" customWidth="1"/>
    <col min="11010" max="11010" width="44.140625" style="315" customWidth="1"/>
    <col min="11011" max="11012" width="10.85546875" style="315" customWidth="1"/>
    <col min="11013" max="11013" width="39.7109375" style="315" customWidth="1"/>
    <col min="11014" max="11014" width="8.7109375" style="315" customWidth="1"/>
    <col min="11015" max="11015" width="15.42578125" style="315" customWidth="1"/>
    <col min="11016" max="11016" width="17.85546875" style="315" customWidth="1"/>
    <col min="11017" max="11020" width="18.5703125" style="315" bestFit="1" customWidth="1"/>
    <col min="11021" max="11022" width="12.85546875" style="315" bestFit="1" customWidth="1"/>
    <col min="11023" max="11023" width="16.28515625" style="315" bestFit="1" customWidth="1"/>
    <col min="11024" max="11029" width="10.42578125" style="315" bestFit="1" customWidth="1"/>
    <col min="11030" max="11030" width="13" style="315" customWidth="1"/>
    <col min="11031" max="11264" width="9.140625" style="315"/>
    <col min="11265" max="11265" width="6.5703125" style="315" customWidth="1"/>
    <col min="11266" max="11266" width="44.140625" style="315" customWidth="1"/>
    <col min="11267" max="11268" width="10.85546875" style="315" customWidth="1"/>
    <col min="11269" max="11269" width="39.7109375" style="315" customWidth="1"/>
    <col min="11270" max="11270" width="8.7109375" style="315" customWidth="1"/>
    <col min="11271" max="11271" width="15.42578125" style="315" customWidth="1"/>
    <col min="11272" max="11272" width="17.85546875" style="315" customWidth="1"/>
    <col min="11273" max="11276" width="18.5703125" style="315" bestFit="1" customWidth="1"/>
    <col min="11277" max="11278" width="12.85546875" style="315" bestFit="1" customWidth="1"/>
    <col min="11279" max="11279" width="16.28515625" style="315" bestFit="1" customWidth="1"/>
    <col min="11280" max="11285" width="10.42578125" style="315" bestFit="1" customWidth="1"/>
    <col min="11286" max="11286" width="13" style="315" customWidth="1"/>
    <col min="11287" max="11520" width="9.140625" style="315"/>
    <col min="11521" max="11521" width="6.5703125" style="315" customWidth="1"/>
    <col min="11522" max="11522" width="44.140625" style="315" customWidth="1"/>
    <col min="11523" max="11524" width="10.85546875" style="315" customWidth="1"/>
    <col min="11525" max="11525" width="39.7109375" style="315" customWidth="1"/>
    <col min="11526" max="11526" width="8.7109375" style="315" customWidth="1"/>
    <col min="11527" max="11527" width="15.42578125" style="315" customWidth="1"/>
    <col min="11528" max="11528" width="17.85546875" style="315" customWidth="1"/>
    <col min="11529" max="11532" width="18.5703125" style="315" bestFit="1" customWidth="1"/>
    <col min="11533" max="11534" width="12.85546875" style="315" bestFit="1" customWidth="1"/>
    <col min="11535" max="11535" width="16.28515625" style="315" bestFit="1" customWidth="1"/>
    <col min="11536" max="11541" width="10.42578125" style="315" bestFit="1" customWidth="1"/>
    <col min="11542" max="11542" width="13" style="315" customWidth="1"/>
    <col min="11543" max="11776" width="9.140625" style="315"/>
    <col min="11777" max="11777" width="6.5703125" style="315" customWidth="1"/>
    <col min="11778" max="11778" width="44.140625" style="315" customWidth="1"/>
    <col min="11779" max="11780" width="10.85546875" style="315" customWidth="1"/>
    <col min="11781" max="11781" width="39.7109375" style="315" customWidth="1"/>
    <col min="11782" max="11782" width="8.7109375" style="315" customWidth="1"/>
    <col min="11783" max="11783" width="15.42578125" style="315" customWidth="1"/>
    <col min="11784" max="11784" width="17.85546875" style="315" customWidth="1"/>
    <col min="11785" max="11788" width="18.5703125" style="315" bestFit="1" customWidth="1"/>
    <col min="11789" max="11790" width="12.85546875" style="315" bestFit="1" customWidth="1"/>
    <col min="11791" max="11791" width="16.28515625" style="315" bestFit="1" customWidth="1"/>
    <col min="11792" max="11797" width="10.42578125" style="315" bestFit="1" customWidth="1"/>
    <col min="11798" max="11798" width="13" style="315" customWidth="1"/>
    <col min="11799" max="12032" width="9.140625" style="315"/>
    <col min="12033" max="12033" width="6.5703125" style="315" customWidth="1"/>
    <col min="12034" max="12034" width="44.140625" style="315" customWidth="1"/>
    <col min="12035" max="12036" width="10.85546875" style="315" customWidth="1"/>
    <col min="12037" max="12037" width="39.7109375" style="315" customWidth="1"/>
    <col min="12038" max="12038" width="8.7109375" style="315" customWidth="1"/>
    <col min="12039" max="12039" width="15.42578125" style="315" customWidth="1"/>
    <col min="12040" max="12040" width="17.85546875" style="315" customWidth="1"/>
    <col min="12041" max="12044" width="18.5703125" style="315" bestFit="1" customWidth="1"/>
    <col min="12045" max="12046" width="12.85546875" style="315" bestFit="1" customWidth="1"/>
    <col min="12047" max="12047" width="16.28515625" style="315" bestFit="1" customWidth="1"/>
    <col min="12048" max="12053" width="10.42578125" style="315" bestFit="1" customWidth="1"/>
    <col min="12054" max="12054" width="13" style="315" customWidth="1"/>
    <col min="12055" max="12288" width="9.140625" style="315"/>
    <col min="12289" max="12289" width="6.5703125" style="315" customWidth="1"/>
    <col min="12290" max="12290" width="44.140625" style="315" customWidth="1"/>
    <col min="12291" max="12292" width="10.85546875" style="315" customWidth="1"/>
    <col min="12293" max="12293" width="39.7109375" style="315" customWidth="1"/>
    <col min="12294" max="12294" width="8.7109375" style="315" customWidth="1"/>
    <col min="12295" max="12295" width="15.42578125" style="315" customWidth="1"/>
    <col min="12296" max="12296" width="17.85546875" style="315" customWidth="1"/>
    <col min="12297" max="12300" width="18.5703125" style="315" bestFit="1" customWidth="1"/>
    <col min="12301" max="12302" width="12.85546875" style="315" bestFit="1" customWidth="1"/>
    <col min="12303" max="12303" width="16.28515625" style="315" bestFit="1" customWidth="1"/>
    <col min="12304" max="12309" width="10.42578125" style="315" bestFit="1" customWidth="1"/>
    <col min="12310" max="12310" width="13" style="315" customWidth="1"/>
    <col min="12311" max="12544" width="9.140625" style="315"/>
    <col min="12545" max="12545" width="6.5703125" style="315" customWidth="1"/>
    <col min="12546" max="12546" width="44.140625" style="315" customWidth="1"/>
    <col min="12547" max="12548" width="10.85546875" style="315" customWidth="1"/>
    <col min="12549" max="12549" width="39.7109375" style="315" customWidth="1"/>
    <col min="12550" max="12550" width="8.7109375" style="315" customWidth="1"/>
    <col min="12551" max="12551" width="15.42578125" style="315" customWidth="1"/>
    <col min="12552" max="12552" width="17.85546875" style="315" customWidth="1"/>
    <col min="12553" max="12556" width="18.5703125" style="315" bestFit="1" customWidth="1"/>
    <col min="12557" max="12558" width="12.85546875" style="315" bestFit="1" customWidth="1"/>
    <col min="12559" max="12559" width="16.28515625" style="315" bestFit="1" customWidth="1"/>
    <col min="12560" max="12565" width="10.42578125" style="315" bestFit="1" customWidth="1"/>
    <col min="12566" max="12566" width="13" style="315" customWidth="1"/>
    <col min="12567" max="12800" width="9.140625" style="315"/>
    <col min="12801" max="12801" width="6.5703125" style="315" customWidth="1"/>
    <col min="12802" max="12802" width="44.140625" style="315" customWidth="1"/>
    <col min="12803" max="12804" width="10.85546875" style="315" customWidth="1"/>
    <col min="12805" max="12805" width="39.7109375" style="315" customWidth="1"/>
    <col min="12806" max="12806" width="8.7109375" style="315" customWidth="1"/>
    <col min="12807" max="12807" width="15.42578125" style="315" customWidth="1"/>
    <col min="12808" max="12808" width="17.85546875" style="315" customWidth="1"/>
    <col min="12809" max="12812" width="18.5703125" style="315" bestFit="1" customWidth="1"/>
    <col min="12813" max="12814" width="12.85546875" style="315" bestFit="1" customWidth="1"/>
    <col min="12815" max="12815" width="16.28515625" style="315" bestFit="1" customWidth="1"/>
    <col min="12816" max="12821" width="10.42578125" style="315" bestFit="1" customWidth="1"/>
    <col min="12822" max="12822" width="13" style="315" customWidth="1"/>
    <col min="12823" max="13056" width="9.140625" style="315"/>
    <col min="13057" max="13057" width="6.5703125" style="315" customWidth="1"/>
    <col min="13058" max="13058" width="44.140625" style="315" customWidth="1"/>
    <col min="13059" max="13060" width="10.85546875" style="315" customWidth="1"/>
    <col min="13061" max="13061" width="39.7109375" style="315" customWidth="1"/>
    <col min="13062" max="13062" width="8.7109375" style="315" customWidth="1"/>
    <col min="13063" max="13063" width="15.42578125" style="315" customWidth="1"/>
    <col min="13064" max="13064" width="17.85546875" style="315" customWidth="1"/>
    <col min="13065" max="13068" width="18.5703125" style="315" bestFit="1" customWidth="1"/>
    <col min="13069" max="13070" width="12.85546875" style="315" bestFit="1" customWidth="1"/>
    <col min="13071" max="13071" width="16.28515625" style="315" bestFit="1" customWidth="1"/>
    <col min="13072" max="13077" width="10.42578125" style="315" bestFit="1" customWidth="1"/>
    <col min="13078" max="13078" width="13" style="315" customWidth="1"/>
    <col min="13079" max="13312" width="9.140625" style="315"/>
    <col min="13313" max="13313" width="6.5703125" style="315" customWidth="1"/>
    <col min="13314" max="13314" width="44.140625" style="315" customWidth="1"/>
    <col min="13315" max="13316" width="10.85546875" style="315" customWidth="1"/>
    <col min="13317" max="13317" width="39.7109375" style="315" customWidth="1"/>
    <col min="13318" max="13318" width="8.7109375" style="315" customWidth="1"/>
    <col min="13319" max="13319" width="15.42578125" style="315" customWidth="1"/>
    <col min="13320" max="13320" width="17.85546875" style="315" customWidth="1"/>
    <col min="13321" max="13324" width="18.5703125" style="315" bestFit="1" customWidth="1"/>
    <col min="13325" max="13326" width="12.85546875" style="315" bestFit="1" customWidth="1"/>
    <col min="13327" max="13327" width="16.28515625" style="315" bestFit="1" customWidth="1"/>
    <col min="13328" max="13333" width="10.42578125" style="315" bestFit="1" customWidth="1"/>
    <col min="13334" max="13334" width="13" style="315" customWidth="1"/>
    <col min="13335" max="13568" width="9.140625" style="315"/>
    <col min="13569" max="13569" width="6.5703125" style="315" customWidth="1"/>
    <col min="13570" max="13570" width="44.140625" style="315" customWidth="1"/>
    <col min="13571" max="13572" width="10.85546875" style="315" customWidth="1"/>
    <col min="13573" max="13573" width="39.7109375" style="315" customWidth="1"/>
    <col min="13574" max="13574" width="8.7109375" style="315" customWidth="1"/>
    <col min="13575" max="13575" width="15.42578125" style="315" customWidth="1"/>
    <col min="13576" max="13576" width="17.85546875" style="315" customWidth="1"/>
    <col min="13577" max="13580" width="18.5703125" style="315" bestFit="1" customWidth="1"/>
    <col min="13581" max="13582" width="12.85546875" style="315" bestFit="1" customWidth="1"/>
    <col min="13583" max="13583" width="16.28515625" style="315" bestFit="1" customWidth="1"/>
    <col min="13584" max="13589" width="10.42578125" style="315" bestFit="1" customWidth="1"/>
    <col min="13590" max="13590" width="13" style="315" customWidth="1"/>
    <col min="13591" max="13824" width="9.140625" style="315"/>
    <col min="13825" max="13825" width="6.5703125" style="315" customWidth="1"/>
    <col min="13826" max="13826" width="44.140625" style="315" customWidth="1"/>
    <col min="13827" max="13828" width="10.85546875" style="315" customWidth="1"/>
    <col min="13829" max="13829" width="39.7109375" style="315" customWidth="1"/>
    <col min="13830" max="13830" width="8.7109375" style="315" customWidth="1"/>
    <col min="13831" max="13831" width="15.42578125" style="315" customWidth="1"/>
    <col min="13832" max="13832" width="17.85546875" style="315" customWidth="1"/>
    <col min="13833" max="13836" width="18.5703125" style="315" bestFit="1" customWidth="1"/>
    <col min="13837" max="13838" width="12.85546875" style="315" bestFit="1" customWidth="1"/>
    <col min="13839" max="13839" width="16.28515625" style="315" bestFit="1" customWidth="1"/>
    <col min="13840" max="13845" width="10.42578125" style="315" bestFit="1" customWidth="1"/>
    <col min="13846" max="13846" width="13" style="315" customWidth="1"/>
    <col min="13847" max="14080" width="9.140625" style="315"/>
    <col min="14081" max="14081" width="6.5703125" style="315" customWidth="1"/>
    <col min="14082" max="14082" width="44.140625" style="315" customWidth="1"/>
    <col min="14083" max="14084" width="10.85546875" style="315" customWidth="1"/>
    <col min="14085" max="14085" width="39.7109375" style="315" customWidth="1"/>
    <col min="14086" max="14086" width="8.7109375" style="315" customWidth="1"/>
    <col min="14087" max="14087" width="15.42578125" style="315" customWidth="1"/>
    <col min="14088" max="14088" width="17.85546875" style="315" customWidth="1"/>
    <col min="14089" max="14092" width="18.5703125" style="315" bestFit="1" customWidth="1"/>
    <col min="14093" max="14094" width="12.85546875" style="315" bestFit="1" customWidth="1"/>
    <col min="14095" max="14095" width="16.28515625" style="315" bestFit="1" customWidth="1"/>
    <col min="14096" max="14101" width="10.42578125" style="315" bestFit="1" customWidth="1"/>
    <col min="14102" max="14102" width="13" style="315" customWidth="1"/>
    <col min="14103" max="14336" width="9.140625" style="315"/>
    <col min="14337" max="14337" width="6.5703125" style="315" customWidth="1"/>
    <col min="14338" max="14338" width="44.140625" style="315" customWidth="1"/>
    <col min="14339" max="14340" width="10.85546875" style="315" customWidth="1"/>
    <col min="14341" max="14341" width="39.7109375" style="315" customWidth="1"/>
    <col min="14342" max="14342" width="8.7109375" style="315" customWidth="1"/>
    <col min="14343" max="14343" width="15.42578125" style="315" customWidth="1"/>
    <col min="14344" max="14344" width="17.85546875" style="315" customWidth="1"/>
    <col min="14345" max="14348" width="18.5703125" style="315" bestFit="1" customWidth="1"/>
    <col min="14349" max="14350" width="12.85546875" style="315" bestFit="1" customWidth="1"/>
    <col min="14351" max="14351" width="16.28515625" style="315" bestFit="1" customWidth="1"/>
    <col min="14352" max="14357" width="10.42578125" style="315" bestFit="1" customWidth="1"/>
    <col min="14358" max="14358" width="13" style="315" customWidth="1"/>
    <col min="14359" max="14592" width="9.140625" style="315"/>
    <col min="14593" max="14593" width="6.5703125" style="315" customWidth="1"/>
    <col min="14594" max="14594" width="44.140625" style="315" customWidth="1"/>
    <col min="14595" max="14596" width="10.85546875" style="315" customWidth="1"/>
    <col min="14597" max="14597" width="39.7109375" style="315" customWidth="1"/>
    <col min="14598" max="14598" width="8.7109375" style="315" customWidth="1"/>
    <col min="14599" max="14599" width="15.42578125" style="315" customWidth="1"/>
    <col min="14600" max="14600" width="17.85546875" style="315" customWidth="1"/>
    <col min="14601" max="14604" width="18.5703125" style="315" bestFit="1" customWidth="1"/>
    <col min="14605" max="14606" width="12.85546875" style="315" bestFit="1" customWidth="1"/>
    <col min="14607" max="14607" width="16.28515625" style="315" bestFit="1" customWidth="1"/>
    <col min="14608" max="14613" width="10.42578125" style="315" bestFit="1" customWidth="1"/>
    <col min="14614" max="14614" width="13" style="315" customWidth="1"/>
    <col min="14615" max="14848" width="9.140625" style="315"/>
    <col min="14849" max="14849" width="6.5703125" style="315" customWidth="1"/>
    <col min="14850" max="14850" width="44.140625" style="315" customWidth="1"/>
    <col min="14851" max="14852" width="10.85546875" style="315" customWidth="1"/>
    <col min="14853" max="14853" width="39.7109375" style="315" customWidth="1"/>
    <col min="14854" max="14854" width="8.7109375" style="315" customWidth="1"/>
    <col min="14855" max="14855" width="15.42578125" style="315" customWidth="1"/>
    <col min="14856" max="14856" width="17.85546875" style="315" customWidth="1"/>
    <col min="14857" max="14860" width="18.5703125" style="315" bestFit="1" customWidth="1"/>
    <col min="14861" max="14862" width="12.85546875" style="315" bestFit="1" customWidth="1"/>
    <col min="14863" max="14863" width="16.28515625" style="315" bestFit="1" customWidth="1"/>
    <col min="14864" max="14869" width="10.42578125" style="315" bestFit="1" customWidth="1"/>
    <col min="14870" max="14870" width="13" style="315" customWidth="1"/>
    <col min="14871" max="15104" width="9.140625" style="315"/>
    <col min="15105" max="15105" width="6.5703125" style="315" customWidth="1"/>
    <col min="15106" max="15106" width="44.140625" style="315" customWidth="1"/>
    <col min="15107" max="15108" width="10.85546875" style="315" customWidth="1"/>
    <col min="15109" max="15109" width="39.7109375" style="315" customWidth="1"/>
    <col min="15110" max="15110" width="8.7109375" style="315" customWidth="1"/>
    <col min="15111" max="15111" width="15.42578125" style="315" customWidth="1"/>
    <col min="15112" max="15112" width="17.85546875" style="315" customWidth="1"/>
    <col min="15113" max="15116" width="18.5703125" style="315" bestFit="1" customWidth="1"/>
    <col min="15117" max="15118" width="12.85546875" style="315" bestFit="1" customWidth="1"/>
    <col min="15119" max="15119" width="16.28515625" style="315" bestFit="1" customWidth="1"/>
    <col min="15120" max="15125" width="10.42578125" style="315" bestFit="1" customWidth="1"/>
    <col min="15126" max="15126" width="13" style="315" customWidth="1"/>
    <col min="15127" max="15360" width="9.140625" style="315"/>
    <col min="15361" max="15361" width="6.5703125" style="315" customWidth="1"/>
    <col min="15362" max="15362" width="44.140625" style="315" customWidth="1"/>
    <col min="15363" max="15364" width="10.85546875" style="315" customWidth="1"/>
    <col min="15365" max="15365" width="39.7109375" style="315" customWidth="1"/>
    <col min="15366" max="15366" width="8.7109375" style="315" customWidth="1"/>
    <col min="15367" max="15367" width="15.42578125" style="315" customWidth="1"/>
    <col min="15368" max="15368" width="17.85546875" style="315" customWidth="1"/>
    <col min="15369" max="15372" width="18.5703125" style="315" bestFit="1" customWidth="1"/>
    <col min="15373" max="15374" width="12.85546875" style="315" bestFit="1" customWidth="1"/>
    <col min="15375" max="15375" width="16.28515625" style="315" bestFit="1" customWidth="1"/>
    <col min="15376" max="15381" width="10.42578125" style="315" bestFit="1" customWidth="1"/>
    <col min="15382" max="15382" width="13" style="315" customWidth="1"/>
    <col min="15383" max="15616" width="9.140625" style="315"/>
    <col min="15617" max="15617" width="6.5703125" style="315" customWidth="1"/>
    <col min="15618" max="15618" width="44.140625" style="315" customWidth="1"/>
    <col min="15619" max="15620" width="10.85546875" style="315" customWidth="1"/>
    <col min="15621" max="15621" width="39.7109375" style="315" customWidth="1"/>
    <col min="15622" max="15622" width="8.7109375" style="315" customWidth="1"/>
    <col min="15623" max="15623" width="15.42578125" style="315" customWidth="1"/>
    <col min="15624" max="15624" width="17.85546875" style="315" customWidth="1"/>
    <col min="15625" max="15628" width="18.5703125" style="315" bestFit="1" customWidth="1"/>
    <col min="15629" max="15630" width="12.85546875" style="315" bestFit="1" customWidth="1"/>
    <col min="15631" max="15631" width="16.28515625" style="315" bestFit="1" customWidth="1"/>
    <col min="15632" max="15637" width="10.42578125" style="315" bestFit="1" customWidth="1"/>
    <col min="15638" max="15638" width="13" style="315" customWidth="1"/>
    <col min="15639" max="15872" width="9.140625" style="315"/>
    <col min="15873" max="15873" width="6.5703125" style="315" customWidth="1"/>
    <col min="15874" max="15874" width="44.140625" style="315" customWidth="1"/>
    <col min="15875" max="15876" width="10.85546875" style="315" customWidth="1"/>
    <col min="15877" max="15877" width="39.7109375" style="315" customWidth="1"/>
    <col min="15878" max="15878" width="8.7109375" style="315" customWidth="1"/>
    <col min="15879" max="15879" width="15.42578125" style="315" customWidth="1"/>
    <col min="15880" max="15880" width="17.85546875" style="315" customWidth="1"/>
    <col min="15881" max="15884" width="18.5703125" style="315" bestFit="1" customWidth="1"/>
    <col min="15885" max="15886" width="12.85546875" style="315" bestFit="1" customWidth="1"/>
    <col min="15887" max="15887" width="16.28515625" style="315" bestFit="1" customWidth="1"/>
    <col min="15888" max="15893" width="10.42578125" style="315" bestFit="1" customWidth="1"/>
    <col min="15894" max="15894" width="13" style="315" customWidth="1"/>
    <col min="15895" max="16128" width="9.140625" style="315"/>
    <col min="16129" max="16129" width="6.5703125" style="315" customWidth="1"/>
    <col min="16130" max="16130" width="44.140625" style="315" customWidth="1"/>
    <col min="16131" max="16132" width="10.85546875" style="315" customWidth="1"/>
    <col min="16133" max="16133" width="39.7109375" style="315" customWidth="1"/>
    <col min="16134" max="16134" width="8.7109375" style="315" customWidth="1"/>
    <col min="16135" max="16135" width="15.42578125" style="315" customWidth="1"/>
    <col min="16136" max="16136" width="17.85546875" style="315" customWidth="1"/>
    <col min="16137" max="16140" width="18.5703125" style="315" bestFit="1" customWidth="1"/>
    <col min="16141" max="16142" width="12.85546875" style="315" bestFit="1" customWidth="1"/>
    <col min="16143" max="16143" width="16.28515625" style="315" bestFit="1" customWidth="1"/>
    <col min="16144" max="16149" width="10.42578125" style="315" bestFit="1" customWidth="1"/>
    <col min="16150" max="16150" width="13" style="315" customWidth="1"/>
    <col min="16151" max="16384" width="9.140625" style="315"/>
  </cols>
  <sheetData>
    <row r="1" spans="1:6">
      <c r="A1" s="312"/>
      <c r="B1" s="312"/>
      <c r="C1" s="313"/>
      <c r="D1" s="216" t="s">
        <v>2671</v>
      </c>
      <c r="E1" s="312"/>
      <c r="F1" s="314"/>
    </row>
    <row r="2" spans="1:6">
      <c r="D2" s="216" t="s">
        <v>2652</v>
      </c>
    </row>
    <row r="3" spans="1:6" ht="44.25" customHeight="1">
      <c r="A3" s="421" t="s">
        <v>2750</v>
      </c>
      <c r="B3" s="421"/>
      <c r="C3" s="421"/>
      <c r="D3" s="421"/>
      <c r="E3" s="316"/>
    </row>
    <row r="5" spans="1:6" ht="18.75" customHeight="1">
      <c r="A5" s="317" t="s">
        <v>1128</v>
      </c>
      <c r="B5" s="318" t="s">
        <v>2553</v>
      </c>
      <c r="C5" s="318" t="s">
        <v>511</v>
      </c>
      <c r="D5" s="318" t="s">
        <v>512</v>
      </c>
    </row>
    <row r="6" spans="1:6">
      <c r="A6" s="293">
        <v>1</v>
      </c>
      <c r="B6" s="245" t="s">
        <v>2493</v>
      </c>
      <c r="C6" s="235">
        <v>578853.5</v>
      </c>
      <c r="D6" s="221">
        <v>580081.9</v>
      </c>
    </row>
    <row r="7" spans="1:6">
      <c r="A7" s="293">
        <v>2</v>
      </c>
      <c r="B7" s="245" t="s">
        <v>2558</v>
      </c>
      <c r="C7" s="235">
        <v>33498.199999999997</v>
      </c>
      <c r="D7" s="221">
        <v>33590.1</v>
      </c>
    </row>
    <row r="8" spans="1:6">
      <c r="A8" s="293">
        <v>3</v>
      </c>
      <c r="B8" s="245" t="s">
        <v>2495</v>
      </c>
      <c r="C8" s="235">
        <v>127150.1</v>
      </c>
      <c r="D8" s="221">
        <v>127396.1</v>
      </c>
    </row>
    <row r="9" spans="1:6">
      <c r="A9" s="293">
        <v>4</v>
      </c>
      <c r="B9" s="245" t="s">
        <v>2559</v>
      </c>
      <c r="C9" s="235">
        <v>17993.099999999999</v>
      </c>
      <c r="D9" s="221">
        <v>18019.8</v>
      </c>
    </row>
    <row r="10" spans="1:6">
      <c r="A10" s="293">
        <v>5</v>
      </c>
      <c r="B10" s="245" t="s">
        <v>2497</v>
      </c>
      <c r="C10" s="235">
        <v>25204.799999999999</v>
      </c>
      <c r="D10" s="221">
        <v>25256.9</v>
      </c>
    </row>
    <row r="11" spans="1:6">
      <c r="A11" s="293">
        <v>6</v>
      </c>
      <c r="B11" s="245" t="s">
        <v>2560</v>
      </c>
      <c r="C11" s="235">
        <v>52906.7</v>
      </c>
      <c r="D11" s="221">
        <v>53045.3</v>
      </c>
    </row>
    <row r="12" spans="1:6">
      <c r="A12" s="293">
        <v>7</v>
      </c>
      <c r="B12" s="245" t="s">
        <v>2561</v>
      </c>
      <c r="C12" s="235">
        <v>27071.3</v>
      </c>
      <c r="D12" s="221">
        <v>27145.9</v>
      </c>
    </row>
    <row r="13" spans="1:6">
      <c r="A13" s="293">
        <v>8</v>
      </c>
      <c r="B13" s="245" t="s">
        <v>2562</v>
      </c>
      <c r="C13" s="235">
        <v>23087</v>
      </c>
      <c r="D13" s="221">
        <v>23132.3</v>
      </c>
    </row>
    <row r="14" spans="1:6">
      <c r="A14" s="293">
        <v>9</v>
      </c>
      <c r="B14" s="245" t="s">
        <v>2501</v>
      </c>
      <c r="C14" s="235">
        <v>27163.7</v>
      </c>
      <c r="D14" s="221">
        <v>27207.3</v>
      </c>
    </row>
    <row r="15" spans="1:6">
      <c r="A15" s="293">
        <v>10</v>
      </c>
      <c r="B15" s="245" t="s">
        <v>2502</v>
      </c>
      <c r="C15" s="235">
        <v>32159.599999999999</v>
      </c>
      <c r="D15" s="221">
        <v>32191.9</v>
      </c>
    </row>
    <row r="16" spans="1:6">
      <c r="A16" s="293">
        <v>11</v>
      </c>
      <c r="B16" s="245" t="s">
        <v>2503</v>
      </c>
      <c r="C16" s="235">
        <v>66065.5</v>
      </c>
      <c r="D16" s="221">
        <v>66216.899999999994</v>
      </c>
    </row>
    <row r="17" spans="1:4">
      <c r="A17" s="293">
        <v>12</v>
      </c>
      <c r="B17" s="245" t="s">
        <v>2563</v>
      </c>
      <c r="C17" s="235">
        <v>100365.8</v>
      </c>
      <c r="D17" s="221">
        <v>100627.4</v>
      </c>
    </row>
    <row r="18" spans="1:4">
      <c r="A18" s="293">
        <v>13</v>
      </c>
      <c r="B18" s="245" t="s">
        <v>2564</v>
      </c>
      <c r="C18" s="235">
        <v>58097.4</v>
      </c>
      <c r="D18" s="221">
        <v>58246.2</v>
      </c>
    </row>
    <row r="19" spans="1:4">
      <c r="A19" s="293">
        <v>14</v>
      </c>
      <c r="B19" s="245" t="s">
        <v>2565</v>
      </c>
      <c r="C19" s="235">
        <v>12073.8</v>
      </c>
      <c r="D19" s="221">
        <v>12098</v>
      </c>
    </row>
    <row r="20" spans="1:4">
      <c r="A20" s="293">
        <v>15</v>
      </c>
      <c r="B20" s="245" t="s">
        <v>2566</v>
      </c>
      <c r="C20" s="235">
        <v>13093.3</v>
      </c>
      <c r="D20" s="221">
        <v>13117.4</v>
      </c>
    </row>
    <row r="21" spans="1:4">
      <c r="A21" s="293">
        <v>16</v>
      </c>
      <c r="B21" s="245" t="s">
        <v>2567</v>
      </c>
      <c r="C21" s="235">
        <v>8900.9</v>
      </c>
      <c r="D21" s="221">
        <v>8924.4</v>
      </c>
    </row>
    <row r="22" spans="1:4">
      <c r="A22" s="293">
        <v>17</v>
      </c>
      <c r="B22" s="245" t="s">
        <v>2568</v>
      </c>
      <c r="C22" s="235">
        <v>41778.1</v>
      </c>
      <c r="D22" s="221">
        <v>41880.699999999997</v>
      </c>
    </row>
    <row r="23" spans="1:4">
      <c r="A23" s="293">
        <v>18</v>
      </c>
      <c r="B23" s="245" t="s">
        <v>2569</v>
      </c>
      <c r="C23" s="235">
        <v>19575.400000000001</v>
      </c>
      <c r="D23" s="221">
        <v>19613.7</v>
      </c>
    </row>
    <row r="24" spans="1:4">
      <c r="A24" s="293">
        <v>19</v>
      </c>
      <c r="B24" s="245" t="s">
        <v>2570</v>
      </c>
      <c r="C24" s="235">
        <v>12882.8</v>
      </c>
      <c r="D24" s="221">
        <v>12902</v>
      </c>
    </row>
    <row r="25" spans="1:4">
      <c r="A25" s="293">
        <v>20</v>
      </c>
      <c r="B25" s="245" t="s">
        <v>2571</v>
      </c>
      <c r="C25" s="235">
        <v>13464.5</v>
      </c>
      <c r="D25" s="221">
        <v>13487.1</v>
      </c>
    </row>
    <row r="26" spans="1:4">
      <c r="A26" s="293">
        <v>21</v>
      </c>
      <c r="B26" s="245" t="s">
        <v>2572</v>
      </c>
      <c r="C26" s="235">
        <v>21713.3</v>
      </c>
      <c r="D26" s="221">
        <v>21776.799999999999</v>
      </c>
    </row>
    <row r="27" spans="1:4">
      <c r="A27" s="293">
        <v>22</v>
      </c>
      <c r="B27" s="245" t="s">
        <v>2573</v>
      </c>
      <c r="C27" s="235">
        <v>7659.8</v>
      </c>
      <c r="D27" s="221">
        <v>7672.6</v>
      </c>
    </row>
    <row r="28" spans="1:4">
      <c r="A28" s="293">
        <v>23</v>
      </c>
      <c r="B28" s="245" t="s">
        <v>2574</v>
      </c>
      <c r="C28" s="235">
        <v>25089.8</v>
      </c>
      <c r="D28" s="221">
        <v>25166.2</v>
      </c>
    </row>
    <row r="29" spans="1:4">
      <c r="A29" s="293">
        <v>24</v>
      </c>
      <c r="B29" s="245" t="s">
        <v>2575</v>
      </c>
      <c r="C29" s="235">
        <v>21618.6</v>
      </c>
      <c r="D29" s="221">
        <v>21671.3</v>
      </c>
    </row>
    <row r="30" spans="1:4">
      <c r="A30" s="293">
        <v>25</v>
      </c>
      <c r="B30" s="245" t="s">
        <v>2576</v>
      </c>
      <c r="C30" s="235">
        <v>40938.400000000001</v>
      </c>
      <c r="D30" s="221">
        <v>41071</v>
      </c>
    </row>
    <row r="31" spans="1:4">
      <c r="A31" s="293">
        <v>26</v>
      </c>
      <c r="B31" s="245" t="s">
        <v>2577</v>
      </c>
      <c r="C31" s="235">
        <v>32362.2</v>
      </c>
      <c r="D31" s="221">
        <v>32449.1</v>
      </c>
    </row>
    <row r="32" spans="1:4">
      <c r="A32" s="293">
        <v>27</v>
      </c>
      <c r="B32" s="245" t="s">
        <v>2578</v>
      </c>
      <c r="C32" s="235">
        <v>29432.1</v>
      </c>
      <c r="D32" s="221">
        <v>29531.8</v>
      </c>
    </row>
    <row r="33" spans="1:4">
      <c r="A33" s="293">
        <v>28</v>
      </c>
      <c r="B33" s="245" t="s">
        <v>2579</v>
      </c>
      <c r="C33" s="235">
        <v>43031.8</v>
      </c>
      <c r="D33" s="221">
        <v>43153.599999999999</v>
      </c>
    </row>
    <row r="34" spans="1:4">
      <c r="A34" s="293">
        <v>29</v>
      </c>
      <c r="B34" s="245" t="s">
        <v>2580</v>
      </c>
      <c r="C34" s="235">
        <v>16191.7</v>
      </c>
      <c r="D34" s="221">
        <v>16228</v>
      </c>
    </row>
    <row r="35" spans="1:4">
      <c r="A35" s="293">
        <v>30</v>
      </c>
      <c r="B35" s="245" t="s">
        <v>2581</v>
      </c>
      <c r="C35" s="235">
        <v>13507.4</v>
      </c>
      <c r="D35" s="221">
        <v>13544.2</v>
      </c>
    </row>
    <row r="36" spans="1:4">
      <c r="A36" s="293">
        <v>31</v>
      </c>
      <c r="B36" s="245" t="s">
        <v>2582</v>
      </c>
      <c r="C36" s="235">
        <v>17350.8</v>
      </c>
      <c r="D36" s="221">
        <v>17379.3</v>
      </c>
    </row>
    <row r="37" spans="1:4">
      <c r="A37" s="293">
        <v>32</v>
      </c>
      <c r="B37" s="245" t="s">
        <v>2583</v>
      </c>
      <c r="C37" s="235">
        <v>67723.399999999994</v>
      </c>
      <c r="D37" s="221">
        <v>67852.2</v>
      </c>
    </row>
    <row r="38" spans="1:4">
      <c r="A38" s="293">
        <v>33</v>
      </c>
      <c r="B38" s="245" t="s">
        <v>2584</v>
      </c>
      <c r="C38" s="235">
        <v>30816.7</v>
      </c>
      <c r="D38" s="221">
        <v>30911.1</v>
      </c>
    </row>
    <row r="39" spans="1:4">
      <c r="A39" s="293">
        <v>34</v>
      </c>
      <c r="B39" s="245" t="s">
        <v>2585</v>
      </c>
      <c r="C39" s="235">
        <v>11369.1</v>
      </c>
      <c r="D39" s="221">
        <v>11407.3</v>
      </c>
    </row>
    <row r="40" spans="1:4">
      <c r="A40" s="293">
        <v>35</v>
      </c>
      <c r="B40" s="245" t="s">
        <v>2586</v>
      </c>
      <c r="C40" s="235">
        <v>14188.8</v>
      </c>
      <c r="D40" s="221">
        <v>14213.7</v>
      </c>
    </row>
    <row r="41" spans="1:4">
      <c r="A41" s="293">
        <v>36</v>
      </c>
      <c r="B41" s="245" t="s">
        <v>2587</v>
      </c>
      <c r="C41" s="235">
        <v>10034.5</v>
      </c>
      <c r="D41" s="221">
        <v>10056.299999999999</v>
      </c>
    </row>
    <row r="42" spans="1:4">
      <c r="A42" s="293">
        <v>37</v>
      </c>
      <c r="B42" s="245" t="s">
        <v>2588</v>
      </c>
      <c r="C42" s="235">
        <v>15158</v>
      </c>
      <c r="D42" s="221">
        <v>15191.5</v>
      </c>
    </row>
    <row r="43" spans="1:4">
      <c r="A43" s="293">
        <v>38</v>
      </c>
      <c r="B43" s="245" t="s">
        <v>2589</v>
      </c>
      <c r="C43" s="235">
        <v>8547.7000000000007</v>
      </c>
      <c r="D43" s="221">
        <v>8564.1</v>
      </c>
    </row>
    <row r="44" spans="1:4">
      <c r="A44" s="293">
        <v>39</v>
      </c>
      <c r="B44" s="245" t="s">
        <v>2590</v>
      </c>
      <c r="C44" s="235">
        <v>11374.7</v>
      </c>
      <c r="D44" s="221">
        <v>11391.5</v>
      </c>
    </row>
    <row r="45" spans="1:4">
      <c r="A45" s="293">
        <v>40</v>
      </c>
      <c r="B45" s="245" t="s">
        <v>2591</v>
      </c>
      <c r="C45" s="235">
        <v>21181.599999999999</v>
      </c>
      <c r="D45" s="221">
        <v>21208.9</v>
      </c>
    </row>
    <row r="46" spans="1:4">
      <c r="A46" s="293">
        <v>41</v>
      </c>
      <c r="B46" s="245" t="s">
        <v>1115</v>
      </c>
      <c r="C46" s="235">
        <v>3713.5</v>
      </c>
      <c r="D46" s="221">
        <v>3718.6</v>
      </c>
    </row>
    <row r="47" spans="1:4">
      <c r="A47" s="293">
        <v>42</v>
      </c>
      <c r="B47" s="245" t="s">
        <v>2539</v>
      </c>
      <c r="C47" s="235">
        <v>16051.6</v>
      </c>
      <c r="D47" s="221">
        <v>16070.2</v>
      </c>
    </row>
    <row r="48" spans="1:4">
      <c r="A48" s="293">
        <v>43</v>
      </c>
      <c r="B48" s="245" t="s">
        <v>2592</v>
      </c>
      <c r="C48" s="235">
        <v>24384.6</v>
      </c>
      <c r="D48" s="221">
        <v>24459.200000000001</v>
      </c>
    </row>
    <row r="49" spans="1:4">
      <c r="A49" s="293">
        <v>44</v>
      </c>
      <c r="B49" s="245" t="s">
        <v>2593</v>
      </c>
      <c r="C49" s="235">
        <v>8393.5</v>
      </c>
      <c r="D49" s="221">
        <v>8410.2999999999993</v>
      </c>
    </row>
    <row r="50" spans="1:4">
      <c r="A50" s="293">
        <v>45</v>
      </c>
      <c r="B50" s="245" t="s">
        <v>2594</v>
      </c>
      <c r="C50" s="235">
        <v>12200.1</v>
      </c>
      <c r="D50" s="221">
        <v>12227.9</v>
      </c>
    </row>
    <row r="51" spans="1:4">
      <c r="A51" s="293">
        <v>46</v>
      </c>
      <c r="B51" s="245" t="s">
        <v>2595</v>
      </c>
      <c r="C51" s="235">
        <v>12584.6</v>
      </c>
      <c r="D51" s="221">
        <v>12601.8</v>
      </c>
    </row>
    <row r="52" spans="1:4">
      <c r="A52" s="293">
        <v>47</v>
      </c>
      <c r="B52" s="245" t="s">
        <v>2596</v>
      </c>
      <c r="C52" s="235">
        <v>11812.3</v>
      </c>
      <c r="D52" s="221">
        <v>11833.5</v>
      </c>
    </row>
    <row r="53" spans="1:4">
      <c r="A53" s="293">
        <v>48</v>
      </c>
      <c r="B53" s="245" t="s">
        <v>2597</v>
      </c>
      <c r="C53" s="235">
        <v>11127.1</v>
      </c>
      <c r="D53" s="221">
        <v>11151.2</v>
      </c>
    </row>
    <row r="54" spans="1:4" s="321" customFormat="1">
      <c r="A54" s="296"/>
      <c r="B54" s="245" t="s">
        <v>2554</v>
      </c>
      <c r="C54" s="235">
        <v>12983</v>
      </c>
      <c r="D54" s="221">
        <v>32026.6</v>
      </c>
    </row>
    <row r="55" spans="1:4" s="321" customFormat="1">
      <c r="A55" s="297"/>
      <c r="B55" s="252" t="s">
        <v>860</v>
      </c>
      <c r="C55" s="258">
        <v>1863926.2000000004</v>
      </c>
      <c r="D55" s="253">
        <v>1887121.1000000006</v>
      </c>
    </row>
  </sheetData>
  <mergeCells count="1">
    <mergeCell ref="A3:D3"/>
  </mergeCells>
  <pageMargins left="0.70866141732283472" right="0.55118110236220474" top="0.35433070866141736" bottom="0.31496062992125984" header="0.31496062992125984" footer="0.31496062992125984"/>
  <pageSetup paperSize="9" firstPageNumber="105" orientation="portrait" useFirstPageNumber="1" r:id="rId1"/>
  <drawing r:id="rId2"/>
</worksheet>
</file>

<file path=xl/worksheets/sheet70.xml><?xml version="1.0" encoding="utf-8"?>
<worksheet xmlns="http://schemas.openxmlformats.org/spreadsheetml/2006/main" xmlns:r="http://schemas.openxmlformats.org/officeDocument/2006/relationships">
  <dimension ref="A1:F10"/>
  <sheetViews>
    <sheetView zoomScaleNormal="100" workbookViewId="0">
      <selection activeCell="A5" sqref="A5"/>
    </sheetView>
  </sheetViews>
  <sheetFormatPr defaultRowHeight="12.75"/>
  <cols>
    <col min="1" max="1" width="6.5703125" style="315" customWidth="1"/>
    <col min="2" max="2" width="44.140625" style="315" customWidth="1"/>
    <col min="3" max="3" width="18.140625" style="315" customWidth="1"/>
    <col min="4" max="4" width="17.28515625" style="315" customWidth="1"/>
    <col min="5" max="5" width="6.28515625" style="315" customWidth="1"/>
    <col min="6" max="6" width="8.7109375" style="315" customWidth="1"/>
    <col min="7" max="7" width="15.42578125" style="315" customWidth="1"/>
    <col min="8" max="8" width="17.85546875" style="315" customWidth="1"/>
    <col min="9" max="12" width="18.5703125" style="315" bestFit="1" customWidth="1"/>
    <col min="13" max="14" width="12.85546875" style="315" bestFit="1" customWidth="1"/>
    <col min="15" max="15" width="16.28515625" style="315" bestFit="1" customWidth="1"/>
    <col min="16" max="21" width="10.42578125" style="315" bestFit="1" customWidth="1"/>
    <col min="22" max="22" width="13" style="315" customWidth="1"/>
    <col min="23" max="256" width="9.140625" style="315"/>
    <col min="257" max="257" width="6.5703125" style="315" customWidth="1"/>
    <col min="258" max="258" width="44.140625" style="315" customWidth="1"/>
    <col min="259" max="260" width="10.85546875" style="315" customWidth="1"/>
    <col min="261" max="261" width="39.7109375" style="315" customWidth="1"/>
    <col min="262" max="262" width="8.7109375" style="315" customWidth="1"/>
    <col min="263" max="263" width="15.42578125" style="315" customWidth="1"/>
    <col min="264" max="264" width="17.85546875" style="315" customWidth="1"/>
    <col min="265" max="268" width="18.5703125" style="315" bestFit="1" customWidth="1"/>
    <col min="269" max="270" width="12.85546875" style="315" bestFit="1" customWidth="1"/>
    <col min="271" max="271" width="16.28515625" style="315" bestFit="1" customWidth="1"/>
    <col min="272" max="277" width="10.42578125" style="315" bestFit="1" customWidth="1"/>
    <col min="278" max="278" width="13" style="315" customWidth="1"/>
    <col min="279" max="512" width="9.140625" style="315"/>
    <col min="513" max="513" width="6.5703125" style="315" customWidth="1"/>
    <col min="514" max="514" width="44.140625" style="315" customWidth="1"/>
    <col min="515" max="516" width="10.85546875" style="315" customWidth="1"/>
    <col min="517" max="517" width="39.7109375" style="315" customWidth="1"/>
    <col min="518" max="518" width="8.7109375" style="315" customWidth="1"/>
    <col min="519" max="519" width="15.42578125" style="315" customWidth="1"/>
    <col min="520" max="520" width="17.85546875" style="315" customWidth="1"/>
    <col min="521" max="524" width="18.5703125" style="315" bestFit="1" customWidth="1"/>
    <col min="525" max="526" width="12.85546875" style="315" bestFit="1" customWidth="1"/>
    <col min="527" max="527" width="16.28515625" style="315" bestFit="1" customWidth="1"/>
    <col min="528" max="533" width="10.42578125" style="315" bestFit="1" customWidth="1"/>
    <col min="534" max="534" width="13" style="315" customWidth="1"/>
    <col min="535" max="768" width="9.140625" style="315"/>
    <col min="769" max="769" width="6.5703125" style="315" customWidth="1"/>
    <col min="770" max="770" width="44.140625" style="315" customWidth="1"/>
    <col min="771" max="772" width="10.85546875" style="315" customWidth="1"/>
    <col min="773" max="773" width="39.7109375" style="315" customWidth="1"/>
    <col min="774" max="774" width="8.7109375" style="315" customWidth="1"/>
    <col min="775" max="775" width="15.42578125" style="315" customWidth="1"/>
    <col min="776" max="776" width="17.85546875" style="315" customWidth="1"/>
    <col min="777" max="780" width="18.5703125" style="315" bestFit="1" customWidth="1"/>
    <col min="781" max="782" width="12.85546875" style="315" bestFit="1" customWidth="1"/>
    <col min="783" max="783" width="16.28515625" style="315" bestFit="1" customWidth="1"/>
    <col min="784" max="789" width="10.42578125" style="315" bestFit="1" customWidth="1"/>
    <col min="790" max="790" width="13" style="315" customWidth="1"/>
    <col min="791" max="1024" width="9.140625" style="315"/>
    <col min="1025" max="1025" width="6.5703125" style="315" customWidth="1"/>
    <col min="1026" max="1026" width="44.140625" style="315" customWidth="1"/>
    <col min="1027" max="1028" width="10.85546875" style="315" customWidth="1"/>
    <col min="1029" max="1029" width="39.7109375" style="315" customWidth="1"/>
    <col min="1030" max="1030" width="8.7109375" style="315" customWidth="1"/>
    <col min="1031" max="1031" width="15.42578125" style="315" customWidth="1"/>
    <col min="1032" max="1032" width="17.85546875" style="315" customWidth="1"/>
    <col min="1033" max="1036" width="18.5703125" style="315" bestFit="1" customWidth="1"/>
    <col min="1037" max="1038" width="12.85546875" style="315" bestFit="1" customWidth="1"/>
    <col min="1039" max="1039" width="16.28515625" style="315" bestFit="1" customWidth="1"/>
    <col min="1040" max="1045" width="10.42578125" style="315" bestFit="1" customWidth="1"/>
    <col min="1046" max="1046" width="13" style="315" customWidth="1"/>
    <col min="1047" max="1280" width="9.140625" style="315"/>
    <col min="1281" max="1281" width="6.5703125" style="315" customWidth="1"/>
    <col min="1282" max="1282" width="44.140625" style="315" customWidth="1"/>
    <col min="1283" max="1284" width="10.85546875" style="315" customWidth="1"/>
    <col min="1285" max="1285" width="39.7109375" style="315" customWidth="1"/>
    <col min="1286" max="1286" width="8.7109375" style="315" customWidth="1"/>
    <col min="1287" max="1287" width="15.42578125" style="315" customWidth="1"/>
    <col min="1288" max="1288" width="17.85546875" style="315" customWidth="1"/>
    <col min="1289" max="1292" width="18.5703125" style="315" bestFit="1" customWidth="1"/>
    <col min="1293" max="1294" width="12.85546875" style="315" bestFit="1" customWidth="1"/>
    <col min="1295" max="1295" width="16.28515625" style="315" bestFit="1" customWidth="1"/>
    <col min="1296" max="1301" width="10.42578125" style="315" bestFit="1" customWidth="1"/>
    <col min="1302" max="1302" width="13" style="315" customWidth="1"/>
    <col min="1303" max="1536" width="9.140625" style="315"/>
    <col min="1537" max="1537" width="6.5703125" style="315" customWidth="1"/>
    <col min="1538" max="1538" width="44.140625" style="315" customWidth="1"/>
    <col min="1539" max="1540" width="10.85546875" style="315" customWidth="1"/>
    <col min="1541" max="1541" width="39.7109375" style="315" customWidth="1"/>
    <col min="1542" max="1542" width="8.7109375" style="315" customWidth="1"/>
    <col min="1543" max="1543" width="15.42578125" style="315" customWidth="1"/>
    <col min="1544" max="1544" width="17.85546875" style="315" customWidth="1"/>
    <col min="1545" max="1548" width="18.5703125" style="315" bestFit="1" customWidth="1"/>
    <col min="1549" max="1550" width="12.85546875" style="315" bestFit="1" customWidth="1"/>
    <col min="1551" max="1551" width="16.28515625" style="315" bestFit="1" customWidth="1"/>
    <col min="1552" max="1557" width="10.42578125" style="315" bestFit="1" customWidth="1"/>
    <col min="1558" max="1558" width="13" style="315" customWidth="1"/>
    <col min="1559" max="1792" width="9.140625" style="315"/>
    <col min="1793" max="1793" width="6.5703125" style="315" customWidth="1"/>
    <col min="1794" max="1794" width="44.140625" style="315" customWidth="1"/>
    <col min="1795" max="1796" width="10.85546875" style="315" customWidth="1"/>
    <col min="1797" max="1797" width="39.7109375" style="315" customWidth="1"/>
    <col min="1798" max="1798" width="8.7109375" style="315" customWidth="1"/>
    <col min="1799" max="1799" width="15.42578125" style="315" customWidth="1"/>
    <col min="1800" max="1800" width="17.85546875" style="315" customWidth="1"/>
    <col min="1801" max="1804" width="18.5703125" style="315" bestFit="1" customWidth="1"/>
    <col min="1805" max="1806" width="12.85546875" style="315" bestFit="1" customWidth="1"/>
    <col min="1807" max="1807" width="16.28515625" style="315" bestFit="1" customWidth="1"/>
    <col min="1808" max="1813" width="10.42578125" style="315" bestFit="1" customWidth="1"/>
    <col min="1814" max="1814" width="13" style="315" customWidth="1"/>
    <col min="1815" max="2048" width="9.140625" style="315"/>
    <col min="2049" max="2049" width="6.5703125" style="315" customWidth="1"/>
    <col min="2050" max="2050" width="44.140625" style="315" customWidth="1"/>
    <col min="2051" max="2052" width="10.85546875" style="315" customWidth="1"/>
    <col min="2053" max="2053" width="39.7109375" style="315" customWidth="1"/>
    <col min="2054" max="2054" width="8.7109375" style="315" customWidth="1"/>
    <col min="2055" max="2055" width="15.42578125" style="315" customWidth="1"/>
    <col min="2056" max="2056" width="17.85546875" style="315" customWidth="1"/>
    <col min="2057" max="2060" width="18.5703125" style="315" bestFit="1" customWidth="1"/>
    <col min="2061" max="2062" width="12.85546875" style="315" bestFit="1" customWidth="1"/>
    <col min="2063" max="2063" width="16.28515625" style="315" bestFit="1" customWidth="1"/>
    <col min="2064" max="2069" width="10.42578125" style="315" bestFit="1" customWidth="1"/>
    <col min="2070" max="2070" width="13" style="315" customWidth="1"/>
    <col min="2071" max="2304" width="9.140625" style="315"/>
    <col min="2305" max="2305" width="6.5703125" style="315" customWidth="1"/>
    <col min="2306" max="2306" width="44.140625" style="315" customWidth="1"/>
    <col min="2307" max="2308" width="10.85546875" style="315" customWidth="1"/>
    <col min="2309" max="2309" width="39.7109375" style="315" customWidth="1"/>
    <col min="2310" max="2310" width="8.7109375" style="315" customWidth="1"/>
    <col min="2311" max="2311" width="15.42578125" style="315" customWidth="1"/>
    <col min="2312" max="2312" width="17.85546875" style="315" customWidth="1"/>
    <col min="2313" max="2316" width="18.5703125" style="315" bestFit="1" customWidth="1"/>
    <col min="2317" max="2318" width="12.85546875" style="315" bestFit="1" customWidth="1"/>
    <col min="2319" max="2319" width="16.28515625" style="315" bestFit="1" customWidth="1"/>
    <col min="2320" max="2325" width="10.42578125" style="315" bestFit="1" customWidth="1"/>
    <col min="2326" max="2326" width="13" style="315" customWidth="1"/>
    <col min="2327" max="2560" width="9.140625" style="315"/>
    <col min="2561" max="2561" width="6.5703125" style="315" customWidth="1"/>
    <col min="2562" max="2562" width="44.140625" style="315" customWidth="1"/>
    <col min="2563" max="2564" width="10.85546875" style="315" customWidth="1"/>
    <col min="2565" max="2565" width="39.7109375" style="315" customWidth="1"/>
    <col min="2566" max="2566" width="8.7109375" style="315" customWidth="1"/>
    <col min="2567" max="2567" width="15.42578125" style="315" customWidth="1"/>
    <col min="2568" max="2568" width="17.85546875" style="315" customWidth="1"/>
    <col min="2569" max="2572" width="18.5703125" style="315" bestFit="1" customWidth="1"/>
    <col min="2573" max="2574" width="12.85546875" style="315" bestFit="1" customWidth="1"/>
    <col min="2575" max="2575" width="16.28515625" style="315" bestFit="1" customWidth="1"/>
    <col min="2576" max="2581" width="10.42578125" style="315" bestFit="1" customWidth="1"/>
    <col min="2582" max="2582" width="13" style="315" customWidth="1"/>
    <col min="2583" max="2816" width="9.140625" style="315"/>
    <col min="2817" max="2817" width="6.5703125" style="315" customWidth="1"/>
    <col min="2818" max="2818" width="44.140625" style="315" customWidth="1"/>
    <col min="2819" max="2820" width="10.85546875" style="315" customWidth="1"/>
    <col min="2821" max="2821" width="39.7109375" style="315" customWidth="1"/>
    <col min="2822" max="2822" width="8.7109375" style="315" customWidth="1"/>
    <col min="2823" max="2823" width="15.42578125" style="315" customWidth="1"/>
    <col min="2824" max="2824" width="17.85546875" style="315" customWidth="1"/>
    <col min="2825" max="2828" width="18.5703125" style="315" bestFit="1" customWidth="1"/>
    <col min="2829" max="2830" width="12.85546875" style="315" bestFit="1" customWidth="1"/>
    <col min="2831" max="2831" width="16.28515625" style="315" bestFit="1" customWidth="1"/>
    <col min="2832" max="2837" width="10.42578125" style="315" bestFit="1" customWidth="1"/>
    <col min="2838" max="2838" width="13" style="315" customWidth="1"/>
    <col min="2839" max="3072" width="9.140625" style="315"/>
    <col min="3073" max="3073" width="6.5703125" style="315" customWidth="1"/>
    <col min="3074" max="3074" width="44.140625" style="315" customWidth="1"/>
    <col min="3075" max="3076" width="10.85546875" style="315" customWidth="1"/>
    <col min="3077" max="3077" width="39.7109375" style="315" customWidth="1"/>
    <col min="3078" max="3078" width="8.7109375" style="315" customWidth="1"/>
    <col min="3079" max="3079" width="15.42578125" style="315" customWidth="1"/>
    <col min="3080" max="3080" width="17.85546875" style="315" customWidth="1"/>
    <col min="3081" max="3084" width="18.5703125" style="315" bestFit="1" customWidth="1"/>
    <col min="3085" max="3086" width="12.85546875" style="315" bestFit="1" customWidth="1"/>
    <col min="3087" max="3087" width="16.28515625" style="315" bestFit="1" customWidth="1"/>
    <col min="3088" max="3093" width="10.42578125" style="315" bestFit="1" customWidth="1"/>
    <col min="3094" max="3094" width="13" style="315" customWidth="1"/>
    <col min="3095" max="3328" width="9.140625" style="315"/>
    <col min="3329" max="3329" width="6.5703125" style="315" customWidth="1"/>
    <col min="3330" max="3330" width="44.140625" style="315" customWidth="1"/>
    <col min="3331" max="3332" width="10.85546875" style="315" customWidth="1"/>
    <col min="3333" max="3333" width="39.7109375" style="315" customWidth="1"/>
    <col min="3334" max="3334" width="8.7109375" style="315" customWidth="1"/>
    <col min="3335" max="3335" width="15.42578125" style="315" customWidth="1"/>
    <col min="3336" max="3336" width="17.85546875" style="315" customWidth="1"/>
    <col min="3337" max="3340" width="18.5703125" style="315" bestFit="1" customWidth="1"/>
    <col min="3341" max="3342" width="12.85546875" style="315" bestFit="1" customWidth="1"/>
    <col min="3343" max="3343" width="16.28515625" style="315" bestFit="1" customWidth="1"/>
    <col min="3344" max="3349" width="10.42578125" style="315" bestFit="1" customWidth="1"/>
    <col min="3350" max="3350" width="13" style="315" customWidth="1"/>
    <col min="3351" max="3584" width="9.140625" style="315"/>
    <col min="3585" max="3585" width="6.5703125" style="315" customWidth="1"/>
    <col min="3586" max="3586" width="44.140625" style="315" customWidth="1"/>
    <col min="3587" max="3588" width="10.85546875" style="315" customWidth="1"/>
    <col min="3589" max="3589" width="39.7109375" style="315" customWidth="1"/>
    <col min="3590" max="3590" width="8.7109375" style="315" customWidth="1"/>
    <col min="3591" max="3591" width="15.42578125" style="315" customWidth="1"/>
    <col min="3592" max="3592" width="17.85546875" style="315" customWidth="1"/>
    <col min="3593" max="3596" width="18.5703125" style="315" bestFit="1" customWidth="1"/>
    <col min="3597" max="3598" width="12.85546875" style="315" bestFit="1" customWidth="1"/>
    <col min="3599" max="3599" width="16.28515625" style="315" bestFit="1" customWidth="1"/>
    <col min="3600" max="3605" width="10.42578125" style="315" bestFit="1" customWidth="1"/>
    <col min="3606" max="3606" width="13" style="315" customWidth="1"/>
    <col min="3607" max="3840" width="9.140625" style="315"/>
    <col min="3841" max="3841" width="6.5703125" style="315" customWidth="1"/>
    <col min="3842" max="3842" width="44.140625" style="315" customWidth="1"/>
    <col min="3843" max="3844" width="10.85546875" style="315" customWidth="1"/>
    <col min="3845" max="3845" width="39.7109375" style="315" customWidth="1"/>
    <col min="3846" max="3846" width="8.7109375" style="315" customWidth="1"/>
    <col min="3847" max="3847" width="15.42578125" style="315" customWidth="1"/>
    <col min="3848" max="3848" width="17.85546875" style="315" customWidth="1"/>
    <col min="3849" max="3852" width="18.5703125" style="315" bestFit="1" customWidth="1"/>
    <col min="3853" max="3854" width="12.85546875" style="315" bestFit="1" customWidth="1"/>
    <col min="3855" max="3855" width="16.28515625" style="315" bestFit="1" customWidth="1"/>
    <col min="3856" max="3861" width="10.42578125" style="315" bestFit="1" customWidth="1"/>
    <col min="3862" max="3862" width="13" style="315" customWidth="1"/>
    <col min="3863" max="4096" width="9.140625" style="315"/>
    <col min="4097" max="4097" width="6.5703125" style="315" customWidth="1"/>
    <col min="4098" max="4098" width="44.140625" style="315" customWidth="1"/>
    <col min="4099" max="4100" width="10.85546875" style="315" customWidth="1"/>
    <col min="4101" max="4101" width="39.7109375" style="315" customWidth="1"/>
    <col min="4102" max="4102" width="8.7109375" style="315" customWidth="1"/>
    <col min="4103" max="4103" width="15.42578125" style="315" customWidth="1"/>
    <col min="4104" max="4104" width="17.85546875" style="315" customWidth="1"/>
    <col min="4105" max="4108" width="18.5703125" style="315" bestFit="1" customWidth="1"/>
    <col min="4109" max="4110" width="12.85546875" style="315" bestFit="1" customWidth="1"/>
    <col min="4111" max="4111" width="16.28515625" style="315" bestFit="1" customWidth="1"/>
    <col min="4112" max="4117" width="10.42578125" style="315" bestFit="1" customWidth="1"/>
    <col min="4118" max="4118" width="13" style="315" customWidth="1"/>
    <col min="4119" max="4352" width="9.140625" style="315"/>
    <col min="4353" max="4353" width="6.5703125" style="315" customWidth="1"/>
    <col min="4354" max="4354" width="44.140625" style="315" customWidth="1"/>
    <col min="4355" max="4356" width="10.85546875" style="315" customWidth="1"/>
    <col min="4357" max="4357" width="39.7109375" style="315" customWidth="1"/>
    <col min="4358" max="4358" width="8.7109375" style="315" customWidth="1"/>
    <col min="4359" max="4359" width="15.42578125" style="315" customWidth="1"/>
    <col min="4360" max="4360" width="17.85546875" style="315" customWidth="1"/>
    <col min="4361" max="4364" width="18.5703125" style="315" bestFit="1" customWidth="1"/>
    <col min="4365" max="4366" width="12.85546875" style="315" bestFit="1" customWidth="1"/>
    <col min="4367" max="4367" width="16.28515625" style="315" bestFit="1" customWidth="1"/>
    <col min="4368" max="4373" width="10.42578125" style="315" bestFit="1" customWidth="1"/>
    <col min="4374" max="4374" width="13" style="315" customWidth="1"/>
    <col min="4375" max="4608" width="9.140625" style="315"/>
    <col min="4609" max="4609" width="6.5703125" style="315" customWidth="1"/>
    <col min="4610" max="4610" width="44.140625" style="315" customWidth="1"/>
    <col min="4611" max="4612" width="10.85546875" style="315" customWidth="1"/>
    <col min="4613" max="4613" width="39.7109375" style="315" customWidth="1"/>
    <col min="4614" max="4614" width="8.7109375" style="315" customWidth="1"/>
    <col min="4615" max="4615" width="15.42578125" style="315" customWidth="1"/>
    <col min="4616" max="4616" width="17.85546875" style="315" customWidth="1"/>
    <col min="4617" max="4620" width="18.5703125" style="315" bestFit="1" customWidth="1"/>
    <col min="4621" max="4622" width="12.85546875" style="315" bestFit="1" customWidth="1"/>
    <col min="4623" max="4623" width="16.28515625" style="315" bestFit="1" customWidth="1"/>
    <col min="4624" max="4629" width="10.42578125" style="315" bestFit="1" customWidth="1"/>
    <col min="4630" max="4630" width="13" style="315" customWidth="1"/>
    <col min="4631" max="4864" width="9.140625" style="315"/>
    <col min="4865" max="4865" width="6.5703125" style="315" customWidth="1"/>
    <col min="4866" max="4866" width="44.140625" style="315" customWidth="1"/>
    <col min="4867" max="4868" width="10.85546875" style="315" customWidth="1"/>
    <col min="4869" max="4869" width="39.7109375" style="315" customWidth="1"/>
    <col min="4870" max="4870" width="8.7109375" style="315" customWidth="1"/>
    <col min="4871" max="4871" width="15.42578125" style="315" customWidth="1"/>
    <col min="4872" max="4872" width="17.85546875" style="315" customWidth="1"/>
    <col min="4873" max="4876" width="18.5703125" style="315" bestFit="1" customWidth="1"/>
    <col min="4877" max="4878" width="12.85546875" style="315" bestFit="1" customWidth="1"/>
    <col min="4879" max="4879" width="16.28515625" style="315" bestFit="1" customWidth="1"/>
    <col min="4880" max="4885" width="10.42578125" style="315" bestFit="1" customWidth="1"/>
    <col min="4886" max="4886" width="13" style="315" customWidth="1"/>
    <col min="4887" max="5120" width="9.140625" style="315"/>
    <col min="5121" max="5121" width="6.5703125" style="315" customWidth="1"/>
    <col min="5122" max="5122" width="44.140625" style="315" customWidth="1"/>
    <col min="5123" max="5124" width="10.85546875" style="315" customWidth="1"/>
    <col min="5125" max="5125" width="39.7109375" style="315" customWidth="1"/>
    <col min="5126" max="5126" width="8.7109375" style="315" customWidth="1"/>
    <col min="5127" max="5127" width="15.42578125" style="315" customWidth="1"/>
    <col min="5128" max="5128" width="17.85546875" style="315" customWidth="1"/>
    <col min="5129" max="5132" width="18.5703125" style="315" bestFit="1" customWidth="1"/>
    <col min="5133" max="5134" width="12.85546875" style="315" bestFit="1" customWidth="1"/>
    <col min="5135" max="5135" width="16.28515625" style="315" bestFit="1" customWidth="1"/>
    <col min="5136" max="5141" width="10.42578125" style="315" bestFit="1" customWidth="1"/>
    <col min="5142" max="5142" width="13" style="315" customWidth="1"/>
    <col min="5143" max="5376" width="9.140625" style="315"/>
    <col min="5377" max="5377" width="6.5703125" style="315" customWidth="1"/>
    <col min="5378" max="5378" width="44.140625" style="315" customWidth="1"/>
    <col min="5379" max="5380" width="10.85546875" style="315" customWidth="1"/>
    <col min="5381" max="5381" width="39.7109375" style="315" customWidth="1"/>
    <col min="5382" max="5382" width="8.7109375" style="315" customWidth="1"/>
    <col min="5383" max="5383" width="15.42578125" style="315" customWidth="1"/>
    <col min="5384" max="5384" width="17.85546875" style="315" customWidth="1"/>
    <col min="5385" max="5388" width="18.5703125" style="315" bestFit="1" customWidth="1"/>
    <col min="5389" max="5390" width="12.85546875" style="315" bestFit="1" customWidth="1"/>
    <col min="5391" max="5391" width="16.28515625" style="315" bestFit="1" customWidth="1"/>
    <col min="5392" max="5397" width="10.42578125" style="315" bestFit="1" customWidth="1"/>
    <col min="5398" max="5398" width="13" style="315" customWidth="1"/>
    <col min="5399" max="5632" width="9.140625" style="315"/>
    <col min="5633" max="5633" width="6.5703125" style="315" customWidth="1"/>
    <col min="5634" max="5634" width="44.140625" style="315" customWidth="1"/>
    <col min="5635" max="5636" width="10.85546875" style="315" customWidth="1"/>
    <col min="5637" max="5637" width="39.7109375" style="315" customWidth="1"/>
    <col min="5638" max="5638" width="8.7109375" style="315" customWidth="1"/>
    <col min="5639" max="5639" width="15.42578125" style="315" customWidth="1"/>
    <col min="5640" max="5640" width="17.85546875" style="315" customWidth="1"/>
    <col min="5641" max="5644" width="18.5703125" style="315" bestFit="1" customWidth="1"/>
    <col min="5645" max="5646" width="12.85546875" style="315" bestFit="1" customWidth="1"/>
    <col min="5647" max="5647" width="16.28515625" style="315" bestFit="1" customWidth="1"/>
    <col min="5648" max="5653" width="10.42578125" style="315" bestFit="1" customWidth="1"/>
    <col min="5654" max="5654" width="13" style="315" customWidth="1"/>
    <col min="5655" max="5888" width="9.140625" style="315"/>
    <col min="5889" max="5889" width="6.5703125" style="315" customWidth="1"/>
    <col min="5890" max="5890" width="44.140625" style="315" customWidth="1"/>
    <col min="5891" max="5892" width="10.85546875" style="315" customWidth="1"/>
    <col min="5893" max="5893" width="39.7109375" style="315" customWidth="1"/>
    <col min="5894" max="5894" width="8.7109375" style="315" customWidth="1"/>
    <col min="5895" max="5895" width="15.42578125" style="315" customWidth="1"/>
    <col min="5896" max="5896" width="17.85546875" style="315" customWidth="1"/>
    <col min="5897" max="5900" width="18.5703125" style="315" bestFit="1" customWidth="1"/>
    <col min="5901" max="5902" width="12.85546875" style="315" bestFit="1" customWidth="1"/>
    <col min="5903" max="5903" width="16.28515625" style="315" bestFit="1" customWidth="1"/>
    <col min="5904" max="5909" width="10.42578125" style="315" bestFit="1" customWidth="1"/>
    <col min="5910" max="5910" width="13" style="315" customWidth="1"/>
    <col min="5911" max="6144" width="9.140625" style="315"/>
    <col min="6145" max="6145" width="6.5703125" style="315" customWidth="1"/>
    <col min="6146" max="6146" width="44.140625" style="315" customWidth="1"/>
    <col min="6147" max="6148" width="10.85546875" style="315" customWidth="1"/>
    <col min="6149" max="6149" width="39.7109375" style="315" customWidth="1"/>
    <col min="6150" max="6150" width="8.7109375" style="315" customWidth="1"/>
    <col min="6151" max="6151" width="15.42578125" style="315" customWidth="1"/>
    <col min="6152" max="6152" width="17.85546875" style="315" customWidth="1"/>
    <col min="6153" max="6156" width="18.5703125" style="315" bestFit="1" customWidth="1"/>
    <col min="6157" max="6158" width="12.85546875" style="315" bestFit="1" customWidth="1"/>
    <col min="6159" max="6159" width="16.28515625" style="315" bestFit="1" customWidth="1"/>
    <col min="6160" max="6165" width="10.42578125" style="315" bestFit="1" customWidth="1"/>
    <col min="6166" max="6166" width="13" style="315" customWidth="1"/>
    <col min="6167" max="6400" width="9.140625" style="315"/>
    <col min="6401" max="6401" width="6.5703125" style="315" customWidth="1"/>
    <col min="6402" max="6402" width="44.140625" style="315" customWidth="1"/>
    <col min="6403" max="6404" width="10.85546875" style="315" customWidth="1"/>
    <col min="6405" max="6405" width="39.7109375" style="315" customWidth="1"/>
    <col min="6406" max="6406" width="8.7109375" style="315" customWidth="1"/>
    <col min="6407" max="6407" width="15.42578125" style="315" customWidth="1"/>
    <col min="6408" max="6408" width="17.85546875" style="315" customWidth="1"/>
    <col min="6409" max="6412" width="18.5703125" style="315" bestFit="1" customWidth="1"/>
    <col min="6413" max="6414" width="12.85546875" style="315" bestFit="1" customWidth="1"/>
    <col min="6415" max="6415" width="16.28515625" style="315" bestFit="1" customWidth="1"/>
    <col min="6416" max="6421" width="10.42578125" style="315" bestFit="1" customWidth="1"/>
    <col min="6422" max="6422" width="13" style="315" customWidth="1"/>
    <col min="6423" max="6656" width="9.140625" style="315"/>
    <col min="6657" max="6657" width="6.5703125" style="315" customWidth="1"/>
    <col min="6658" max="6658" width="44.140625" style="315" customWidth="1"/>
    <col min="6659" max="6660" width="10.85546875" style="315" customWidth="1"/>
    <col min="6661" max="6661" width="39.7109375" style="315" customWidth="1"/>
    <col min="6662" max="6662" width="8.7109375" style="315" customWidth="1"/>
    <col min="6663" max="6663" width="15.42578125" style="315" customWidth="1"/>
    <col min="6664" max="6664" width="17.85546875" style="315" customWidth="1"/>
    <col min="6665" max="6668" width="18.5703125" style="315" bestFit="1" customWidth="1"/>
    <col min="6669" max="6670" width="12.85546875" style="315" bestFit="1" customWidth="1"/>
    <col min="6671" max="6671" width="16.28515625" style="315" bestFit="1" customWidth="1"/>
    <col min="6672" max="6677" width="10.42578125" style="315" bestFit="1" customWidth="1"/>
    <col min="6678" max="6678" width="13" style="315" customWidth="1"/>
    <col min="6679" max="6912" width="9.140625" style="315"/>
    <col min="6913" max="6913" width="6.5703125" style="315" customWidth="1"/>
    <col min="6914" max="6914" width="44.140625" style="315" customWidth="1"/>
    <col min="6915" max="6916" width="10.85546875" style="315" customWidth="1"/>
    <col min="6917" max="6917" width="39.7109375" style="315" customWidth="1"/>
    <col min="6918" max="6918" width="8.7109375" style="315" customWidth="1"/>
    <col min="6919" max="6919" width="15.42578125" style="315" customWidth="1"/>
    <col min="6920" max="6920" width="17.85546875" style="315" customWidth="1"/>
    <col min="6921" max="6924" width="18.5703125" style="315" bestFit="1" customWidth="1"/>
    <col min="6925" max="6926" width="12.85546875" style="315" bestFit="1" customWidth="1"/>
    <col min="6927" max="6927" width="16.28515625" style="315" bestFit="1" customWidth="1"/>
    <col min="6928" max="6933" width="10.42578125" style="315" bestFit="1" customWidth="1"/>
    <col min="6934" max="6934" width="13" style="315" customWidth="1"/>
    <col min="6935" max="7168" width="9.140625" style="315"/>
    <col min="7169" max="7169" width="6.5703125" style="315" customWidth="1"/>
    <col min="7170" max="7170" width="44.140625" style="315" customWidth="1"/>
    <col min="7171" max="7172" width="10.85546875" style="315" customWidth="1"/>
    <col min="7173" max="7173" width="39.7109375" style="315" customWidth="1"/>
    <col min="7174" max="7174" width="8.7109375" style="315" customWidth="1"/>
    <col min="7175" max="7175" width="15.42578125" style="315" customWidth="1"/>
    <col min="7176" max="7176" width="17.85546875" style="315" customWidth="1"/>
    <col min="7177" max="7180" width="18.5703125" style="315" bestFit="1" customWidth="1"/>
    <col min="7181" max="7182" width="12.85546875" style="315" bestFit="1" customWidth="1"/>
    <col min="7183" max="7183" width="16.28515625" style="315" bestFit="1" customWidth="1"/>
    <col min="7184" max="7189" width="10.42578125" style="315" bestFit="1" customWidth="1"/>
    <col min="7190" max="7190" width="13" style="315" customWidth="1"/>
    <col min="7191" max="7424" width="9.140625" style="315"/>
    <col min="7425" max="7425" width="6.5703125" style="315" customWidth="1"/>
    <col min="7426" max="7426" width="44.140625" style="315" customWidth="1"/>
    <col min="7427" max="7428" width="10.85546875" style="315" customWidth="1"/>
    <col min="7429" max="7429" width="39.7109375" style="315" customWidth="1"/>
    <col min="7430" max="7430" width="8.7109375" style="315" customWidth="1"/>
    <col min="7431" max="7431" width="15.42578125" style="315" customWidth="1"/>
    <col min="7432" max="7432" width="17.85546875" style="315" customWidth="1"/>
    <col min="7433" max="7436" width="18.5703125" style="315" bestFit="1" customWidth="1"/>
    <col min="7437" max="7438" width="12.85546875" style="315" bestFit="1" customWidth="1"/>
    <col min="7439" max="7439" width="16.28515625" style="315" bestFit="1" customWidth="1"/>
    <col min="7440" max="7445" width="10.42578125" style="315" bestFit="1" customWidth="1"/>
    <col min="7446" max="7446" width="13" style="315" customWidth="1"/>
    <col min="7447" max="7680" width="9.140625" style="315"/>
    <col min="7681" max="7681" width="6.5703125" style="315" customWidth="1"/>
    <col min="7682" max="7682" width="44.140625" style="315" customWidth="1"/>
    <col min="7683" max="7684" width="10.85546875" style="315" customWidth="1"/>
    <col min="7685" max="7685" width="39.7109375" style="315" customWidth="1"/>
    <col min="7686" max="7686" width="8.7109375" style="315" customWidth="1"/>
    <col min="7687" max="7687" width="15.42578125" style="315" customWidth="1"/>
    <col min="7688" max="7688" width="17.85546875" style="315" customWidth="1"/>
    <col min="7689" max="7692" width="18.5703125" style="315" bestFit="1" customWidth="1"/>
    <col min="7693" max="7694" width="12.85546875" style="315" bestFit="1" customWidth="1"/>
    <col min="7695" max="7695" width="16.28515625" style="315" bestFit="1" customWidth="1"/>
    <col min="7696" max="7701" width="10.42578125" style="315" bestFit="1" customWidth="1"/>
    <col min="7702" max="7702" width="13" style="315" customWidth="1"/>
    <col min="7703" max="7936" width="9.140625" style="315"/>
    <col min="7937" max="7937" width="6.5703125" style="315" customWidth="1"/>
    <col min="7938" max="7938" width="44.140625" style="315" customWidth="1"/>
    <col min="7939" max="7940" width="10.85546875" style="315" customWidth="1"/>
    <col min="7941" max="7941" width="39.7109375" style="315" customWidth="1"/>
    <col min="7942" max="7942" width="8.7109375" style="315" customWidth="1"/>
    <col min="7943" max="7943" width="15.42578125" style="315" customWidth="1"/>
    <col min="7944" max="7944" width="17.85546875" style="315" customWidth="1"/>
    <col min="7945" max="7948" width="18.5703125" style="315" bestFit="1" customWidth="1"/>
    <col min="7949" max="7950" width="12.85546875" style="315" bestFit="1" customWidth="1"/>
    <col min="7951" max="7951" width="16.28515625" style="315" bestFit="1" customWidth="1"/>
    <col min="7952" max="7957" width="10.42578125" style="315" bestFit="1" customWidth="1"/>
    <col min="7958" max="7958" width="13" style="315" customWidth="1"/>
    <col min="7959" max="8192" width="9.140625" style="315"/>
    <col min="8193" max="8193" width="6.5703125" style="315" customWidth="1"/>
    <col min="8194" max="8194" width="44.140625" style="315" customWidth="1"/>
    <col min="8195" max="8196" width="10.85546875" style="315" customWidth="1"/>
    <col min="8197" max="8197" width="39.7109375" style="315" customWidth="1"/>
    <col min="8198" max="8198" width="8.7109375" style="315" customWidth="1"/>
    <col min="8199" max="8199" width="15.42578125" style="315" customWidth="1"/>
    <col min="8200" max="8200" width="17.85546875" style="315" customWidth="1"/>
    <col min="8201" max="8204" width="18.5703125" style="315" bestFit="1" customWidth="1"/>
    <col min="8205" max="8206" width="12.85546875" style="315" bestFit="1" customWidth="1"/>
    <col min="8207" max="8207" width="16.28515625" style="315" bestFit="1" customWidth="1"/>
    <col min="8208" max="8213" width="10.42578125" style="315" bestFit="1" customWidth="1"/>
    <col min="8214" max="8214" width="13" style="315" customWidth="1"/>
    <col min="8215" max="8448" width="9.140625" style="315"/>
    <col min="8449" max="8449" width="6.5703125" style="315" customWidth="1"/>
    <col min="8450" max="8450" width="44.140625" style="315" customWidth="1"/>
    <col min="8451" max="8452" width="10.85546875" style="315" customWidth="1"/>
    <col min="8453" max="8453" width="39.7109375" style="315" customWidth="1"/>
    <col min="8454" max="8454" width="8.7109375" style="315" customWidth="1"/>
    <col min="8455" max="8455" width="15.42578125" style="315" customWidth="1"/>
    <col min="8456" max="8456" width="17.85546875" style="315" customWidth="1"/>
    <col min="8457" max="8460" width="18.5703125" style="315" bestFit="1" customWidth="1"/>
    <col min="8461" max="8462" width="12.85546875" style="315" bestFit="1" customWidth="1"/>
    <col min="8463" max="8463" width="16.28515625" style="315" bestFit="1" customWidth="1"/>
    <col min="8464" max="8469" width="10.42578125" style="315" bestFit="1" customWidth="1"/>
    <col min="8470" max="8470" width="13" style="315" customWidth="1"/>
    <col min="8471" max="8704" width="9.140625" style="315"/>
    <col min="8705" max="8705" width="6.5703125" style="315" customWidth="1"/>
    <col min="8706" max="8706" width="44.140625" style="315" customWidth="1"/>
    <col min="8707" max="8708" width="10.85546875" style="315" customWidth="1"/>
    <col min="8709" max="8709" width="39.7109375" style="315" customWidth="1"/>
    <col min="8710" max="8710" width="8.7109375" style="315" customWidth="1"/>
    <col min="8711" max="8711" width="15.42578125" style="315" customWidth="1"/>
    <col min="8712" max="8712" width="17.85546875" style="315" customWidth="1"/>
    <col min="8713" max="8716" width="18.5703125" style="315" bestFit="1" customWidth="1"/>
    <col min="8717" max="8718" width="12.85546875" style="315" bestFit="1" customWidth="1"/>
    <col min="8719" max="8719" width="16.28515625" style="315" bestFit="1" customWidth="1"/>
    <col min="8720" max="8725" width="10.42578125" style="315" bestFit="1" customWidth="1"/>
    <col min="8726" max="8726" width="13" style="315" customWidth="1"/>
    <col min="8727" max="8960" width="9.140625" style="315"/>
    <col min="8961" max="8961" width="6.5703125" style="315" customWidth="1"/>
    <col min="8962" max="8962" width="44.140625" style="315" customWidth="1"/>
    <col min="8963" max="8964" width="10.85546875" style="315" customWidth="1"/>
    <col min="8965" max="8965" width="39.7109375" style="315" customWidth="1"/>
    <col min="8966" max="8966" width="8.7109375" style="315" customWidth="1"/>
    <col min="8967" max="8967" width="15.42578125" style="315" customWidth="1"/>
    <col min="8968" max="8968" width="17.85546875" style="315" customWidth="1"/>
    <col min="8969" max="8972" width="18.5703125" style="315" bestFit="1" customWidth="1"/>
    <col min="8973" max="8974" width="12.85546875" style="315" bestFit="1" customWidth="1"/>
    <col min="8975" max="8975" width="16.28515625" style="315" bestFit="1" customWidth="1"/>
    <col min="8976" max="8981" width="10.42578125" style="315" bestFit="1" customWidth="1"/>
    <col min="8982" max="8982" width="13" style="315" customWidth="1"/>
    <col min="8983" max="9216" width="9.140625" style="315"/>
    <col min="9217" max="9217" width="6.5703125" style="315" customWidth="1"/>
    <col min="9218" max="9218" width="44.140625" style="315" customWidth="1"/>
    <col min="9219" max="9220" width="10.85546875" style="315" customWidth="1"/>
    <col min="9221" max="9221" width="39.7109375" style="315" customWidth="1"/>
    <col min="9222" max="9222" width="8.7109375" style="315" customWidth="1"/>
    <col min="9223" max="9223" width="15.42578125" style="315" customWidth="1"/>
    <col min="9224" max="9224" width="17.85546875" style="315" customWidth="1"/>
    <col min="9225" max="9228" width="18.5703125" style="315" bestFit="1" customWidth="1"/>
    <col min="9229" max="9230" width="12.85546875" style="315" bestFit="1" customWidth="1"/>
    <col min="9231" max="9231" width="16.28515625" style="315" bestFit="1" customWidth="1"/>
    <col min="9232" max="9237" width="10.42578125" style="315" bestFit="1" customWidth="1"/>
    <col min="9238" max="9238" width="13" style="315" customWidth="1"/>
    <col min="9239" max="9472" width="9.140625" style="315"/>
    <col min="9473" max="9473" width="6.5703125" style="315" customWidth="1"/>
    <col min="9474" max="9474" width="44.140625" style="315" customWidth="1"/>
    <col min="9475" max="9476" width="10.85546875" style="315" customWidth="1"/>
    <col min="9477" max="9477" width="39.7109375" style="315" customWidth="1"/>
    <col min="9478" max="9478" width="8.7109375" style="315" customWidth="1"/>
    <col min="9479" max="9479" width="15.42578125" style="315" customWidth="1"/>
    <col min="9480" max="9480" width="17.85546875" style="315" customWidth="1"/>
    <col min="9481" max="9484" width="18.5703125" style="315" bestFit="1" customWidth="1"/>
    <col min="9485" max="9486" width="12.85546875" style="315" bestFit="1" customWidth="1"/>
    <col min="9487" max="9487" width="16.28515625" style="315" bestFit="1" customWidth="1"/>
    <col min="9488" max="9493" width="10.42578125" style="315" bestFit="1" customWidth="1"/>
    <col min="9494" max="9494" width="13" style="315" customWidth="1"/>
    <col min="9495" max="9728" width="9.140625" style="315"/>
    <col min="9729" max="9729" width="6.5703125" style="315" customWidth="1"/>
    <col min="9730" max="9730" width="44.140625" style="315" customWidth="1"/>
    <col min="9731" max="9732" width="10.85546875" style="315" customWidth="1"/>
    <col min="9733" max="9733" width="39.7109375" style="315" customWidth="1"/>
    <col min="9734" max="9734" width="8.7109375" style="315" customWidth="1"/>
    <col min="9735" max="9735" width="15.42578125" style="315" customWidth="1"/>
    <col min="9736" max="9736" width="17.85546875" style="315" customWidth="1"/>
    <col min="9737" max="9740" width="18.5703125" style="315" bestFit="1" customWidth="1"/>
    <col min="9741" max="9742" width="12.85546875" style="315" bestFit="1" customWidth="1"/>
    <col min="9743" max="9743" width="16.28515625" style="315" bestFit="1" customWidth="1"/>
    <col min="9744" max="9749" width="10.42578125" style="315" bestFit="1" customWidth="1"/>
    <col min="9750" max="9750" width="13" style="315" customWidth="1"/>
    <col min="9751" max="9984" width="9.140625" style="315"/>
    <col min="9985" max="9985" width="6.5703125" style="315" customWidth="1"/>
    <col min="9986" max="9986" width="44.140625" style="315" customWidth="1"/>
    <col min="9987" max="9988" width="10.85546875" style="315" customWidth="1"/>
    <col min="9989" max="9989" width="39.7109375" style="315" customWidth="1"/>
    <col min="9990" max="9990" width="8.7109375" style="315" customWidth="1"/>
    <col min="9991" max="9991" width="15.42578125" style="315" customWidth="1"/>
    <col min="9992" max="9992" width="17.85546875" style="315" customWidth="1"/>
    <col min="9993" max="9996" width="18.5703125" style="315" bestFit="1" customWidth="1"/>
    <col min="9997" max="9998" width="12.85546875" style="315" bestFit="1" customWidth="1"/>
    <col min="9999" max="9999" width="16.28515625" style="315" bestFit="1" customWidth="1"/>
    <col min="10000" max="10005" width="10.42578125" style="315" bestFit="1" customWidth="1"/>
    <col min="10006" max="10006" width="13" style="315" customWidth="1"/>
    <col min="10007" max="10240" width="9.140625" style="315"/>
    <col min="10241" max="10241" width="6.5703125" style="315" customWidth="1"/>
    <col min="10242" max="10242" width="44.140625" style="315" customWidth="1"/>
    <col min="10243" max="10244" width="10.85546875" style="315" customWidth="1"/>
    <col min="10245" max="10245" width="39.7109375" style="315" customWidth="1"/>
    <col min="10246" max="10246" width="8.7109375" style="315" customWidth="1"/>
    <col min="10247" max="10247" width="15.42578125" style="315" customWidth="1"/>
    <col min="10248" max="10248" width="17.85546875" style="315" customWidth="1"/>
    <col min="10249" max="10252" width="18.5703125" style="315" bestFit="1" customWidth="1"/>
    <col min="10253" max="10254" width="12.85546875" style="315" bestFit="1" customWidth="1"/>
    <col min="10255" max="10255" width="16.28515625" style="315" bestFit="1" customWidth="1"/>
    <col min="10256" max="10261" width="10.42578125" style="315" bestFit="1" customWidth="1"/>
    <col min="10262" max="10262" width="13" style="315" customWidth="1"/>
    <col min="10263" max="10496" width="9.140625" style="315"/>
    <col min="10497" max="10497" width="6.5703125" style="315" customWidth="1"/>
    <col min="10498" max="10498" width="44.140625" style="315" customWidth="1"/>
    <col min="10499" max="10500" width="10.85546875" style="315" customWidth="1"/>
    <col min="10501" max="10501" width="39.7109375" style="315" customWidth="1"/>
    <col min="10502" max="10502" width="8.7109375" style="315" customWidth="1"/>
    <col min="10503" max="10503" width="15.42578125" style="315" customWidth="1"/>
    <col min="10504" max="10504" width="17.85546875" style="315" customWidth="1"/>
    <col min="10505" max="10508" width="18.5703125" style="315" bestFit="1" customWidth="1"/>
    <col min="10509" max="10510" width="12.85546875" style="315" bestFit="1" customWidth="1"/>
    <col min="10511" max="10511" width="16.28515625" style="315" bestFit="1" customWidth="1"/>
    <col min="10512" max="10517" width="10.42578125" style="315" bestFit="1" customWidth="1"/>
    <col min="10518" max="10518" width="13" style="315" customWidth="1"/>
    <col min="10519" max="10752" width="9.140625" style="315"/>
    <col min="10753" max="10753" width="6.5703125" style="315" customWidth="1"/>
    <col min="10754" max="10754" width="44.140625" style="315" customWidth="1"/>
    <col min="10755" max="10756" width="10.85546875" style="315" customWidth="1"/>
    <col min="10757" max="10757" width="39.7109375" style="315" customWidth="1"/>
    <col min="10758" max="10758" width="8.7109375" style="315" customWidth="1"/>
    <col min="10759" max="10759" width="15.42578125" style="315" customWidth="1"/>
    <col min="10760" max="10760" width="17.85546875" style="315" customWidth="1"/>
    <col min="10761" max="10764" width="18.5703125" style="315" bestFit="1" customWidth="1"/>
    <col min="10765" max="10766" width="12.85546875" style="315" bestFit="1" customWidth="1"/>
    <col min="10767" max="10767" width="16.28515625" style="315" bestFit="1" customWidth="1"/>
    <col min="10768" max="10773" width="10.42578125" style="315" bestFit="1" customWidth="1"/>
    <col min="10774" max="10774" width="13" style="315" customWidth="1"/>
    <col min="10775" max="11008" width="9.140625" style="315"/>
    <col min="11009" max="11009" width="6.5703125" style="315" customWidth="1"/>
    <col min="11010" max="11010" width="44.140625" style="315" customWidth="1"/>
    <col min="11011" max="11012" width="10.85546875" style="315" customWidth="1"/>
    <col min="11013" max="11013" width="39.7109375" style="315" customWidth="1"/>
    <col min="11014" max="11014" width="8.7109375" style="315" customWidth="1"/>
    <col min="11015" max="11015" width="15.42578125" style="315" customWidth="1"/>
    <col min="11016" max="11016" width="17.85546875" style="315" customWidth="1"/>
    <col min="11017" max="11020" width="18.5703125" style="315" bestFit="1" customWidth="1"/>
    <col min="11021" max="11022" width="12.85546875" style="315" bestFit="1" customWidth="1"/>
    <col min="11023" max="11023" width="16.28515625" style="315" bestFit="1" customWidth="1"/>
    <col min="11024" max="11029" width="10.42578125" style="315" bestFit="1" customWidth="1"/>
    <col min="11030" max="11030" width="13" style="315" customWidth="1"/>
    <col min="11031" max="11264" width="9.140625" style="315"/>
    <col min="11265" max="11265" width="6.5703125" style="315" customWidth="1"/>
    <col min="11266" max="11266" width="44.140625" style="315" customWidth="1"/>
    <col min="11267" max="11268" width="10.85546875" style="315" customWidth="1"/>
    <col min="11269" max="11269" width="39.7109375" style="315" customWidth="1"/>
    <col min="11270" max="11270" width="8.7109375" style="315" customWidth="1"/>
    <col min="11271" max="11271" width="15.42578125" style="315" customWidth="1"/>
    <col min="11272" max="11272" width="17.85546875" style="315" customWidth="1"/>
    <col min="11273" max="11276" width="18.5703125" style="315" bestFit="1" customWidth="1"/>
    <col min="11277" max="11278" width="12.85546875" style="315" bestFit="1" customWidth="1"/>
    <col min="11279" max="11279" width="16.28515625" style="315" bestFit="1" customWidth="1"/>
    <col min="11280" max="11285" width="10.42578125" style="315" bestFit="1" customWidth="1"/>
    <col min="11286" max="11286" width="13" style="315" customWidth="1"/>
    <col min="11287" max="11520" width="9.140625" style="315"/>
    <col min="11521" max="11521" width="6.5703125" style="315" customWidth="1"/>
    <col min="11522" max="11522" width="44.140625" style="315" customWidth="1"/>
    <col min="11523" max="11524" width="10.85546875" style="315" customWidth="1"/>
    <col min="11525" max="11525" width="39.7109375" style="315" customWidth="1"/>
    <col min="11526" max="11526" width="8.7109375" style="315" customWidth="1"/>
    <col min="11527" max="11527" width="15.42578125" style="315" customWidth="1"/>
    <col min="11528" max="11528" width="17.85546875" style="315" customWidth="1"/>
    <col min="11529" max="11532" width="18.5703125" style="315" bestFit="1" customWidth="1"/>
    <col min="11533" max="11534" width="12.85546875" style="315" bestFit="1" customWidth="1"/>
    <col min="11535" max="11535" width="16.28515625" style="315" bestFit="1" customWidth="1"/>
    <col min="11536" max="11541" width="10.42578125" style="315" bestFit="1" customWidth="1"/>
    <col min="11542" max="11542" width="13" style="315" customWidth="1"/>
    <col min="11543" max="11776" width="9.140625" style="315"/>
    <col min="11777" max="11777" width="6.5703125" style="315" customWidth="1"/>
    <col min="11778" max="11778" width="44.140625" style="315" customWidth="1"/>
    <col min="11779" max="11780" width="10.85546875" style="315" customWidth="1"/>
    <col min="11781" max="11781" width="39.7109375" style="315" customWidth="1"/>
    <col min="11782" max="11782" width="8.7109375" style="315" customWidth="1"/>
    <col min="11783" max="11783" width="15.42578125" style="315" customWidth="1"/>
    <col min="11784" max="11784" width="17.85546875" style="315" customWidth="1"/>
    <col min="11785" max="11788" width="18.5703125" style="315" bestFit="1" customWidth="1"/>
    <col min="11789" max="11790" width="12.85546875" style="315" bestFit="1" customWidth="1"/>
    <col min="11791" max="11791" width="16.28515625" style="315" bestFit="1" customWidth="1"/>
    <col min="11792" max="11797" width="10.42578125" style="315" bestFit="1" customWidth="1"/>
    <col min="11798" max="11798" width="13" style="315" customWidth="1"/>
    <col min="11799" max="12032" width="9.140625" style="315"/>
    <col min="12033" max="12033" width="6.5703125" style="315" customWidth="1"/>
    <col min="12034" max="12034" width="44.140625" style="315" customWidth="1"/>
    <col min="12035" max="12036" width="10.85546875" style="315" customWidth="1"/>
    <col min="12037" max="12037" width="39.7109375" style="315" customWidth="1"/>
    <col min="12038" max="12038" width="8.7109375" style="315" customWidth="1"/>
    <col min="12039" max="12039" width="15.42578125" style="315" customWidth="1"/>
    <col min="12040" max="12040" width="17.85546875" style="315" customWidth="1"/>
    <col min="12041" max="12044" width="18.5703125" style="315" bestFit="1" customWidth="1"/>
    <col min="12045" max="12046" width="12.85546875" style="315" bestFit="1" customWidth="1"/>
    <col min="12047" max="12047" width="16.28515625" style="315" bestFit="1" customWidth="1"/>
    <col min="12048" max="12053" width="10.42578125" style="315" bestFit="1" customWidth="1"/>
    <col min="12054" max="12054" width="13" style="315" customWidth="1"/>
    <col min="12055" max="12288" width="9.140625" style="315"/>
    <col min="12289" max="12289" width="6.5703125" style="315" customWidth="1"/>
    <col min="12290" max="12290" width="44.140625" style="315" customWidth="1"/>
    <col min="12291" max="12292" width="10.85546875" style="315" customWidth="1"/>
    <col min="12293" max="12293" width="39.7109375" style="315" customWidth="1"/>
    <col min="12294" max="12294" width="8.7109375" style="315" customWidth="1"/>
    <col min="12295" max="12295" width="15.42578125" style="315" customWidth="1"/>
    <col min="12296" max="12296" width="17.85546875" style="315" customWidth="1"/>
    <col min="12297" max="12300" width="18.5703125" style="315" bestFit="1" customWidth="1"/>
    <col min="12301" max="12302" width="12.85546875" style="315" bestFit="1" customWidth="1"/>
    <col min="12303" max="12303" width="16.28515625" style="315" bestFit="1" customWidth="1"/>
    <col min="12304" max="12309" width="10.42578125" style="315" bestFit="1" customWidth="1"/>
    <col min="12310" max="12310" width="13" style="315" customWidth="1"/>
    <col min="12311" max="12544" width="9.140625" style="315"/>
    <col min="12545" max="12545" width="6.5703125" style="315" customWidth="1"/>
    <col min="12546" max="12546" width="44.140625" style="315" customWidth="1"/>
    <col min="12547" max="12548" width="10.85546875" style="315" customWidth="1"/>
    <col min="12549" max="12549" width="39.7109375" style="315" customWidth="1"/>
    <col min="12550" max="12550" width="8.7109375" style="315" customWidth="1"/>
    <col min="12551" max="12551" width="15.42578125" style="315" customWidth="1"/>
    <col min="12552" max="12552" width="17.85546875" style="315" customWidth="1"/>
    <col min="12553" max="12556" width="18.5703125" style="315" bestFit="1" customWidth="1"/>
    <col min="12557" max="12558" width="12.85546875" style="315" bestFit="1" customWidth="1"/>
    <col min="12559" max="12559" width="16.28515625" style="315" bestFit="1" customWidth="1"/>
    <col min="12560" max="12565" width="10.42578125" style="315" bestFit="1" customWidth="1"/>
    <col min="12566" max="12566" width="13" style="315" customWidth="1"/>
    <col min="12567" max="12800" width="9.140625" style="315"/>
    <col min="12801" max="12801" width="6.5703125" style="315" customWidth="1"/>
    <col min="12802" max="12802" width="44.140625" style="315" customWidth="1"/>
    <col min="12803" max="12804" width="10.85546875" style="315" customWidth="1"/>
    <col min="12805" max="12805" width="39.7109375" style="315" customWidth="1"/>
    <col min="12806" max="12806" width="8.7109375" style="315" customWidth="1"/>
    <col min="12807" max="12807" width="15.42578125" style="315" customWidth="1"/>
    <col min="12808" max="12808" width="17.85546875" style="315" customWidth="1"/>
    <col min="12809" max="12812" width="18.5703125" style="315" bestFit="1" customWidth="1"/>
    <col min="12813" max="12814" width="12.85546875" style="315" bestFit="1" customWidth="1"/>
    <col min="12815" max="12815" width="16.28515625" style="315" bestFit="1" customWidth="1"/>
    <col min="12816" max="12821" width="10.42578125" style="315" bestFit="1" customWidth="1"/>
    <col min="12822" max="12822" width="13" style="315" customWidth="1"/>
    <col min="12823" max="13056" width="9.140625" style="315"/>
    <col min="13057" max="13057" width="6.5703125" style="315" customWidth="1"/>
    <col min="13058" max="13058" width="44.140625" style="315" customWidth="1"/>
    <col min="13059" max="13060" width="10.85546875" style="315" customWidth="1"/>
    <col min="13061" max="13061" width="39.7109375" style="315" customWidth="1"/>
    <col min="13062" max="13062" width="8.7109375" style="315" customWidth="1"/>
    <col min="13063" max="13063" width="15.42578125" style="315" customWidth="1"/>
    <col min="13064" max="13064" width="17.85546875" style="315" customWidth="1"/>
    <col min="13065" max="13068" width="18.5703125" style="315" bestFit="1" customWidth="1"/>
    <col min="13069" max="13070" width="12.85546875" style="315" bestFit="1" customWidth="1"/>
    <col min="13071" max="13071" width="16.28515625" style="315" bestFit="1" customWidth="1"/>
    <col min="13072" max="13077" width="10.42578125" style="315" bestFit="1" customWidth="1"/>
    <col min="13078" max="13078" width="13" style="315" customWidth="1"/>
    <col min="13079" max="13312" width="9.140625" style="315"/>
    <col min="13313" max="13313" width="6.5703125" style="315" customWidth="1"/>
    <col min="13314" max="13314" width="44.140625" style="315" customWidth="1"/>
    <col min="13315" max="13316" width="10.85546875" style="315" customWidth="1"/>
    <col min="13317" max="13317" width="39.7109375" style="315" customWidth="1"/>
    <col min="13318" max="13318" width="8.7109375" style="315" customWidth="1"/>
    <col min="13319" max="13319" width="15.42578125" style="315" customWidth="1"/>
    <col min="13320" max="13320" width="17.85546875" style="315" customWidth="1"/>
    <col min="13321" max="13324" width="18.5703125" style="315" bestFit="1" customWidth="1"/>
    <col min="13325" max="13326" width="12.85546875" style="315" bestFit="1" customWidth="1"/>
    <col min="13327" max="13327" width="16.28515625" style="315" bestFit="1" customWidth="1"/>
    <col min="13328" max="13333" width="10.42578125" style="315" bestFit="1" customWidth="1"/>
    <col min="13334" max="13334" width="13" style="315" customWidth="1"/>
    <col min="13335" max="13568" width="9.140625" style="315"/>
    <col min="13569" max="13569" width="6.5703125" style="315" customWidth="1"/>
    <col min="13570" max="13570" width="44.140625" style="315" customWidth="1"/>
    <col min="13571" max="13572" width="10.85546875" style="315" customWidth="1"/>
    <col min="13573" max="13573" width="39.7109375" style="315" customWidth="1"/>
    <col min="13574" max="13574" width="8.7109375" style="315" customWidth="1"/>
    <col min="13575" max="13575" width="15.42578125" style="315" customWidth="1"/>
    <col min="13576" max="13576" width="17.85546875" style="315" customWidth="1"/>
    <col min="13577" max="13580" width="18.5703125" style="315" bestFit="1" customWidth="1"/>
    <col min="13581" max="13582" width="12.85546875" style="315" bestFit="1" customWidth="1"/>
    <col min="13583" max="13583" width="16.28515625" style="315" bestFit="1" customWidth="1"/>
    <col min="13584" max="13589" width="10.42578125" style="315" bestFit="1" customWidth="1"/>
    <col min="13590" max="13590" width="13" style="315" customWidth="1"/>
    <col min="13591" max="13824" width="9.140625" style="315"/>
    <col min="13825" max="13825" width="6.5703125" style="315" customWidth="1"/>
    <col min="13826" max="13826" width="44.140625" style="315" customWidth="1"/>
    <col min="13827" max="13828" width="10.85546875" style="315" customWidth="1"/>
    <col min="13829" max="13829" width="39.7109375" style="315" customWidth="1"/>
    <col min="13830" max="13830" width="8.7109375" style="315" customWidth="1"/>
    <col min="13831" max="13831" width="15.42578125" style="315" customWidth="1"/>
    <col min="13832" max="13832" width="17.85546875" style="315" customWidth="1"/>
    <col min="13833" max="13836" width="18.5703125" style="315" bestFit="1" customWidth="1"/>
    <col min="13837" max="13838" width="12.85546875" style="315" bestFit="1" customWidth="1"/>
    <col min="13839" max="13839" width="16.28515625" style="315" bestFit="1" customWidth="1"/>
    <col min="13840" max="13845" width="10.42578125" style="315" bestFit="1" customWidth="1"/>
    <col min="13846" max="13846" width="13" style="315" customWidth="1"/>
    <col min="13847" max="14080" width="9.140625" style="315"/>
    <col min="14081" max="14081" width="6.5703125" style="315" customWidth="1"/>
    <col min="14082" max="14082" width="44.140625" style="315" customWidth="1"/>
    <col min="14083" max="14084" width="10.85546875" style="315" customWidth="1"/>
    <col min="14085" max="14085" width="39.7109375" style="315" customWidth="1"/>
    <col min="14086" max="14086" width="8.7109375" style="315" customWidth="1"/>
    <col min="14087" max="14087" width="15.42578125" style="315" customWidth="1"/>
    <col min="14088" max="14088" width="17.85546875" style="315" customWidth="1"/>
    <col min="14089" max="14092" width="18.5703125" style="315" bestFit="1" customWidth="1"/>
    <col min="14093" max="14094" width="12.85546875" style="315" bestFit="1" customWidth="1"/>
    <col min="14095" max="14095" width="16.28515625" style="315" bestFit="1" customWidth="1"/>
    <col min="14096" max="14101" width="10.42578125" style="315" bestFit="1" customWidth="1"/>
    <col min="14102" max="14102" width="13" style="315" customWidth="1"/>
    <col min="14103" max="14336" width="9.140625" style="315"/>
    <col min="14337" max="14337" width="6.5703125" style="315" customWidth="1"/>
    <col min="14338" max="14338" width="44.140625" style="315" customWidth="1"/>
    <col min="14339" max="14340" width="10.85546875" style="315" customWidth="1"/>
    <col min="14341" max="14341" width="39.7109375" style="315" customWidth="1"/>
    <col min="14342" max="14342" width="8.7109375" style="315" customWidth="1"/>
    <col min="14343" max="14343" width="15.42578125" style="315" customWidth="1"/>
    <col min="14344" max="14344" width="17.85546875" style="315" customWidth="1"/>
    <col min="14345" max="14348" width="18.5703125" style="315" bestFit="1" customWidth="1"/>
    <col min="14349" max="14350" width="12.85546875" style="315" bestFit="1" customWidth="1"/>
    <col min="14351" max="14351" width="16.28515625" style="315" bestFit="1" customWidth="1"/>
    <col min="14352" max="14357" width="10.42578125" style="315" bestFit="1" customWidth="1"/>
    <col min="14358" max="14358" width="13" style="315" customWidth="1"/>
    <col min="14359" max="14592" width="9.140625" style="315"/>
    <col min="14593" max="14593" width="6.5703125" style="315" customWidth="1"/>
    <col min="14594" max="14594" width="44.140625" style="315" customWidth="1"/>
    <col min="14595" max="14596" width="10.85546875" style="315" customWidth="1"/>
    <col min="14597" max="14597" width="39.7109375" style="315" customWidth="1"/>
    <col min="14598" max="14598" width="8.7109375" style="315" customWidth="1"/>
    <col min="14599" max="14599" width="15.42578125" style="315" customWidth="1"/>
    <col min="14600" max="14600" width="17.85546875" style="315" customWidth="1"/>
    <col min="14601" max="14604" width="18.5703125" style="315" bestFit="1" customWidth="1"/>
    <col min="14605" max="14606" width="12.85546875" style="315" bestFit="1" customWidth="1"/>
    <col min="14607" max="14607" width="16.28515625" style="315" bestFit="1" customWidth="1"/>
    <col min="14608" max="14613" width="10.42578125" style="315" bestFit="1" customWidth="1"/>
    <col min="14614" max="14614" width="13" style="315" customWidth="1"/>
    <col min="14615" max="14848" width="9.140625" style="315"/>
    <col min="14849" max="14849" width="6.5703125" style="315" customWidth="1"/>
    <col min="14850" max="14850" width="44.140625" style="315" customWidth="1"/>
    <col min="14851" max="14852" width="10.85546875" style="315" customWidth="1"/>
    <col min="14853" max="14853" width="39.7109375" style="315" customWidth="1"/>
    <col min="14854" max="14854" width="8.7109375" style="315" customWidth="1"/>
    <col min="14855" max="14855" width="15.42578125" style="315" customWidth="1"/>
    <col min="14856" max="14856" width="17.85546875" style="315" customWidth="1"/>
    <col min="14857" max="14860" width="18.5703125" style="315" bestFit="1" customWidth="1"/>
    <col min="14861" max="14862" width="12.85546875" style="315" bestFit="1" customWidth="1"/>
    <col min="14863" max="14863" width="16.28515625" style="315" bestFit="1" customWidth="1"/>
    <col min="14864" max="14869" width="10.42578125" style="315" bestFit="1" customWidth="1"/>
    <col min="14870" max="14870" width="13" style="315" customWidth="1"/>
    <col min="14871" max="15104" width="9.140625" style="315"/>
    <col min="15105" max="15105" width="6.5703125" style="315" customWidth="1"/>
    <col min="15106" max="15106" width="44.140625" style="315" customWidth="1"/>
    <col min="15107" max="15108" width="10.85546875" style="315" customWidth="1"/>
    <col min="15109" max="15109" width="39.7109375" style="315" customWidth="1"/>
    <col min="15110" max="15110" width="8.7109375" style="315" customWidth="1"/>
    <col min="15111" max="15111" width="15.42578125" style="315" customWidth="1"/>
    <col min="15112" max="15112" width="17.85546875" style="315" customWidth="1"/>
    <col min="15113" max="15116" width="18.5703125" style="315" bestFit="1" customWidth="1"/>
    <col min="15117" max="15118" width="12.85546875" style="315" bestFit="1" customWidth="1"/>
    <col min="15119" max="15119" width="16.28515625" style="315" bestFit="1" customWidth="1"/>
    <col min="15120" max="15125" width="10.42578125" style="315" bestFit="1" customWidth="1"/>
    <col min="15126" max="15126" width="13" style="315" customWidth="1"/>
    <col min="15127" max="15360" width="9.140625" style="315"/>
    <col min="15361" max="15361" width="6.5703125" style="315" customWidth="1"/>
    <col min="15362" max="15362" width="44.140625" style="315" customWidth="1"/>
    <col min="15363" max="15364" width="10.85546875" style="315" customWidth="1"/>
    <col min="15365" max="15365" width="39.7109375" style="315" customWidth="1"/>
    <col min="15366" max="15366" width="8.7109375" style="315" customWidth="1"/>
    <col min="15367" max="15367" width="15.42578125" style="315" customWidth="1"/>
    <col min="15368" max="15368" width="17.85546875" style="315" customWidth="1"/>
    <col min="15369" max="15372" width="18.5703125" style="315" bestFit="1" customWidth="1"/>
    <col min="15373" max="15374" width="12.85546875" style="315" bestFit="1" customWidth="1"/>
    <col min="15375" max="15375" width="16.28515625" style="315" bestFit="1" customWidth="1"/>
    <col min="15376" max="15381" width="10.42578125" style="315" bestFit="1" customWidth="1"/>
    <col min="15382" max="15382" width="13" style="315" customWidth="1"/>
    <col min="15383" max="15616" width="9.140625" style="315"/>
    <col min="15617" max="15617" width="6.5703125" style="315" customWidth="1"/>
    <col min="15618" max="15618" width="44.140625" style="315" customWidth="1"/>
    <col min="15619" max="15620" width="10.85546875" style="315" customWidth="1"/>
    <col min="15621" max="15621" width="39.7109375" style="315" customWidth="1"/>
    <col min="15622" max="15622" width="8.7109375" style="315" customWidth="1"/>
    <col min="15623" max="15623" width="15.42578125" style="315" customWidth="1"/>
    <col min="15624" max="15624" width="17.85546875" style="315" customWidth="1"/>
    <col min="15625" max="15628" width="18.5703125" style="315" bestFit="1" customWidth="1"/>
    <col min="15629" max="15630" width="12.85546875" style="315" bestFit="1" customWidth="1"/>
    <col min="15631" max="15631" width="16.28515625" style="315" bestFit="1" customWidth="1"/>
    <col min="15632" max="15637" width="10.42578125" style="315" bestFit="1" customWidth="1"/>
    <col min="15638" max="15638" width="13" style="315" customWidth="1"/>
    <col min="15639" max="15872" width="9.140625" style="315"/>
    <col min="15873" max="15873" width="6.5703125" style="315" customWidth="1"/>
    <col min="15874" max="15874" width="44.140625" style="315" customWidth="1"/>
    <col min="15875" max="15876" width="10.85546875" style="315" customWidth="1"/>
    <col min="15877" max="15877" width="39.7109375" style="315" customWidth="1"/>
    <col min="15878" max="15878" width="8.7109375" style="315" customWidth="1"/>
    <col min="15879" max="15879" width="15.42578125" style="315" customWidth="1"/>
    <col min="15880" max="15880" width="17.85546875" style="315" customWidth="1"/>
    <col min="15881" max="15884" width="18.5703125" style="315" bestFit="1" customWidth="1"/>
    <col min="15885" max="15886" width="12.85546875" style="315" bestFit="1" customWidth="1"/>
    <col min="15887" max="15887" width="16.28515625" style="315" bestFit="1" customWidth="1"/>
    <col min="15888" max="15893" width="10.42578125" style="315" bestFit="1" customWidth="1"/>
    <col min="15894" max="15894" width="13" style="315" customWidth="1"/>
    <col min="15895" max="16128" width="9.140625" style="315"/>
    <col min="16129" max="16129" width="6.5703125" style="315" customWidth="1"/>
    <col min="16130" max="16130" width="44.140625" style="315" customWidth="1"/>
    <col min="16131" max="16132" width="10.85546875" style="315" customWidth="1"/>
    <col min="16133" max="16133" width="39.7109375" style="315" customWidth="1"/>
    <col min="16134" max="16134" width="8.7109375" style="315" customWidth="1"/>
    <col min="16135" max="16135" width="15.42578125" style="315" customWidth="1"/>
    <col min="16136" max="16136" width="17.85546875" style="315" customWidth="1"/>
    <col min="16137" max="16140" width="18.5703125" style="315" bestFit="1" customWidth="1"/>
    <col min="16141" max="16142" width="12.85546875" style="315" bestFit="1" customWidth="1"/>
    <col min="16143" max="16143" width="16.28515625" style="315" bestFit="1" customWidth="1"/>
    <col min="16144" max="16149" width="10.42578125" style="315" bestFit="1" customWidth="1"/>
    <col min="16150" max="16150" width="13" style="315" customWidth="1"/>
    <col min="16151" max="16384" width="9.140625" style="315"/>
  </cols>
  <sheetData>
    <row r="1" spans="1:6">
      <c r="A1" s="312"/>
      <c r="B1" s="312"/>
      <c r="C1" s="313"/>
      <c r="D1" s="216" t="s">
        <v>2673</v>
      </c>
      <c r="E1" s="312"/>
      <c r="F1" s="314"/>
    </row>
    <row r="2" spans="1:6">
      <c r="A2" s="312"/>
      <c r="B2" s="312"/>
      <c r="C2" s="313"/>
      <c r="D2" s="216" t="s">
        <v>2652</v>
      </c>
      <c r="E2" s="312"/>
      <c r="F2" s="314"/>
    </row>
    <row r="3" spans="1:6">
      <c r="D3" s="312"/>
    </row>
    <row r="6" spans="1:6" ht="90" customHeight="1">
      <c r="A6" s="422" t="s">
        <v>2698</v>
      </c>
      <c r="B6" s="421"/>
      <c r="C6" s="421"/>
      <c r="D6" s="421"/>
      <c r="E6" s="316"/>
    </row>
    <row r="8" spans="1:6" ht="18.75" customHeight="1">
      <c r="A8" s="317" t="s">
        <v>1128</v>
      </c>
      <c r="B8" s="318" t="s">
        <v>2553</v>
      </c>
      <c r="C8" s="318" t="s">
        <v>511</v>
      </c>
      <c r="D8" s="318" t="s">
        <v>512</v>
      </c>
    </row>
    <row r="9" spans="1:6">
      <c r="A9" s="319">
        <v>1</v>
      </c>
      <c r="B9" s="245" t="s">
        <v>2493</v>
      </c>
      <c r="C9" s="235">
        <v>4560.3</v>
      </c>
      <c r="D9" s="221">
        <v>4560.3</v>
      </c>
    </row>
    <row r="10" spans="1:6" s="321" customFormat="1">
      <c r="A10" s="320"/>
      <c r="B10" s="252" t="s">
        <v>860</v>
      </c>
      <c r="C10" s="258">
        <v>4560.3</v>
      </c>
      <c r="D10" s="253">
        <v>4560.3</v>
      </c>
    </row>
  </sheetData>
  <mergeCells count="1">
    <mergeCell ref="A6:D6"/>
  </mergeCells>
  <pageMargins left="0.70866141732283472" right="0.56000000000000005" top="0.34" bottom="0.31" header="0.31496062992125984" footer="0.31496062992125984"/>
  <pageSetup paperSize="9" firstPageNumber="107" orientation="portrait" useFirstPageNumber="1" r:id="rId1"/>
  <drawing r:id="rId2"/>
</worksheet>
</file>

<file path=xl/worksheets/sheet71.xml><?xml version="1.0" encoding="utf-8"?>
<worksheet xmlns="http://schemas.openxmlformats.org/spreadsheetml/2006/main" xmlns:r="http://schemas.openxmlformats.org/officeDocument/2006/relationships">
  <dimension ref="A1:F10"/>
  <sheetViews>
    <sheetView topLeftCell="A4" zoomScaleNormal="100" workbookViewId="0">
      <selection activeCell="B13" sqref="B13"/>
    </sheetView>
  </sheetViews>
  <sheetFormatPr defaultRowHeight="12.75"/>
  <cols>
    <col min="1" max="1" width="6.5703125" style="315" customWidth="1"/>
    <col min="2" max="2" width="44.140625" style="315" customWidth="1"/>
    <col min="3" max="3" width="17" style="315" customWidth="1"/>
    <col min="4" max="4" width="17.5703125" style="315" customWidth="1"/>
    <col min="5" max="5" width="4.42578125" style="315" customWidth="1"/>
    <col min="6" max="6" width="8.7109375" style="315" customWidth="1"/>
    <col min="7" max="7" width="15.42578125" style="315" customWidth="1"/>
    <col min="8" max="8" width="17.85546875" style="315" customWidth="1"/>
    <col min="9" max="12" width="18.5703125" style="315" bestFit="1" customWidth="1"/>
    <col min="13" max="14" width="12.85546875" style="315" bestFit="1" customWidth="1"/>
    <col min="15" max="15" width="16.28515625" style="315" bestFit="1" customWidth="1"/>
    <col min="16" max="21" width="10.42578125" style="315" bestFit="1" customWidth="1"/>
    <col min="22" max="22" width="13" style="315" customWidth="1"/>
    <col min="23" max="256" width="9.140625" style="315"/>
    <col min="257" max="257" width="6.5703125" style="315" customWidth="1"/>
    <col min="258" max="258" width="44.140625" style="315" customWidth="1"/>
    <col min="259" max="260" width="10.85546875" style="315" customWidth="1"/>
    <col min="261" max="261" width="39.7109375" style="315" customWidth="1"/>
    <col min="262" max="262" width="8.7109375" style="315" customWidth="1"/>
    <col min="263" max="263" width="15.42578125" style="315" customWidth="1"/>
    <col min="264" max="264" width="17.85546875" style="315" customWidth="1"/>
    <col min="265" max="268" width="18.5703125" style="315" bestFit="1" customWidth="1"/>
    <col min="269" max="270" width="12.85546875" style="315" bestFit="1" customWidth="1"/>
    <col min="271" max="271" width="16.28515625" style="315" bestFit="1" customWidth="1"/>
    <col min="272" max="277" width="10.42578125" style="315" bestFit="1" customWidth="1"/>
    <col min="278" max="278" width="13" style="315" customWidth="1"/>
    <col min="279" max="512" width="9.140625" style="315"/>
    <col min="513" max="513" width="6.5703125" style="315" customWidth="1"/>
    <col min="514" max="514" width="44.140625" style="315" customWidth="1"/>
    <col min="515" max="516" width="10.85546875" style="315" customWidth="1"/>
    <col min="517" max="517" width="39.7109375" style="315" customWidth="1"/>
    <col min="518" max="518" width="8.7109375" style="315" customWidth="1"/>
    <col min="519" max="519" width="15.42578125" style="315" customWidth="1"/>
    <col min="520" max="520" width="17.85546875" style="315" customWidth="1"/>
    <col min="521" max="524" width="18.5703125" style="315" bestFit="1" customWidth="1"/>
    <col min="525" max="526" width="12.85546875" style="315" bestFit="1" customWidth="1"/>
    <col min="527" max="527" width="16.28515625" style="315" bestFit="1" customWidth="1"/>
    <col min="528" max="533" width="10.42578125" style="315" bestFit="1" customWidth="1"/>
    <col min="534" max="534" width="13" style="315" customWidth="1"/>
    <col min="535" max="768" width="9.140625" style="315"/>
    <col min="769" max="769" width="6.5703125" style="315" customWidth="1"/>
    <col min="770" max="770" width="44.140625" style="315" customWidth="1"/>
    <col min="771" max="772" width="10.85546875" style="315" customWidth="1"/>
    <col min="773" max="773" width="39.7109375" style="315" customWidth="1"/>
    <col min="774" max="774" width="8.7109375" style="315" customWidth="1"/>
    <col min="775" max="775" width="15.42578125" style="315" customWidth="1"/>
    <col min="776" max="776" width="17.85546875" style="315" customWidth="1"/>
    <col min="777" max="780" width="18.5703125" style="315" bestFit="1" customWidth="1"/>
    <col min="781" max="782" width="12.85546875" style="315" bestFit="1" customWidth="1"/>
    <col min="783" max="783" width="16.28515625" style="315" bestFit="1" customWidth="1"/>
    <col min="784" max="789" width="10.42578125" style="315" bestFit="1" customWidth="1"/>
    <col min="790" max="790" width="13" style="315" customWidth="1"/>
    <col min="791" max="1024" width="9.140625" style="315"/>
    <col min="1025" max="1025" width="6.5703125" style="315" customWidth="1"/>
    <col min="1026" max="1026" width="44.140625" style="315" customWidth="1"/>
    <col min="1027" max="1028" width="10.85546875" style="315" customWidth="1"/>
    <col min="1029" max="1029" width="39.7109375" style="315" customWidth="1"/>
    <col min="1030" max="1030" width="8.7109375" style="315" customWidth="1"/>
    <col min="1031" max="1031" width="15.42578125" style="315" customWidth="1"/>
    <col min="1032" max="1032" width="17.85546875" style="315" customWidth="1"/>
    <col min="1033" max="1036" width="18.5703125" style="315" bestFit="1" customWidth="1"/>
    <col min="1037" max="1038" width="12.85546875" style="315" bestFit="1" customWidth="1"/>
    <col min="1039" max="1039" width="16.28515625" style="315" bestFit="1" customWidth="1"/>
    <col min="1040" max="1045" width="10.42578125" style="315" bestFit="1" customWidth="1"/>
    <col min="1046" max="1046" width="13" style="315" customWidth="1"/>
    <col min="1047" max="1280" width="9.140625" style="315"/>
    <col min="1281" max="1281" width="6.5703125" style="315" customWidth="1"/>
    <col min="1282" max="1282" width="44.140625" style="315" customWidth="1"/>
    <col min="1283" max="1284" width="10.85546875" style="315" customWidth="1"/>
    <col min="1285" max="1285" width="39.7109375" style="315" customWidth="1"/>
    <col min="1286" max="1286" width="8.7109375" style="315" customWidth="1"/>
    <col min="1287" max="1287" width="15.42578125" style="315" customWidth="1"/>
    <col min="1288" max="1288" width="17.85546875" style="315" customWidth="1"/>
    <col min="1289" max="1292" width="18.5703125" style="315" bestFit="1" customWidth="1"/>
    <col min="1293" max="1294" width="12.85546875" style="315" bestFit="1" customWidth="1"/>
    <col min="1295" max="1295" width="16.28515625" style="315" bestFit="1" customWidth="1"/>
    <col min="1296" max="1301" width="10.42578125" style="315" bestFit="1" customWidth="1"/>
    <col min="1302" max="1302" width="13" style="315" customWidth="1"/>
    <col min="1303" max="1536" width="9.140625" style="315"/>
    <col min="1537" max="1537" width="6.5703125" style="315" customWidth="1"/>
    <col min="1538" max="1538" width="44.140625" style="315" customWidth="1"/>
    <col min="1539" max="1540" width="10.85546875" style="315" customWidth="1"/>
    <col min="1541" max="1541" width="39.7109375" style="315" customWidth="1"/>
    <col min="1542" max="1542" width="8.7109375" style="315" customWidth="1"/>
    <col min="1543" max="1543" width="15.42578125" style="315" customWidth="1"/>
    <col min="1544" max="1544" width="17.85546875" style="315" customWidth="1"/>
    <col min="1545" max="1548" width="18.5703125" style="315" bestFit="1" customWidth="1"/>
    <col min="1549" max="1550" width="12.85546875" style="315" bestFit="1" customWidth="1"/>
    <col min="1551" max="1551" width="16.28515625" style="315" bestFit="1" customWidth="1"/>
    <col min="1552" max="1557" width="10.42578125" style="315" bestFit="1" customWidth="1"/>
    <col min="1558" max="1558" width="13" style="315" customWidth="1"/>
    <col min="1559" max="1792" width="9.140625" style="315"/>
    <col min="1793" max="1793" width="6.5703125" style="315" customWidth="1"/>
    <col min="1794" max="1794" width="44.140625" style="315" customWidth="1"/>
    <col min="1795" max="1796" width="10.85546875" style="315" customWidth="1"/>
    <col min="1797" max="1797" width="39.7109375" style="315" customWidth="1"/>
    <col min="1798" max="1798" width="8.7109375" style="315" customWidth="1"/>
    <col min="1799" max="1799" width="15.42578125" style="315" customWidth="1"/>
    <col min="1800" max="1800" width="17.85546875" style="315" customWidth="1"/>
    <col min="1801" max="1804" width="18.5703125" style="315" bestFit="1" customWidth="1"/>
    <col min="1805" max="1806" width="12.85546875" style="315" bestFit="1" customWidth="1"/>
    <col min="1807" max="1807" width="16.28515625" style="315" bestFit="1" customWidth="1"/>
    <col min="1808" max="1813" width="10.42578125" style="315" bestFit="1" customWidth="1"/>
    <col min="1814" max="1814" width="13" style="315" customWidth="1"/>
    <col min="1815" max="2048" width="9.140625" style="315"/>
    <col min="2049" max="2049" width="6.5703125" style="315" customWidth="1"/>
    <col min="2050" max="2050" width="44.140625" style="315" customWidth="1"/>
    <col min="2051" max="2052" width="10.85546875" style="315" customWidth="1"/>
    <col min="2053" max="2053" width="39.7109375" style="315" customWidth="1"/>
    <col min="2054" max="2054" width="8.7109375" style="315" customWidth="1"/>
    <col min="2055" max="2055" width="15.42578125" style="315" customWidth="1"/>
    <col min="2056" max="2056" width="17.85546875" style="315" customWidth="1"/>
    <col min="2057" max="2060" width="18.5703125" style="315" bestFit="1" customWidth="1"/>
    <col min="2061" max="2062" width="12.85546875" style="315" bestFit="1" customWidth="1"/>
    <col min="2063" max="2063" width="16.28515625" style="315" bestFit="1" customWidth="1"/>
    <col min="2064" max="2069" width="10.42578125" style="315" bestFit="1" customWidth="1"/>
    <col min="2070" max="2070" width="13" style="315" customWidth="1"/>
    <col min="2071" max="2304" width="9.140625" style="315"/>
    <col min="2305" max="2305" width="6.5703125" style="315" customWidth="1"/>
    <col min="2306" max="2306" width="44.140625" style="315" customWidth="1"/>
    <col min="2307" max="2308" width="10.85546875" style="315" customWidth="1"/>
    <col min="2309" max="2309" width="39.7109375" style="315" customWidth="1"/>
    <col min="2310" max="2310" width="8.7109375" style="315" customWidth="1"/>
    <col min="2311" max="2311" width="15.42578125" style="315" customWidth="1"/>
    <col min="2312" max="2312" width="17.85546875" style="315" customWidth="1"/>
    <col min="2313" max="2316" width="18.5703125" style="315" bestFit="1" customWidth="1"/>
    <col min="2317" max="2318" width="12.85546875" style="315" bestFit="1" customWidth="1"/>
    <col min="2319" max="2319" width="16.28515625" style="315" bestFit="1" customWidth="1"/>
    <col min="2320" max="2325" width="10.42578125" style="315" bestFit="1" customWidth="1"/>
    <col min="2326" max="2326" width="13" style="315" customWidth="1"/>
    <col min="2327" max="2560" width="9.140625" style="315"/>
    <col min="2561" max="2561" width="6.5703125" style="315" customWidth="1"/>
    <col min="2562" max="2562" width="44.140625" style="315" customWidth="1"/>
    <col min="2563" max="2564" width="10.85546875" style="315" customWidth="1"/>
    <col min="2565" max="2565" width="39.7109375" style="315" customWidth="1"/>
    <col min="2566" max="2566" width="8.7109375" style="315" customWidth="1"/>
    <col min="2567" max="2567" width="15.42578125" style="315" customWidth="1"/>
    <col min="2568" max="2568" width="17.85546875" style="315" customWidth="1"/>
    <col min="2569" max="2572" width="18.5703125" style="315" bestFit="1" customWidth="1"/>
    <col min="2573" max="2574" width="12.85546875" style="315" bestFit="1" customWidth="1"/>
    <col min="2575" max="2575" width="16.28515625" style="315" bestFit="1" customWidth="1"/>
    <col min="2576" max="2581" width="10.42578125" style="315" bestFit="1" customWidth="1"/>
    <col min="2582" max="2582" width="13" style="315" customWidth="1"/>
    <col min="2583" max="2816" width="9.140625" style="315"/>
    <col min="2817" max="2817" width="6.5703125" style="315" customWidth="1"/>
    <col min="2818" max="2818" width="44.140625" style="315" customWidth="1"/>
    <col min="2819" max="2820" width="10.85546875" style="315" customWidth="1"/>
    <col min="2821" max="2821" width="39.7109375" style="315" customWidth="1"/>
    <col min="2822" max="2822" width="8.7109375" style="315" customWidth="1"/>
    <col min="2823" max="2823" width="15.42578125" style="315" customWidth="1"/>
    <col min="2824" max="2824" width="17.85546875" style="315" customWidth="1"/>
    <col min="2825" max="2828" width="18.5703125" style="315" bestFit="1" customWidth="1"/>
    <col min="2829" max="2830" width="12.85546875" style="315" bestFit="1" customWidth="1"/>
    <col min="2831" max="2831" width="16.28515625" style="315" bestFit="1" customWidth="1"/>
    <col min="2832" max="2837" width="10.42578125" style="315" bestFit="1" customWidth="1"/>
    <col min="2838" max="2838" width="13" style="315" customWidth="1"/>
    <col min="2839" max="3072" width="9.140625" style="315"/>
    <col min="3073" max="3073" width="6.5703125" style="315" customWidth="1"/>
    <col min="3074" max="3074" width="44.140625" style="315" customWidth="1"/>
    <col min="3075" max="3076" width="10.85546875" style="315" customWidth="1"/>
    <col min="3077" max="3077" width="39.7109375" style="315" customWidth="1"/>
    <col min="3078" max="3078" width="8.7109375" style="315" customWidth="1"/>
    <col min="3079" max="3079" width="15.42578125" style="315" customWidth="1"/>
    <col min="3080" max="3080" width="17.85546875" style="315" customWidth="1"/>
    <col min="3081" max="3084" width="18.5703125" style="315" bestFit="1" customWidth="1"/>
    <col min="3085" max="3086" width="12.85546875" style="315" bestFit="1" customWidth="1"/>
    <col min="3087" max="3087" width="16.28515625" style="315" bestFit="1" customWidth="1"/>
    <col min="3088" max="3093" width="10.42578125" style="315" bestFit="1" customWidth="1"/>
    <col min="3094" max="3094" width="13" style="315" customWidth="1"/>
    <col min="3095" max="3328" width="9.140625" style="315"/>
    <col min="3329" max="3329" width="6.5703125" style="315" customWidth="1"/>
    <col min="3330" max="3330" width="44.140625" style="315" customWidth="1"/>
    <col min="3331" max="3332" width="10.85546875" style="315" customWidth="1"/>
    <col min="3333" max="3333" width="39.7109375" style="315" customWidth="1"/>
    <col min="3334" max="3334" width="8.7109375" style="315" customWidth="1"/>
    <col min="3335" max="3335" width="15.42578125" style="315" customWidth="1"/>
    <col min="3336" max="3336" width="17.85546875" style="315" customWidth="1"/>
    <col min="3337" max="3340" width="18.5703125" style="315" bestFit="1" customWidth="1"/>
    <col min="3341" max="3342" width="12.85546875" style="315" bestFit="1" customWidth="1"/>
    <col min="3343" max="3343" width="16.28515625" style="315" bestFit="1" customWidth="1"/>
    <col min="3344" max="3349" width="10.42578125" style="315" bestFit="1" customWidth="1"/>
    <col min="3350" max="3350" width="13" style="315" customWidth="1"/>
    <col min="3351" max="3584" width="9.140625" style="315"/>
    <col min="3585" max="3585" width="6.5703125" style="315" customWidth="1"/>
    <col min="3586" max="3586" width="44.140625" style="315" customWidth="1"/>
    <col min="3587" max="3588" width="10.85546875" style="315" customWidth="1"/>
    <col min="3589" max="3589" width="39.7109375" style="315" customWidth="1"/>
    <col min="3590" max="3590" width="8.7109375" style="315" customWidth="1"/>
    <col min="3591" max="3591" width="15.42578125" style="315" customWidth="1"/>
    <col min="3592" max="3592" width="17.85546875" style="315" customWidth="1"/>
    <col min="3593" max="3596" width="18.5703125" style="315" bestFit="1" customWidth="1"/>
    <col min="3597" max="3598" width="12.85546875" style="315" bestFit="1" customWidth="1"/>
    <col min="3599" max="3599" width="16.28515625" style="315" bestFit="1" customWidth="1"/>
    <col min="3600" max="3605" width="10.42578125" style="315" bestFit="1" customWidth="1"/>
    <col min="3606" max="3606" width="13" style="315" customWidth="1"/>
    <col min="3607" max="3840" width="9.140625" style="315"/>
    <col min="3841" max="3841" width="6.5703125" style="315" customWidth="1"/>
    <col min="3842" max="3842" width="44.140625" style="315" customWidth="1"/>
    <col min="3843" max="3844" width="10.85546875" style="315" customWidth="1"/>
    <col min="3845" max="3845" width="39.7109375" style="315" customWidth="1"/>
    <col min="3846" max="3846" width="8.7109375" style="315" customWidth="1"/>
    <col min="3847" max="3847" width="15.42578125" style="315" customWidth="1"/>
    <col min="3848" max="3848" width="17.85546875" style="315" customWidth="1"/>
    <col min="3849" max="3852" width="18.5703125" style="315" bestFit="1" customWidth="1"/>
    <col min="3853" max="3854" width="12.85546875" style="315" bestFit="1" customWidth="1"/>
    <col min="3855" max="3855" width="16.28515625" style="315" bestFit="1" customWidth="1"/>
    <col min="3856" max="3861" width="10.42578125" style="315" bestFit="1" customWidth="1"/>
    <col min="3862" max="3862" width="13" style="315" customWidth="1"/>
    <col min="3863" max="4096" width="9.140625" style="315"/>
    <col min="4097" max="4097" width="6.5703125" style="315" customWidth="1"/>
    <col min="4098" max="4098" width="44.140625" style="315" customWidth="1"/>
    <col min="4099" max="4100" width="10.85546875" style="315" customWidth="1"/>
    <col min="4101" max="4101" width="39.7109375" style="315" customWidth="1"/>
    <col min="4102" max="4102" width="8.7109375" style="315" customWidth="1"/>
    <col min="4103" max="4103" width="15.42578125" style="315" customWidth="1"/>
    <col min="4104" max="4104" width="17.85546875" style="315" customWidth="1"/>
    <col min="4105" max="4108" width="18.5703125" style="315" bestFit="1" customWidth="1"/>
    <col min="4109" max="4110" width="12.85546875" style="315" bestFit="1" customWidth="1"/>
    <col min="4111" max="4111" width="16.28515625" style="315" bestFit="1" customWidth="1"/>
    <col min="4112" max="4117" width="10.42578125" style="315" bestFit="1" customWidth="1"/>
    <col min="4118" max="4118" width="13" style="315" customWidth="1"/>
    <col min="4119" max="4352" width="9.140625" style="315"/>
    <col min="4353" max="4353" width="6.5703125" style="315" customWidth="1"/>
    <col min="4354" max="4354" width="44.140625" style="315" customWidth="1"/>
    <col min="4355" max="4356" width="10.85546875" style="315" customWidth="1"/>
    <col min="4357" max="4357" width="39.7109375" style="315" customWidth="1"/>
    <col min="4358" max="4358" width="8.7109375" style="315" customWidth="1"/>
    <col min="4359" max="4359" width="15.42578125" style="315" customWidth="1"/>
    <col min="4360" max="4360" width="17.85546875" style="315" customWidth="1"/>
    <col min="4361" max="4364" width="18.5703125" style="315" bestFit="1" customWidth="1"/>
    <col min="4365" max="4366" width="12.85546875" style="315" bestFit="1" customWidth="1"/>
    <col min="4367" max="4367" width="16.28515625" style="315" bestFit="1" customWidth="1"/>
    <col min="4368" max="4373" width="10.42578125" style="315" bestFit="1" customWidth="1"/>
    <col min="4374" max="4374" width="13" style="315" customWidth="1"/>
    <col min="4375" max="4608" width="9.140625" style="315"/>
    <col min="4609" max="4609" width="6.5703125" style="315" customWidth="1"/>
    <col min="4610" max="4610" width="44.140625" style="315" customWidth="1"/>
    <col min="4611" max="4612" width="10.85546875" style="315" customWidth="1"/>
    <col min="4613" max="4613" width="39.7109375" style="315" customWidth="1"/>
    <col min="4614" max="4614" width="8.7109375" style="315" customWidth="1"/>
    <col min="4615" max="4615" width="15.42578125" style="315" customWidth="1"/>
    <col min="4616" max="4616" width="17.85546875" style="315" customWidth="1"/>
    <col min="4617" max="4620" width="18.5703125" style="315" bestFit="1" customWidth="1"/>
    <col min="4621" max="4622" width="12.85546875" style="315" bestFit="1" customWidth="1"/>
    <col min="4623" max="4623" width="16.28515625" style="315" bestFit="1" customWidth="1"/>
    <col min="4624" max="4629" width="10.42578125" style="315" bestFit="1" customWidth="1"/>
    <col min="4630" max="4630" width="13" style="315" customWidth="1"/>
    <col min="4631" max="4864" width="9.140625" style="315"/>
    <col min="4865" max="4865" width="6.5703125" style="315" customWidth="1"/>
    <col min="4866" max="4866" width="44.140625" style="315" customWidth="1"/>
    <col min="4867" max="4868" width="10.85546875" style="315" customWidth="1"/>
    <col min="4869" max="4869" width="39.7109375" style="315" customWidth="1"/>
    <col min="4870" max="4870" width="8.7109375" style="315" customWidth="1"/>
    <col min="4871" max="4871" width="15.42578125" style="315" customWidth="1"/>
    <col min="4872" max="4872" width="17.85546875" style="315" customWidth="1"/>
    <col min="4873" max="4876" width="18.5703125" style="315" bestFit="1" customWidth="1"/>
    <col min="4877" max="4878" width="12.85546875" style="315" bestFit="1" customWidth="1"/>
    <col min="4879" max="4879" width="16.28515625" style="315" bestFit="1" customWidth="1"/>
    <col min="4880" max="4885" width="10.42578125" style="315" bestFit="1" customWidth="1"/>
    <col min="4886" max="4886" width="13" style="315" customWidth="1"/>
    <col min="4887" max="5120" width="9.140625" style="315"/>
    <col min="5121" max="5121" width="6.5703125" style="315" customWidth="1"/>
    <col min="5122" max="5122" width="44.140625" style="315" customWidth="1"/>
    <col min="5123" max="5124" width="10.85546875" style="315" customWidth="1"/>
    <col min="5125" max="5125" width="39.7109375" style="315" customWidth="1"/>
    <col min="5126" max="5126" width="8.7109375" style="315" customWidth="1"/>
    <col min="5127" max="5127" width="15.42578125" style="315" customWidth="1"/>
    <col min="5128" max="5128" width="17.85546875" style="315" customWidth="1"/>
    <col min="5129" max="5132" width="18.5703125" style="315" bestFit="1" customWidth="1"/>
    <col min="5133" max="5134" width="12.85546875" style="315" bestFit="1" customWidth="1"/>
    <col min="5135" max="5135" width="16.28515625" style="315" bestFit="1" customWidth="1"/>
    <col min="5136" max="5141" width="10.42578125" style="315" bestFit="1" customWidth="1"/>
    <col min="5142" max="5142" width="13" style="315" customWidth="1"/>
    <col min="5143" max="5376" width="9.140625" style="315"/>
    <col min="5377" max="5377" width="6.5703125" style="315" customWidth="1"/>
    <col min="5378" max="5378" width="44.140625" style="315" customWidth="1"/>
    <col min="5379" max="5380" width="10.85546875" style="315" customWidth="1"/>
    <col min="5381" max="5381" width="39.7109375" style="315" customWidth="1"/>
    <col min="5382" max="5382" width="8.7109375" style="315" customWidth="1"/>
    <col min="5383" max="5383" width="15.42578125" style="315" customWidth="1"/>
    <col min="5384" max="5384" width="17.85546875" style="315" customWidth="1"/>
    <col min="5385" max="5388" width="18.5703125" style="315" bestFit="1" customWidth="1"/>
    <col min="5389" max="5390" width="12.85546875" style="315" bestFit="1" customWidth="1"/>
    <col min="5391" max="5391" width="16.28515625" style="315" bestFit="1" customWidth="1"/>
    <col min="5392" max="5397" width="10.42578125" style="315" bestFit="1" customWidth="1"/>
    <col min="5398" max="5398" width="13" style="315" customWidth="1"/>
    <col min="5399" max="5632" width="9.140625" style="315"/>
    <col min="5633" max="5633" width="6.5703125" style="315" customWidth="1"/>
    <col min="5634" max="5634" width="44.140625" style="315" customWidth="1"/>
    <col min="5635" max="5636" width="10.85546875" style="315" customWidth="1"/>
    <col min="5637" max="5637" width="39.7109375" style="315" customWidth="1"/>
    <col min="5638" max="5638" width="8.7109375" style="315" customWidth="1"/>
    <col min="5639" max="5639" width="15.42578125" style="315" customWidth="1"/>
    <col min="5640" max="5640" width="17.85546875" style="315" customWidth="1"/>
    <col min="5641" max="5644" width="18.5703125" style="315" bestFit="1" customWidth="1"/>
    <col min="5645" max="5646" width="12.85546875" style="315" bestFit="1" customWidth="1"/>
    <col min="5647" max="5647" width="16.28515625" style="315" bestFit="1" customWidth="1"/>
    <col min="5648" max="5653" width="10.42578125" style="315" bestFit="1" customWidth="1"/>
    <col min="5654" max="5654" width="13" style="315" customWidth="1"/>
    <col min="5655" max="5888" width="9.140625" style="315"/>
    <col min="5889" max="5889" width="6.5703125" style="315" customWidth="1"/>
    <col min="5890" max="5890" width="44.140625" style="315" customWidth="1"/>
    <col min="5891" max="5892" width="10.85546875" style="315" customWidth="1"/>
    <col min="5893" max="5893" width="39.7109375" style="315" customWidth="1"/>
    <col min="5894" max="5894" width="8.7109375" style="315" customWidth="1"/>
    <col min="5895" max="5895" width="15.42578125" style="315" customWidth="1"/>
    <col min="5896" max="5896" width="17.85546875" style="315" customWidth="1"/>
    <col min="5897" max="5900" width="18.5703125" style="315" bestFit="1" customWidth="1"/>
    <col min="5901" max="5902" width="12.85546875" style="315" bestFit="1" customWidth="1"/>
    <col min="5903" max="5903" width="16.28515625" style="315" bestFit="1" customWidth="1"/>
    <col min="5904" max="5909" width="10.42578125" style="315" bestFit="1" customWidth="1"/>
    <col min="5910" max="5910" width="13" style="315" customWidth="1"/>
    <col min="5911" max="6144" width="9.140625" style="315"/>
    <col min="6145" max="6145" width="6.5703125" style="315" customWidth="1"/>
    <col min="6146" max="6146" width="44.140625" style="315" customWidth="1"/>
    <col min="6147" max="6148" width="10.85546875" style="315" customWidth="1"/>
    <col min="6149" max="6149" width="39.7109375" style="315" customWidth="1"/>
    <col min="6150" max="6150" width="8.7109375" style="315" customWidth="1"/>
    <col min="6151" max="6151" width="15.42578125" style="315" customWidth="1"/>
    <col min="6152" max="6152" width="17.85546875" style="315" customWidth="1"/>
    <col min="6153" max="6156" width="18.5703125" style="315" bestFit="1" customWidth="1"/>
    <col min="6157" max="6158" width="12.85546875" style="315" bestFit="1" customWidth="1"/>
    <col min="6159" max="6159" width="16.28515625" style="315" bestFit="1" customWidth="1"/>
    <col min="6160" max="6165" width="10.42578125" style="315" bestFit="1" customWidth="1"/>
    <col min="6166" max="6166" width="13" style="315" customWidth="1"/>
    <col min="6167" max="6400" width="9.140625" style="315"/>
    <col min="6401" max="6401" width="6.5703125" style="315" customWidth="1"/>
    <col min="6402" max="6402" width="44.140625" style="315" customWidth="1"/>
    <col min="6403" max="6404" width="10.85546875" style="315" customWidth="1"/>
    <col min="6405" max="6405" width="39.7109375" style="315" customWidth="1"/>
    <col min="6406" max="6406" width="8.7109375" style="315" customWidth="1"/>
    <col min="6407" max="6407" width="15.42578125" style="315" customWidth="1"/>
    <col min="6408" max="6408" width="17.85546875" style="315" customWidth="1"/>
    <col min="6409" max="6412" width="18.5703125" style="315" bestFit="1" customWidth="1"/>
    <col min="6413" max="6414" width="12.85546875" style="315" bestFit="1" customWidth="1"/>
    <col min="6415" max="6415" width="16.28515625" style="315" bestFit="1" customWidth="1"/>
    <col min="6416" max="6421" width="10.42578125" style="315" bestFit="1" customWidth="1"/>
    <col min="6422" max="6422" width="13" style="315" customWidth="1"/>
    <col min="6423" max="6656" width="9.140625" style="315"/>
    <col min="6657" max="6657" width="6.5703125" style="315" customWidth="1"/>
    <col min="6658" max="6658" width="44.140625" style="315" customWidth="1"/>
    <col min="6659" max="6660" width="10.85546875" style="315" customWidth="1"/>
    <col min="6661" max="6661" width="39.7109375" style="315" customWidth="1"/>
    <col min="6662" max="6662" width="8.7109375" style="315" customWidth="1"/>
    <col min="6663" max="6663" width="15.42578125" style="315" customWidth="1"/>
    <col min="6664" max="6664" width="17.85546875" style="315" customWidth="1"/>
    <col min="6665" max="6668" width="18.5703125" style="315" bestFit="1" customWidth="1"/>
    <col min="6669" max="6670" width="12.85546875" style="315" bestFit="1" customWidth="1"/>
    <col min="6671" max="6671" width="16.28515625" style="315" bestFit="1" customWidth="1"/>
    <col min="6672" max="6677" width="10.42578125" style="315" bestFit="1" customWidth="1"/>
    <col min="6678" max="6678" width="13" style="315" customWidth="1"/>
    <col min="6679" max="6912" width="9.140625" style="315"/>
    <col min="6913" max="6913" width="6.5703125" style="315" customWidth="1"/>
    <col min="6914" max="6914" width="44.140625" style="315" customWidth="1"/>
    <col min="6915" max="6916" width="10.85546875" style="315" customWidth="1"/>
    <col min="6917" max="6917" width="39.7109375" style="315" customWidth="1"/>
    <col min="6918" max="6918" width="8.7109375" style="315" customWidth="1"/>
    <col min="6919" max="6919" width="15.42578125" style="315" customWidth="1"/>
    <col min="6920" max="6920" width="17.85546875" style="315" customWidth="1"/>
    <col min="6921" max="6924" width="18.5703125" style="315" bestFit="1" customWidth="1"/>
    <col min="6925" max="6926" width="12.85546875" style="315" bestFit="1" customWidth="1"/>
    <col min="6927" max="6927" width="16.28515625" style="315" bestFit="1" customWidth="1"/>
    <col min="6928" max="6933" width="10.42578125" style="315" bestFit="1" customWidth="1"/>
    <col min="6934" max="6934" width="13" style="315" customWidth="1"/>
    <col min="6935" max="7168" width="9.140625" style="315"/>
    <col min="7169" max="7169" width="6.5703125" style="315" customWidth="1"/>
    <col min="7170" max="7170" width="44.140625" style="315" customWidth="1"/>
    <col min="7171" max="7172" width="10.85546875" style="315" customWidth="1"/>
    <col min="7173" max="7173" width="39.7109375" style="315" customWidth="1"/>
    <col min="7174" max="7174" width="8.7109375" style="315" customWidth="1"/>
    <col min="7175" max="7175" width="15.42578125" style="315" customWidth="1"/>
    <col min="7176" max="7176" width="17.85546875" style="315" customWidth="1"/>
    <col min="7177" max="7180" width="18.5703125" style="315" bestFit="1" customWidth="1"/>
    <col min="7181" max="7182" width="12.85546875" style="315" bestFit="1" customWidth="1"/>
    <col min="7183" max="7183" width="16.28515625" style="315" bestFit="1" customWidth="1"/>
    <col min="7184" max="7189" width="10.42578125" style="315" bestFit="1" customWidth="1"/>
    <col min="7190" max="7190" width="13" style="315" customWidth="1"/>
    <col min="7191" max="7424" width="9.140625" style="315"/>
    <col min="7425" max="7425" width="6.5703125" style="315" customWidth="1"/>
    <col min="7426" max="7426" width="44.140625" style="315" customWidth="1"/>
    <col min="7427" max="7428" width="10.85546875" style="315" customWidth="1"/>
    <col min="7429" max="7429" width="39.7109375" style="315" customWidth="1"/>
    <col min="7430" max="7430" width="8.7109375" style="315" customWidth="1"/>
    <col min="7431" max="7431" width="15.42578125" style="315" customWidth="1"/>
    <col min="7432" max="7432" width="17.85546875" style="315" customWidth="1"/>
    <col min="7433" max="7436" width="18.5703125" style="315" bestFit="1" customWidth="1"/>
    <col min="7437" max="7438" width="12.85546875" style="315" bestFit="1" customWidth="1"/>
    <col min="7439" max="7439" width="16.28515625" style="315" bestFit="1" customWidth="1"/>
    <col min="7440" max="7445" width="10.42578125" style="315" bestFit="1" customWidth="1"/>
    <col min="7446" max="7446" width="13" style="315" customWidth="1"/>
    <col min="7447" max="7680" width="9.140625" style="315"/>
    <col min="7681" max="7681" width="6.5703125" style="315" customWidth="1"/>
    <col min="7682" max="7682" width="44.140625" style="315" customWidth="1"/>
    <col min="7683" max="7684" width="10.85546875" style="315" customWidth="1"/>
    <col min="7685" max="7685" width="39.7109375" style="315" customWidth="1"/>
    <col min="7686" max="7686" width="8.7109375" style="315" customWidth="1"/>
    <col min="7687" max="7687" width="15.42578125" style="315" customWidth="1"/>
    <col min="7688" max="7688" width="17.85546875" style="315" customWidth="1"/>
    <col min="7689" max="7692" width="18.5703125" style="315" bestFit="1" customWidth="1"/>
    <col min="7693" max="7694" width="12.85546875" style="315" bestFit="1" customWidth="1"/>
    <col min="7695" max="7695" width="16.28515625" style="315" bestFit="1" customWidth="1"/>
    <col min="7696" max="7701" width="10.42578125" style="315" bestFit="1" customWidth="1"/>
    <col min="7702" max="7702" width="13" style="315" customWidth="1"/>
    <col min="7703" max="7936" width="9.140625" style="315"/>
    <col min="7937" max="7937" width="6.5703125" style="315" customWidth="1"/>
    <col min="7938" max="7938" width="44.140625" style="315" customWidth="1"/>
    <col min="7939" max="7940" width="10.85546875" style="315" customWidth="1"/>
    <col min="7941" max="7941" width="39.7109375" style="315" customWidth="1"/>
    <col min="7942" max="7942" width="8.7109375" style="315" customWidth="1"/>
    <col min="7943" max="7943" width="15.42578125" style="315" customWidth="1"/>
    <col min="7944" max="7944" width="17.85546875" style="315" customWidth="1"/>
    <col min="7945" max="7948" width="18.5703125" style="315" bestFit="1" customWidth="1"/>
    <col min="7949" max="7950" width="12.85546875" style="315" bestFit="1" customWidth="1"/>
    <col min="7951" max="7951" width="16.28515625" style="315" bestFit="1" customWidth="1"/>
    <col min="7952" max="7957" width="10.42578125" style="315" bestFit="1" customWidth="1"/>
    <col min="7958" max="7958" width="13" style="315" customWidth="1"/>
    <col min="7959" max="8192" width="9.140625" style="315"/>
    <col min="8193" max="8193" width="6.5703125" style="315" customWidth="1"/>
    <col min="8194" max="8194" width="44.140625" style="315" customWidth="1"/>
    <col min="8195" max="8196" width="10.85546875" style="315" customWidth="1"/>
    <col min="8197" max="8197" width="39.7109375" style="315" customWidth="1"/>
    <col min="8198" max="8198" width="8.7109375" style="315" customWidth="1"/>
    <col min="8199" max="8199" width="15.42578125" style="315" customWidth="1"/>
    <col min="8200" max="8200" width="17.85546875" style="315" customWidth="1"/>
    <col min="8201" max="8204" width="18.5703125" style="315" bestFit="1" customWidth="1"/>
    <col min="8205" max="8206" width="12.85546875" style="315" bestFit="1" customWidth="1"/>
    <col min="8207" max="8207" width="16.28515625" style="315" bestFit="1" customWidth="1"/>
    <col min="8208" max="8213" width="10.42578125" style="315" bestFit="1" customWidth="1"/>
    <col min="8214" max="8214" width="13" style="315" customWidth="1"/>
    <col min="8215" max="8448" width="9.140625" style="315"/>
    <col min="8449" max="8449" width="6.5703125" style="315" customWidth="1"/>
    <col min="8450" max="8450" width="44.140625" style="315" customWidth="1"/>
    <col min="8451" max="8452" width="10.85546875" style="315" customWidth="1"/>
    <col min="8453" max="8453" width="39.7109375" style="315" customWidth="1"/>
    <col min="8454" max="8454" width="8.7109375" style="315" customWidth="1"/>
    <col min="8455" max="8455" width="15.42578125" style="315" customWidth="1"/>
    <col min="8456" max="8456" width="17.85546875" style="315" customWidth="1"/>
    <col min="8457" max="8460" width="18.5703125" style="315" bestFit="1" customWidth="1"/>
    <col min="8461" max="8462" width="12.85546875" style="315" bestFit="1" customWidth="1"/>
    <col min="8463" max="8463" width="16.28515625" style="315" bestFit="1" customWidth="1"/>
    <col min="8464" max="8469" width="10.42578125" style="315" bestFit="1" customWidth="1"/>
    <col min="8470" max="8470" width="13" style="315" customWidth="1"/>
    <col min="8471" max="8704" width="9.140625" style="315"/>
    <col min="8705" max="8705" width="6.5703125" style="315" customWidth="1"/>
    <col min="8706" max="8706" width="44.140625" style="315" customWidth="1"/>
    <col min="8707" max="8708" width="10.85546875" style="315" customWidth="1"/>
    <col min="8709" max="8709" width="39.7109375" style="315" customWidth="1"/>
    <col min="8710" max="8710" width="8.7109375" style="315" customWidth="1"/>
    <col min="8711" max="8711" width="15.42578125" style="315" customWidth="1"/>
    <col min="8712" max="8712" width="17.85546875" style="315" customWidth="1"/>
    <col min="8713" max="8716" width="18.5703125" style="315" bestFit="1" customWidth="1"/>
    <col min="8717" max="8718" width="12.85546875" style="315" bestFit="1" customWidth="1"/>
    <col min="8719" max="8719" width="16.28515625" style="315" bestFit="1" customWidth="1"/>
    <col min="8720" max="8725" width="10.42578125" style="315" bestFit="1" customWidth="1"/>
    <col min="8726" max="8726" width="13" style="315" customWidth="1"/>
    <col min="8727" max="8960" width="9.140625" style="315"/>
    <col min="8961" max="8961" width="6.5703125" style="315" customWidth="1"/>
    <col min="8962" max="8962" width="44.140625" style="315" customWidth="1"/>
    <col min="8963" max="8964" width="10.85546875" style="315" customWidth="1"/>
    <col min="8965" max="8965" width="39.7109375" style="315" customWidth="1"/>
    <col min="8966" max="8966" width="8.7109375" style="315" customWidth="1"/>
    <col min="8967" max="8967" width="15.42578125" style="315" customWidth="1"/>
    <col min="8968" max="8968" width="17.85546875" style="315" customWidth="1"/>
    <col min="8969" max="8972" width="18.5703125" style="315" bestFit="1" customWidth="1"/>
    <col min="8973" max="8974" width="12.85546875" style="315" bestFit="1" customWidth="1"/>
    <col min="8975" max="8975" width="16.28515625" style="315" bestFit="1" customWidth="1"/>
    <col min="8976" max="8981" width="10.42578125" style="315" bestFit="1" customWidth="1"/>
    <col min="8982" max="8982" width="13" style="315" customWidth="1"/>
    <col min="8983" max="9216" width="9.140625" style="315"/>
    <col min="9217" max="9217" width="6.5703125" style="315" customWidth="1"/>
    <col min="9218" max="9218" width="44.140625" style="315" customWidth="1"/>
    <col min="9219" max="9220" width="10.85546875" style="315" customWidth="1"/>
    <col min="9221" max="9221" width="39.7109375" style="315" customWidth="1"/>
    <col min="9222" max="9222" width="8.7109375" style="315" customWidth="1"/>
    <col min="9223" max="9223" width="15.42578125" style="315" customWidth="1"/>
    <col min="9224" max="9224" width="17.85546875" style="315" customWidth="1"/>
    <col min="9225" max="9228" width="18.5703125" style="315" bestFit="1" customWidth="1"/>
    <col min="9229" max="9230" width="12.85546875" style="315" bestFit="1" customWidth="1"/>
    <col min="9231" max="9231" width="16.28515625" style="315" bestFit="1" customWidth="1"/>
    <col min="9232" max="9237" width="10.42578125" style="315" bestFit="1" customWidth="1"/>
    <col min="9238" max="9238" width="13" style="315" customWidth="1"/>
    <col min="9239" max="9472" width="9.140625" style="315"/>
    <col min="9473" max="9473" width="6.5703125" style="315" customWidth="1"/>
    <col min="9474" max="9474" width="44.140625" style="315" customWidth="1"/>
    <col min="9475" max="9476" width="10.85546875" style="315" customWidth="1"/>
    <col min="9477" max="9477" width="39.7109375" style="315" customWidth="1"/>
    <col min="9478" max="9478" width="8.7109375" style="315" customWidth="1"/>
    <col min="9479" max="9479" width="15.42578125" style="315" customWidth="1"/>
    <col min="9480" max="9480" width="17.85546875" style="315" customWidth="1"/>
    <col min="9481" max="9484" width="18.5703125" style="315" bestFit="1" customWidth="1"/>
    <col min="9485" max="9486" width="12.85546875" style="315" bestFit="1" customWidth="1"/>
    <col min="9487" max="9487" width="16.28515625" style="315" bestFit="1" customWidth="1"/>
    <col min="9488" max="9493" width="10.42578125" style="315" bestFit="1" customWidth="1"/>
    <col min="9494" max="9494" width="13" style="315" customWidth="1"/>
    <col min="9495" max="9728" width="9.140625" style="315"/>
    <col min="9729" max="9729" width="6.5703125" style="315" customWidth="1"/>
    <col min="9730" max="9730" width="44.140625" style="315" customWidth="1"/>
    <col min="9731" max="9732" width="10.85546875" style="315" customWidth="1"/>
    <col min="9733" max="9733" width="39.7109375" style="315" customWidth="1"/>
    <col min="9734" max="9734" width="8.7109375" style="315" customWidth="1"/>
    <col min="9735" max="9735" width="15.42578125" style="315" customWidth="1"/>
    <col min="9736" max="9736" width="17.85546875" style="315" customWidth="1"/>
    <col min="9737" max="9740" width="18.5703125" style="315" bestFit="1" customWidth="1"/>
    <col min="9741" max="9742" width="12.85546875" style="315" bestFit="1" customWidth="1"/>
    <col min="9743" max="9743" width="16.28515625" style="315" bestFit="1" customWidth="1"/>
    <col min="9744" max="9749" width="10.42578125" style="315" bestFit="1" customWidth="1"/>
    <col min="9750" max="9750" width="13" style="315" customWidth="1"/>
    <col min="9751" max="9984" width="9.140625" style="315"/>
    <col min="9985" max="9985" width="6.5703125" style="315" customWidth="1"/>
    <col min="9986" max="9986" width="44.140625" style="315" customWidth="1"/>
    <col min="9987" max="9988" width="10.85546875" style="315" customWidth="1"/>
    <col min="9989" max="9989" width="39.7109375" style="315" customWidth="1"/>
    <col min="9990" max="9990" width="8.7109375" style="315" customWidth="1"/>
    <col min="9991" max="9991" width="15.42578125" style="315" customWidth="1"/>
    <col min="9992" max="9992" width="17.85546875" style="315" customWidth="1"/>
    <col min="9993" max="9996" width="18.5703125" style="315" bestFit="1" customWidth="1"/>
    <col min="9997" max="9998" width="12.85546875" style="315" bestFit="1" customWidth="1"/>
    <col min="9999" max="9999" width="16.28515625" style="315" bestFit="1" customWidth="1"/>
    <col min="10000" max="10005" width="10.42578125" style="315" bestFit="1" customWidth="1"/>
    <col min="10006" max="10006" width="13" style="315" customWidth="1"/>
    <col min="10007" max="10240" width="9.140625" style="315"/>
    <col min="10241" max="10241" width="6.5703125" style="315" customWidth="1"/>
    <col min="10242" max="10242" width="44.140625" style="315" customWidth="1"/>
    <col min="10243" max="10244" width="10.85546875" style="315" customWidth="1"/>
    <col min="10245" max="10245" width="39.7109375" style="315" customWidth="1"/>
    <col min="10246" max="10246" width="8.7109375" style="315" customWidth="1"/>
    <col min="10247" max="10247" width="15.42578125" style="315" customWidth="1"/>
    <col min="10248" max="10248" width="17.85546875" style="315" customWidth="1"/>
    <col min="10249" max="10252" width="18.5703125" style="315" bestFit="1" customWidth="1"/>
    <col min="10253" max="10254" width="12.85546875" style="315" bestFit="1" customWidth="1"/>
    <col min="10255" max="10255" width="16.28515625" style="315" bestFit="1" customWidth="1"/>
    <col min="10256" max="10261" width="10.42578125" style="315" bestFit="1" customWidth="1"/>
    <col min="10262" max="10262" width="13" style="315" customWidth="1"/>
    <col min="10263" max="10496" width="9.140625" style="315"/>
    <col min="10497" max="10497" width="6.5703125" style="315" customWidth="1"/>
    <col min="10498" max="10498" width="44.140625" style="315" customWidth="1"/>
    <col min="10499" max="10500" width="10.85546875" style="315" customWidth="1"/>
    <col min="10501" max="10501" width="39.7109375" style="315" customWidth="1"/>
    <col min="10502" max="10502" width="8.7109375" style="315" customWidth="1"/>
    <col min="10503" max="10503" width="15.42578125" style="315" customWidth="1"/>
    <col min="10504" max="10504" width="17.85546875" style="315" customWidth="1"/>
    <col min="10505" max="10508" width="18.5703125" style="315" bestFit="1" customWidth="1"/>
    <col min="10509" max="10510" width="12.85546875" style="315" bestFit="1" customWidth="1"/>
    <col min="10511" max="10511" width="16.28515625" style="315" bestFit="1" customWidth="1"/>
    <col min="10512" max="10517" width="10.42578125" style="315" bestFit="1" customWidth="1"/>
    <col min="10518" max="10518" width="13" style="315" customWidth="1"/>
    <col min="10519" max="10752" width="9.140625" style="315"/>
    <col min="10753" max="10753" width="6.5703125" style="315" customWidth="1"/>
    <col min="10754" max="10754" width="44.140625" style="315" customWidth="1"/>
    <col min="10755" max="10756" width="10.85546875" style="315" customWidth="1"/>
    <col min="10757" max="10757" width="39.7109375" style="315" customWidth="1"/>
    <col min="10758" max="10758" width="8.7109375" style="315" customWidth="1"/>
    <col min="10759" max="10759" width="15.42578125" style="315" customWidth="1"/>
    <col min="10760" max="10760" width="17.85546875" style="315" customWidth="1"/>
    <col min="10761" max="10764" width="18.5703125" style="315" bestFit="1" customWidth="1"/>
    <col min="10765" max="10766" width="12.85546875" style="315" bestFit="1" customWidth="1"/>
    <col min="10767" max="10767" width="16.28515625" style="315" bestFit="1" customWidth="1"/>
    <col min="10768" max="10773" width="10.42578125" style="315" bestFit="1" customWidth="1"/>
    <col min="10774" max="10774" width="13" style="315" customWidth="1"/>
    <col min="10775" max="11008" width="9.140625" style="315"/>
    <col min="11009" max="11009" width="6.5703125" style="315" customWidth="1"/>
    <col min="11010" max="11010" width="44.140625" style="315" customWidth="1"/>
    <col min="11011" max="11012" width="10.85546875" style="315" customWidth="1"/>
    <col min="11013" max="11013" width="39.7109375" style="315" customWidth="1"/>
    <col min="11014" max="11014" width="8.7109375" style="315" customWidth="1"/>
    <col min="11015" max="11015" width="15.42578125" style="315" customWidth="1"/>
    <col min="11016" max="11016" width="17.85546875" style="315" customWidth="1"/>
    <col min="11017" max="11020" width="18.5703125" style="315" bestFit="1" customWidth="1"/>
    <col min="11021" max="11022" width="12.85546875" style="315" bestFit="1" customWidth="1"/>
    <col min="11023" max="11023" width="16.28515625" style="315" bestFit="1" customWidth="1"/>
    <col min="11024" max="11029" width="10.42578125" style="315" bestFit="1" customWidth="1"/>
    <col min="11030" max="11030" width="13" style="315" customWidth="1"/>
    <col min="11031" max="11264" width="9.140625" style="315"/>
    <col min="11265" max="11265" width="6.5703125" style="315" customWidth="1"/>
    <col min="11266" max="11266" width="44.140625" style="315" customWidth="1"/>
    <col min="11267" max="11268" width="10.85546875" style="315" customWidth="1"/>
    <col min="11269" max="11269" width="39.7109375" style="315" customWidth="1"/>
    <col min="11270" max="11270" width="8.7109375" style="315" customWidth="1"/>
    <col min="11271" max="11271" width="15.42578125" style="315" customWidth="1"/>
    <col min="11272" max="11272" width="17.85546875" style="315" customWidth="1"/>
    <col min="11273" max="11276" width="18.5703125" style="315" bestFit="1" customWidth="1"/>
    <col min="11277" max="11278" width="12.85546875" style="315" bestFit="1" customWidth="1"/>
    <col min="11279" max="11279" width="16.28515625" style="315" bestFit="1" customWidth="1"/>
    <col min="11280" max="11285" width="10.42578125" style="315" bestFit="1" customWidth="1"/>
    <col min="11286" max="11286" width="13" style="315" customWidth="1"/>
    <col min="11287" max="11520" width="9.140625" style="315"/>
    <col min="11521" max="11521" width="6.5703125" style="315" customWidth="1"/>
    <col min="11522" max="11522" width="44.140625" style="315" customWidth="1"/>
    <col min="11523" max="11524" width="10.85546875" style="315" customWidth="1"/>
    <col min="11525" max="11525" width="39.7109375" style="315" customWidth="1"/>
    <col min="11526" max="11526" width="8.7109375" style="315" customWidth="1"/>
    <col min="11527" max="11527" width="15.42578125" style="315" customWidth="1"/>
    <col min="11528" max="11528" width="17.85546875" style="315" customWidth="1"/>
    <col min="11529" max="11532" width="18.5703125" style="315" bestFit="1" customWidth="1"/>
    <col min="11533" max="11534" width="12.85546875" style="315" bestFit="1" customWidth="1"/>
    <col min="11535" max="11535" width="16.28515625" style="315" bestFit="1" customWidth="1"/>
    <col min="11536" max="11541" width="10.42578125" style="315" bestFit="1" customWidth="1"/>
    <col min="11542" max="11542" width="13" style="315" customWidth="1"/>
    <col min="11543" max="11776" width="9.140625" style="315"/>
    <col min="11777" max="11777" width="6.5703125" style="315" customWidth="1"/>
    <col min="11778" max="11778" width="44.140625" style="315" customWidth="1"/>
    <col min="11779" max="11780" width="10.85546875" style="315" customWidth="1"/>
    <col min="11781" max="11781" width="39.7109375" style="315" customWidth="1"/>
    <col min="11782" max="11782" width="8.7109375" style="315" customWidth="1"/>
    <col min="11783" max="11783" width="15.42578125" style="315" customWidth="1"/>
    <col min="11784" max="11784" width="17.85546875" style="315" customWidth="1"/>
    <col min="11785" max="11788" width="18.5703125" style="315" bestFit="1" customWidth="1"/>
    <col min="11789" max="11790" width="12.85546875" style="315" bestFit="1" customWidth="1"/>
    <col min="11791" max="11791" width="16.28515625" style="315" bestFit="1" customWidth="1"/>
    <col min="11792" max="11797" width="10.42578125" style="315" bestFit="1" customWidth="1"/>
    <col min="11798" max="11798" width="13" style="315" customWidth="1"/>
    <col min="11799" max="12032" width="9.140625" style="315"/>
    <col min="12033" max="12033" width="6.5703125" style="315" customWidth="1"/>
    <col min="12034" max="12034" width="44.140625" style="315" customWidth="1"/>
    <col min="12035" max="12036" width="10.85546875" style="315" customWidth="1"/>
    <col min="12037" max="12037" width="39.7109375" style="315" customWidth="1"/>
    <col min="12038" max="12038" width="8.7109375" style="315" customWidth="1"/>
    <col min="12039" max="12039" width="15.42578125" style="315" customWidth="1"/>
    <col min="12040" max="12040" width="17.85546875" style="315" customWidth="1"/>
    <col min="12041" max="12044" width="18.5703125" style="315" bestFit="1" customWidth="1"/>
    <col min="12045" max="12046" width="12.85546875" style="315" bestFit="1" customWidth="1"/>
    <col min="12047" max="12047" width="16.28515625" style="315" bestFit="1" customWidth="1"/>
    <col min="12048" max="12053" width="10.42578125" style="315" bestFit="1" customWidth="1"/>
    <col min="12054" max="12054" width="13" style="315" customWidth="1"/>
    <col min="12055" max="12288" width="9.140625" style="315"/>
    <col min="12289" max="12289" width="6.5703125" style="315" customWidth="1"/>
    <col min="12290" max="12290" width="44.140625" style="315" customWidth="1"/>
    <col min="12291" max="12292" width="10.85546875" style="315" customWidth="1"/>
    <col min="12293" max="12293" width="39.7109375" style="315" customWidth="1"/>
    <col min="12294" max="12294" width="8.7109375" style="315" customWidth="1"/>
    <col min="12295" max="12295" width="15.42578125" style="315" customWidth="1"/>
    <col min="12296" max="12296" width="17.85546875" style="315" customWidth="1"/>
    <col min="12297" max="12300" width="18.5703125" style="315" bestFit="1" customWidth="1"/>
    <col min="12301" max="12302" width="12.85546875" style="315" bestFit="1" customWidth="1"/>
    <col min="12303" max="12303" width="16.28515625" style="315" bestFit="1" customWidth="1"/>
    <col min="12304" max="12309" width="10.42578125" style="315" bestFit="1" customWidth="1"/>
    <col min="12310" max="12310" width="13" style="315" customWidth="1"/>
    <col min="12311" max="12544" width="9.140625" style="315"/>
    <col min="12545" max="12545" width="6.5703125" style="315" customWidth="1"/>
    <col min="12546" max="12546" width="44.140625" style="315" customWidth="1"/>
    <col min="12547" max="12548" width="10.85546875" style="315" customWidth="1"/>
    <col min="12549" max="12549" width="39.7109375" style="315" customWidth="1"/>
    <col min="12550" max="12550" width="8.7109375" style="315" customWidth="1"/>
    <col min="12551" max="12551" width="15.42578125" style="315" customWidth="1"/>
    <col min="12552" max="12552" width="17.85546875" style="315" customWidth="1"/>
    <col min="12553" max="12556" width="18.5703125" style="315" bestFit="1" customWidth="1"/>
    <col min="12557" max="12558" width="12.85546875" style="315" bestFit="1" customWidth="1"/>
    <col min="12559" max="12559" width="16.28515625" style="315" bestFit="1" customWidth="1"/>
    <col min="12560" max="12565" width="10.42578125" style="315" bestFit="1" customWidth="1"/>
    <col min="12566" max="12566" width="13" style="315" customWidth="1"/>
    <col min="12567" max="12800" width="9.140625" style="315"/>
    <col min="12801" max="12801" width="6.5703125" style="315" customWidth="1"/>
    <col min="12802" max="12802" width="44.140625" style="315" customWidth="1"/>
    <col min="12803" max="12804" width="10.85546875" style="315" customWidth="1"/>
    <col min="12805" max="12805" width="39.7109375" style="315" customWidth="1"/>
    <col min="12806" max="12806" width="8.7109375" style="315" customWidth="1"/>
    <col min="12807" max="12807" width="15.42578125" style="315" customWidth="1"/>
    <col min="12808" max="12808" width="17.85546875" style="315" customWidth="1"/>
    <col min="12809" max="12812" width="18.5703125" style="315" bestFit="1" customWidth="1"/>
    <col min="12813" max="12814" width="12.85546875" style="315" bestFit="1" customWidth="1"/>
    <col min="12815" max="12815" width="16.28515625" style="315" bestFit="1" customWidth="1"/>
    <col min="12816" max="12821" width="10.42578125" style="315" bestFit="1" customWidth="1"/>
    <col min="12822" max="12822" width="13" style="315" customWidth="1"/>
    <col min="12823" max="13056" width="9.140625" style="315"/>
    <col min="13057" max="13057" width="6.5703125" style="315" customWidth="1"/>
    <col min="13058" max="13058" width="44.140625" style="315" customWidth="1"/>
    <col min="13059" max="13060" width="10.85546875" style="315" customWidth="1"/>
    <col min="13061" max="13061" width="39.7109375" style="315" customWidth="1"/>
    <col min="13062" max="13062" width="8.7109375" style="315" customWidth="1"/>
    <col min="13063" max="13063" width="15.42578125" style="315" customWidth="1"/>
    <col min="13064" max="13064" width="17.85546875" style="315" customWidth="1"/>
    <col min="13065" max="13068" width="18.5703125" style="315" bestFit="1" customWidth="1"/>
    <col min="13069" max="13070" width="12.85546875" style="315" bestFit="1" customWidth="1"/>
    <col min="13071" max="13071" width="16.28515625" style="315" bestFit="1" customWidth="1"/>
    <col min="13072" max="13077" width="10.42578125" style="315" bestFit="1" customWidth="1"/>
    <col min="13078" max="13078" width="13" style="315" customWidth="1"/>
    <col min="13079" max="13312" width="9.140625" style="315"/>
    <col min="13313" max="13313" width="6.5703125" style="315" customWidth="1"/>
    <col min="13314" max="13314" width="44.140625" style="315" customWidth="1"/>
    <col min="13315" max="13316" width="10.85546875" style="315" customWidth="1"/>
    <col min="13317" max="13317" width="39.7109375" style="315" customWidth="1"/>
    <col min="13318" max="13318" width="8.7109375" style="315" customWidth="1"/>
    <col min="13319" max="13319" width="15.42578125" style="315" customWidth="1"/>
    <col min="13320" max="13320" width="17.85546875" style="315" customWidth="1"/>
    <col min="13321" max="13324" width="18.5703125" style="315" bestFit="1" customWidth="1"/>
    <col min="13325" max="13326" width="12.85546875" style="315" bestFit="1" customWidth="1"/>
    <col min="13327" max="13327" width="16.28515625" style="315" bestFit="1" customWidth="1"/>
    <col min="13328" max="13333" width="10.42578125" style="315" bestFit="1" customWidth="1"/>
    <col min="13334" max="13334" width="13" style="315" customWidth="1"/>
    <col min="13335" max="13568" width="9.140625" style="315"/>
    <col min="13569" max="13569" width="6.5703125" style="315" customWidth="1"/>
    <col min="13570" max="13570" width="44.140625" style="315" customWidth="1"/>
    <col min="13571" max="13572" width="10.85546875" style="315" customWidth="1"/>
    <col min="13573" max="13573" width="39.7109375" style="315" customWidth="1"/>
    <col min="13574" max="13574" width="8.7109375" style="315" customWidth="1"/>
    <col min="13575" max="13575" width="15.42578125" style="315" customWidth="1"/>
    <col min="13576" max="13576" width="17.85546875" style="315" customWidth="1"/>
    <col min="13577" max="13580" width="18.5703125" style="315" bestFit="1" customWidth="1"/>
    <col min="13581" max="13582" width="12.85546875" style="315" bestFit="1" customWidth="1"/>
    <col min="13583" max="13583" width="16.28515625" style="315" bestFit="1" customWidth="1"/>
    <col min="13584" max="13589" width="10.42578125" style="315" bestFit="1" customWidth="1"/>
    <col min="13590" max="13590" width="13" style="315" customWidth="1"/>
    <col min="13591" max="13824" width="9.140625" style="315"/>
    <col min="13825" max="13825" width="6.5703125" style="315" customWidth="1"/>
    <col min="13826" max="13826" width="44.140625" style="315" customWidth="1"/>
    <col min="13827" max="13828" width="10.85546875" style="315" customWidth="1"/>
    <col min="13829" max="13829" width="39.7109375" style="315" customWidth="1"/>
    <col min="13830" max="13830" width="8.7109375" style="315" customWidth="1"/>
    <col min="13831" max="13831" width="15.42578125" style="315" customWidth="1"/>
    <col min="13832" max="13832" width="17.85546875" style="315" customWidth="1"/>
    <col min="13833" max="13836" width="18.5703125" style="315" bestFit="1" customWidth="1"/>
    <col min="13837" max="13838" width="12.85546875" style="315" bestFit="1" customWidth="1"/>
    <col min="13839" max="13839" width="16.28515625" style="315" bestFit="1" customWidth="1"/>
    <col min="13840" max="13845" width="10.42578125" style="315" bestFit="1" customWidth="1"/>
    <col min="13846" max="13846" width="13" style="315" customWidth="1"/>
    <col min="13847" max="14080" width="9.140625" style="315"/>
    <col min="14081" max="14081" width="6.5703125" style="315" customWidth="1"/>
    <col min="14082" max="14082" width="44.140625" style="315" customWidth="1"/>
    <col min="14083" max="14084" width="10.85546875" style="315" customWidth="1"/>
    <col min="14085" max="14085" width="39.7109375" style="315" customWidth="1"/>
    <col min="14086" max="14086" width="8.7109375" style="315" customWidth="1"/>
    <col min="14087" max="14087" width="15.42578125" style="315" customWidth="1"/>
    <col min="14088" max="14088" width="17.85546875" style="315" customWidth="1"/>
    <col min="14089" max="14092" width="18.5703125" style="315" bestFit="1" customWidth="1"/>
    <col min="14093" max="14094" width="12.85546875" style="315" bestFit="1" customWidth="1"/>
    <col min="14095" max="14095" width="16.28515625" style="315" bestFit="1" customWidth="1"/>
    <col min="14096" max="14101" width="10.42578125" style="315" bestFit="1" customWidth="1"/>
    <col min="14102" max="14102" width="13" style="315" customWidth="1"/>
    <col min="14103" max="14336" width="9.140625" style="315"/>
    <col min="14337" max="14337" width="6.5703125" style="315" customWidth="1"/>
    <col min="14338" max="14338" width="44.140625" style="315" customWidth="1"/>
    <col min="14339" max="14340" width="10.85546875" style="315" customWidth="1"/>
    <col min="14341" max="14341" width="39.7109375" style="315" customWidth="1"/>
    <col min="14342" max="14342" width="8.7109375" style="315" customWidth="1"/>
    <col min="14343" max="14343" width="15.42578125" style="315" customWidth="1"/>
    <col min="14344" max="14344" width="17.85546875" style="315" customWidth="1"/>
    <col min="14345" max="14348" width="18.5703125" style="315" bestFit="1" customWidth="1"/>
    <col min="14349" max="14350" width="12.85546875" style="315" bestFit="1" customWidth="1"/>
    <col min="14351" max="14351" width="16.28515625" style="315" bestFit="1" customWidth="1"/>
    <col min="14352" max="14357" width="10.42578125" style="315" bestFit="1" customWidth="1"/>
    <col min="14358" max="14358" width="13" style="315" customWidth="1"/>
    <col min="14359" max="14592" width="9.140625" style="315"/>
    <col min="14593" max="14593" width="6.5703125" style="315" customWidth="1"/>
    <col min="14594" max="14594" width="44.140625" style="315" customWidth="1"/>
    <col min="14595" max="14596" width="10.85546875" style="315" customWidth="1"/>
    <col min="14597" max="14597" width="39.7109375" style="315" customWidth="1"/>
    <col min="14598" max="14598" width="8.7109375" style="315" customWidth="1"/>
    <col min="14599" max="14599" width="15.42578125" style="315" customWidth="1"/>
    <col min="14600" max="14600" width="17.85546875" style="315" customWidth="1"/>
    <col min="14601" max="14604" width="18.5703125" style="315" bestFit="1" customWidth="1"/>
    <col min="14605" max="14606" width="12.85546875" style="315" bestFit="1" customWidth="1"/>
    <col min="14607" max="14607" width="16.28515625" style="315" bestFit="1" customWidth="1"/>
    <col min="14608" max="14613" width="10.42578125" style="315" bestFit="1" customWidth="1"/>
    <col min="14614" max="14614" width="13" style="315" customWidth="1"/>
    <col min="14615" max="14848" width="9.140625" style="315"/>
    <col min="14849" max="14849" width="6.5703125" style="315" customWidth="1"/>
    <col min="14850" max="14850" width="44.140625" style="315" customWidth="1"/>
    <col min="14851" max="14852" width="10.85546875" style="315" customWidth="1"/>
    <col min="14853" max="14853" width="39.7109375" style="315" customWidth="1"/>
    <col min="14854" max="14854" width="8.7109375" style="315" customWidth="1"/>
    <col min="14855" max="14855" width="15.42578125" style="315" customWidth="1"/>
    <col min="14856" max="14856" width="17.85546875" style="315" customWidth="1"/>
    <col min="14857" max="14860" width="18.5703125" style="315" bestFit="1" customWidth="1"/>
    <col min="14861" max="14862" width="12.85546875" style="315" bestFit="1" customWidth="1"/>
    <col min="14863" max="14863" width="16.28515625" style="315" bestFit="1" customWidth="1"/>
    <col min="14864" max="14869" width="10.42578125" style="315" bestFit="1" customWidth="1"/>
    <col min="14870" max="14870" width="13" style="315" customWidth="1"/>
    <col min="14871" max="15104" width="9.140625" style="315"/>
    <col min="15105" max="15105" width="6.5703125" style="315" customWidth="1"/>
    <col min="15106" max="15106" width="44.140625" style="315" customWidth="1"/>
    <col min="15107" max="15108" width="10.85546875" style="315" customWidth="1"/>
    <col min="15109" max="15109" width="39.7109375" style="315" customWidth="1"/>
    <col min="15110" max="15110" width="8.7109375" style="315" customWidth="1"/>
    <col min="15111" max="15111" width="15.42578125" style="315" customWidth="1"/>
    <col min="15112" max="15112" width="17.85546875" style="315" customWidth="1"/>
    <col min="15113" max="15116" width="18.5703125" style="315" bestFit="1" customWidth="1"/>
    <col min="15117" max="15118" width="12.85546875" style="315" bestFit="1" customWidth="1"/>
    <col min="15119" max="15119" width="16.28515625" style="315" bestFit="1" customWidth="1"/>
    <col min="15120" max="15125" width="10.42578125" style="315" bestFit="1" customWidth="1"/>
    <col min="15126" max="15126" width="13" style="315" customWidth="1"/>
    <col min="15127" max="15360" width="9.140625" style="315"/>
    <col min="15361" max="15361" width="6.5703125" style="315" customWidth="1"/>
    <col min="15362" max="15362" width="44.140625" style="315" customWidth="1"/>
    <col min="15363" max="15364" width="10.85546875" style="315" customWidth="1"/>
    <col min="15365" max="15365" width="39.7109375" style="315" customWidth="1"/>
    <col min="15366" max="15366" width="8.7109375" style="315" customWidth="1"/>
    <col min="15367" max="15367" width="15.42578125" style="315" customWidth="1"/>
    <col min="15368" max="15368" width="17.85546875" style="315" customWidth="1"/>
    <col min="15369" max="15372" width="18.5703125" style="315" bestFit="1" customWidth="1"/>
    <col min="15373" max="15374" width="12.85546875" style="315" bestFit="1" customWidth="1"/>
    <col min="15375" max="15375" width="16.28515625" style="315" bestFit="1" customWidth="1"/>
    <col min="15376" max="15381" width="10.42578125" style="315" bestFit="1" customWidth="1"/>
    <col min="15382" max="15382" width="13" style="315" customWidth="1"/>
    <col min="15383" max="15616" width="9.140625" style="315"/>
    <col min="15617" max="15617" width="6.5703125" style="315" customWidth="1"/>
    <col min="15618" max="15618" width="44.140625" style="315" customWidth="1"/>
    <col min="15619" max="15620" width="10.85546875" style="315" customWidth="1"/>
    <col min="15621" max="15621" width="39.7109375" style="315" customWidth="1"/>
    <col min="15622" max="15622" width="8.7109375" style="315" customWidth="1"/>
    <col min="15623" max="15623" width="15.42578125" style="315" customWidth="1"/>
    <col min="15624" max="15624" width="17.85546875" style="315" customWidth="1"/>
    <col min="15625" max="15628" width="18.5703125" style="315" bestFit="1" customWidth="1"/>
    <col min="15629" max="15630" width="12.85546875" style="315" bestFit="1" customWidth="1"/>
    <col min="15631" max="15631" width="16.28515625" style="315" bestFit="1" customWidth="1"/>
    <col min="15632" max="15637" width="10.42578125" style="315" bestFit="1" customWidth="1"/>
    <col min="15638" max="15638" width="13" style="315" customWidth="1"/>
    <col min="15639" max="15872" width="9.140625" style="315"/>
    <col min="15873" max="15873" width="6.5703125" style="315" customWidth="1"/>
    <col min="15874" max="15874" width="44.140625" style="315" customWidth="1"/>
    <col min="15875" max="15876" width="10.85546875" style="315" customWidth="1"/>
    <col min="15877" max="15877" width="39.7109375" style="315" customWidth="1"/>
    <col min="15878" max="15878" width="8.7109375" style="315" customWidth="1"/>
    <col min="15879" max="15879" width="15.42578125" style="315" customWidth="1"/>
    <col min="15880" max="15880" width="17.85546875" style="315" customWidth="1"/>
    <col min="15881" max="15884" width="18.5703125" style="315" bestFit="1" customWidth="1"/>
    <col min="15885" max="15886" width="12.85546875" style="315" bestFit="1" customWidth="1"/>
    <col min="15887" max="15887" width="16.28515625" style="315" bestFit="1" customWidth="1"/>
    <col min="15888" max="15893" width="10.42578125" style="315" bestFit="1" customWidth="1"/>
    <col min="15894" max="15894" width="13" style="315" customWidth="1"/>
    <col min="15895" max="16128" width="9.140625" style="315"/>
    <col min="16129" max="16129" width="6.5703125" style="315" customWidth="1"/>
    <col min="16130" max="16130" width="44.140625" style="315" customWidth="1"/>
    <col min="16131" max="16132" width="10.85546875" style="315" customWidth="1"/>
    <col min="16133" max="16133" width="39.7109375" style="315" customWidth="1"/>
    <col min="16134" max="16134" width="8.7109375" style="315" customWidth="1"/>
    <col min="16135" max="16135" width="15.42578125" style="315" customWidth="1"/>
    <col min="16136" max="16136" width="17.85546875" style="315" customWidth="1"/>
    <col min="16137" max="16140" width="18.5703125" style="315" bestFit="1" customWidth="1"/>
    <col min="16141" max="16142" width="12.85546875" style="315" bestFit="1" customWidth="1"/>
    <col min="16143" max="16143" width="16.28515625" style="315" bestFit="1" customWidth="1"/>
    <col min="16144" max="16149" width="10.42578125" style="315" bestFit="1" customWidth="1"/>
    <col min="16150" max="16150" width="13" style="315" customWidth="1"/>
    <col min="16151" max="16384" width="9.140625" style="315"/>
  </cols>
  <sheetData>
    <row r="1" spans="1:6">
      <c r="A1" s="312"/>
      <c r="B1" s="312"/>
      <c r="C1" s="313"/>
      <c r="D1" s="216" t="s">
        <v>2674</v>
      </c>
      <c r="E1" s="312"/>
      <c r="F1" s="314"/>
    </row>
    <row r="2" spans="1:6">
      <c r="A2" s="312"/>
      <c r="B2" s="312"/>
      <c r="C2" s="313"/>
      <c r="D2" s="216" t="s">
        <v>2652</v>
      </c>
      <c r="E2" s="312"/>
      <c r="F2" s="314"/>
    </row>
    <row r="3" spans="1:6">
      <c r="D3" s="312"/>
    </row>
    <row r="6" spans="1:6" ht="44.25" customHeight="1">
      <c r="A6" s="421" t="s">
        <v>2751</v>
      </c>
      <c r="B6" s="421"/>
      <c r="C6" s="421"/>
      <c r="D6" s="421"/>
      <c r="E6" s="316"/>
    </row>
    <row r="8" spans="1:6" ht="18.75" customHeight="1">
      <c r="A8" s="317" t="s">
        <v>1128</v>
      </c>
      <c r="B8" s="318" t="s">
        <v>2553</v>
      </c>
      <c r="C8" s="318" t="s">
        <v>511</v>
      </c>
      <c r="D8" s="318" t="s">
        <v>512</v>
      </c>
    </row>
    <row r="9" spans="1:6">
      <c r="A9" s="319">
        <v>1</v>
      </c>
      <c r="B9" s="245" t="s">
        <v>2493</v>
      </c>
      <c r="C9" s="235">
        <v>135652.70000000001</v>
      </c>
      <c r="D9" s="221">
        <v>136133.6</v>
      </c>
    </row>
    <row r="10" spans="1:6" s="321" customFormat="1">
      <c r="A10" s="320"/>
      <c r="B10" s="252" t="s">
        <v>860</v>
      </c>
      <c r="C10" s="258">
        <v>135652.70000000001</v>
      </c>
      <c r="D10" s="253">
        <v>136133.6</v>
      </c>
    </row>
  </sheetData>
  <mergeCells count="1">
    <mergeCell ref="A6:D6"/>
  </mergeCells>
  <pageMargins left="0.70866141732283472" right="0.56000000000000005" top="0.34" bottom="0.31" header="0.31496062992125984" footer="0.31496062992125984"/>
  <pageSetup paperSize="9" firstPageNumber="109" orientation="portrait" useFirstPageNumber="1" r:id="rId1"/>
  <drawing r:id="rId2"/>
</worksheet>
</file>

<file path=xl/worksheets/sheet72.xml><?xml version="1.0" encoding="utf-8"?>
<worksheet xmlns="http://schemas.openxmlformats.org/spreadsheetml/2006/main" xmlns:r="http://schemas.openxmlformats.org/officeDocument/2006/relationships">
  <dimension ref="A1:F10"/>
  <sheetViews>
    <sheetView zoomScaleNormal="100" workbookViewId="0">
      <selection activeCell="B17" sqref="B17"/>
    </sheetView>
  </sheetViews>
  <sheetFormatPr defaultRowHeight="12.75"/>
  <cols>
    <col min="1" max="1" width="6.5703125" style="315" customWidth="1"/>
    <col min="2" max="2" width="43.42578125" style="315" customWidth="1"/>
    <col min="3" max="3" width="16.7109375" style="315" customWidth="1"/>
    <col min="4" max="4" width="17" style="315" customWidth="1"/>
    <col min="5" max="5" width="2" style="315" customWidth="1"/>
    <col min="6" max="6" width="8.7109375" style="315" customWidth="1"/>
    <col min="7" max="7" width="15.42578125" style="315" customWidth="1"/>
    <col min="8" max="8" width="17.85546875" style="315" customWidth="1"/>
    <col min="9" max="12" width="18.5703125" style="315" bestFit="1" customWidth="1"/>
    <col min="13" max="14" width="12.85546875" style="315" bestFit="1" customWidth="1"/>
    <col min="15" max="15" width="16.28515625" style="315" bestFit="1" customWidth="1"/>
    <col min="16" max="21" width="10.42578125" style="315" bestFit="1" customWidth="1"/>
    <col min="22" max="22" width="13" style="315" customWidth="1"/>
    <col min="23" max="256" width="9.140625" style="315"/>
    <col min="257" max="257" width="6.5703125" style="315" customWidth="1"/>
    <col min="258" max="258" width="44.140625" style="315" customWidth="1"/>
    <col min="259" max="260" width="10.85546875" style="315" customWidth="1"/>
    <col min="261" max="261" width="39.7109375" style="315" customWidth="1"/>
    <col min="262" max="262" width="8.7109375" style="315" customWidth="1"/>
    <col min="263" max="263" width="15.42578125" style="315" customWidth="1"/>
    <col min="264" max="264" width="17.85546875" style="315" customWidth="1"/>
    <col min="265" max="268" width="18.5703125" style="315" bestFit="1" customWidth="1"/>
    <col min="269" max="270" width="12.85546875" style="315" bestFit="1" customWidth="1"/>
    <col min="271" max="271" width="16.28515625" style="315" bestFit="1" customWidth="1"/>
    <col min="272" max="277" width="10.42578125" style="315" bestFit="1" customWidth="1"/>
    <col min="278" max="278" width="13" style="315" customWidth="1"/>
    <col min="279" max="512" width="9.140625" style="315"/>
    <col min="513" max="513" width="6.5703125" style="315" customWidth="1"/>
    <col min="514" max="514" width="44.140625" style="315" customWidth="1"/>
    <col min="515" max="516" width="10.85546875" style="315" customWidth="1"/>
    <col min="517" max="517" width="39.7109375" style="315" customWidth="1"/>
    <col min="518" max="518" width="8.7109375" style="315" customWidth="1"/>
    <col min="519" max="519" width="15.42578125" style="315" customWidth="1"/>
    <col min="520" max="520" width="17.85546875" style="315" customWidth="1"/>
    <col min="521" max="524" width="18.5703125" style="315" bestFit="1" customWidth="1"/>
    <col min="525" max="526" width="12.85546875" style="315" bestFit="1" customWidth="1"/>
    <col min="527" max="527" width="16.28515625" style="315" bestFit="1" customWidth="1"/>
    <col min="528" max="533" width="10.42578125" style="315" bestFit="1" customWidth="1"/>
    <col min="534" max="534" width="13" style="315" customWidth="1"/>
    <col min="535" max="768" width="9.140625" style="315"/>
    <col min="769" max="769" width="6.5703125" style="315" customWidth="1"/>
    <col min="770" max="770" width="44.140625" style="315" customWidth="1"/>
    <col min="771" max="772" width="10.85546875" style="315" customWidth="1"/>
    <col min="773" max="773" width="39.7109375" style="315" customWidth="1"/>
    <col min="774" max="774" width="8.7109375" style="315" customWidth="1"/>
    <col min="775" max="775" width="15.42578125" style="315" customWidth="1"/>
    <col min="776" max="776" width="17.85546875" style="315" customWidth="1"/>
    <col min="777" max="780" width="18.5703125" style="315" bestFit="1" customWidth="1"/>
    <col min="781" max="782" width="12.85546875" style="315" bestFit="1" customWidth="1"/>
    <col min="783" max="783" width="16.28515625" style="315" bestFit="1" customWidth="1"/>
    <col min="784" max="789" width="10.42578125" style="315" bestFit="1" customWidth="1"/>
    <col min="790" max="790" width="13" style="315" customWidth="1"/>
    <col min="791" max="1024" width="9.140625" style="315"/>
    <col min="1025" max="1025" width="6.5703125" style="315" customWidth="1"/>
    <col min="1026" max="1026" width="44.140625" style="315" customWidth="1"/>
    <col min="1027" max="1028" width="10.85546875" style="315" customWidth="1"/>
    <col min="1029" max="1029" width="39.7109375" style="315" customWidth="1"/>
    <col min="1030" max="1030" width="8.7109375" style="315" customWidth="1"/>
    <col min="1031" max="1031" width="15.42578125" style="315" customWidth="1"/>
    <col min="1032" max="1032" width="17.85546875" style="315" customWidth="1"/>
    <col min="1033" max="1036" width="18.5703125" style="315" bestFit="1" customWidth="1"/>
    <col min="1037" max="1038" width="12.85546875" style="315" bestFit="1" customWidth="1"/>
    <col min="1039" max="1039" width="16.28515625" style="315" bestFit="1" customWidth="1"/>
    <col min="1040" max="1045" width="10.42578125" style="315" bestFit="1" customWidth="1"/>
    <col min="1046" max="1046" width="13" style="315" customWidth="1"/>
    <col min="1047" max="1280" width="9.140625" style="315"/>
    <col min="1281" max="1281" width="6.5703125" style="315" customWidth="1"/>
    <col min="1282" max="1282" width="44.140625" style="315" customWidth="1"/>
    <col min="1283" max="1284" width="10.85546875" style="315" customWidth="1"/>
    <col min="1285" max="1285" width="39.7109375" style="315" customWidth="1"/>
    <col min="1286" max="1286" width="8.7109375" style="315" customWidth="1"/>
    <col min="1287" max="1287" width="15.42578125" style="315" customWidth="1"/>
    <col min="1288" max="1288" width="17.85546875" style="315" customWidth="1"/>
    <col min="1289" max="1292" width="18.5703125" style="315" bestFit="1" customWidth="1"/>
    <col min="1293" max="1294" width="12.85546875" style="315" bestFit="1" customWidth="1"/>
    <col min="1295" max="1295" width="16.28515625" style="315" bestFit="1" customWidth="1"/>
    <col min="1296" max="1301" width="10.42578125" style="315" bestFit="1" customWidth="1"/>
    <col min="1302" max="1302" width="13" style="315" customWidth="1"/>
    <col min="1303" max="1536" width="9.140625" style="315"/>
    <col min="1537" max="1537" width="6.5703125" style="315" customWidth="1"/>
    <col min="1538" max="1538" width="44.140625" style="315" customWidth="1"/>
    <col min="1539" max="1540" width="10.85546875" style="315" customWidth="1"/>
    <col min="1541" max="1541" width="39.7109375" style="315" customWidth="1"/>
    <col min="1542" max="1542" width="8.7109375" style="315" customWidth="1"/>
    <col min="1543" max="1543" width="15.42578125" style="315" customWidth="1"/>
    <col min="1544" max="1544" width="17.85546875" style="315" customWidth="1"/>
    <col min="1545" max="1548" width="18.5703125" style="315" bestFit="1" customWidth="1"/>
    <col min="1549" max="1550" width="12.85546875" style="315" bestFit="1" customWidth="1"/>
    <col min="1551" max="1551" width="16.28515625" style="315" bestFit="1" customWidth="1"/>
    <col min="1552" max="1557" width="10.42578125" style="315" bestFit="1" customWidth="1"/>
    <col min="1558" max="1558" width="13" style="315" customWidth="1"/>
    <col min="1559" max="1792" width="9.140625" style="315"/>
    <col min="1793" max="1793" width="6.5703125" style="315" customWidth="1"/>
    <col min="1794" max="1794" width="44.140625" style="315" customWidth="1"/>
    <col min="1795" max="1796" width="10.85546875" style="315" customWidth="1"/>
    <col min="1797" max="1797" width="39.7109375" style="315" customWidth="1"/>
    <col min="1798" max="1798" width="8.7109375" style="315" customWidth="1"/>
    <col min="1799" max="1799" width="15.42578125" style="315" customWidth="1"/>
    <col min="1800" max="1800" width="17.85546875" style="315" customWidth="1"/>
    <col min="1801" max="1804" width="18.5703125" style="315" bestFit="1" customWidth="1"/>
    <col min="1805" max="1806" width="12.85546875" style="315" bestFit="1" customWidth="1"/>
    <col min="1807" max="1807" width="16.28515625" style="315" bestFit="1" customWidth="1"/>
    <col min="1808" max="1813" width="10.42578125" style="315" bestFit="1" customWidth="1"/>
    <col min="1814" max="1814" width="13" style="315" customWidth="1"/>
    <col min="1815" max="2048" width="9.140625" style="315"/>
    <col min="2049" max="2049" width="6.5703125" style="315" customWidth="1"/>
    <col min="2050" max="2050" width="44.140625" style="315" customWidth="1"/>
    <col min="2051" max="2052" width="10.85546875" style="315" customWidth="1"/>
    <col min="2053" max="2053" width="39.7109375" style="315" customWidth="1"/>
    <col min="2054" max="2054" width="8.7109375" style="315" customWidth="1"/>
    <col min="2055" max="2055" width="15.42578125" style="315" customWidth="1"/>
    <col min="2056" max="2056" width="17.85546875" style="315" customWidth="1"/>
    <col min="2057" max="2060" width="18.5703125" style="315" bestFit="1" customWidth="1"/>
    <col min="2061" max="2062" width="12.85546875" style="315" bestFit="1" customWidth="1"/>
    <col min="2063" max="2063" width="16.28515625" style="315" bestFit="1" customWidth="1"/>
    <col min="2064" max="2069" width="10.42578125" style="315" bestFit="1" customWidth="1"/>
    <col min="2070" max="2070" width="13" style="315" customWidth="1"/>
    <col min="2071" max="2304" width="9.140625" style="315"/>
    <col min="2305" max="2305" width="6.5703125" style="315" customWidth="1"/>
    <col min="2306" max="2306" width="44.140625" style="315" customWidth="1"/>
    <col min="2307" max="2308" width="10.85546875" style="315" customWidth="1"/>
    <col min="2309" max="2309" width="39.7109375" style="315" customWidth="1"/>
    <col min="2310" max="2310" width="8.7109375" style="315" customWidth="1"/>
    <col min="2311" max="2311" width="15.42578125" style="315" customWidth="1"/>
    <col min="2312" max="2312" width="17.85546875" style="315" customWidth="1"/>
    <col min="2313" max="2316" width="18.5703125" style="315" bestFit="1" customWidth="1"/>
    <col min="2317" max="2318" width="12.85546875" style="315" bestFit="1" customWidth="1"/>
    <col min="2319" max="2319" width="16.28515625" style="315" bestFit="1" customWidth="1"/>
    <col min="2320" max="2325" width="10.42578125" style="315" bestFit="1" customWidth="1"/>
    <col min="2326" max="2326" width="13" style="315" customWidth="1"/>
    <col min="2327" max="2560" width="9.140625" style="315"/>
    <col min="2561" max="2561" width="6.5703125" style="315" customWidth="1"/>
    <col min="2562" max="2562" width="44.140625" style="315" customWidth="1"/>
    <col min="2563" max="2564" width="10.85546875" style="315" customWidth="1"/>
    <col min="2565" max="2565" width="39.7109375" style="315" customWidth="1"/>
    <col min="2566" max="2566" width="8.7109375" style="315" customWidth="1"/>
    <col min="2567" max="2567" width="15.42578125" style="315" customWidth="1"/>
    <col min="2568" max="2568" width="17.85546875" style="315" customWidth="1"/>
    <col min="2569" max="2572" width="18.5703125" style="315" bestFit="1" customWidth="1"/>
    <col min="2573" max="2574" width="12.85546875" style="315" bestFit="1" customWidth="1"/>
    <col min="2575" max="2575" width="16.28515625" style="315" bestFit="1" customWidth="1"/>
    <col min="2576" max="2581" width="10.42578125" style="315" bestFit="1" customWidth="1"/>
    <col min="2582" max="2582" width="13" style="315" customWidth="1"/>
    <col min="2583" max="2816" width="9.140625" style="315"/>
    <col min="2817" max="2817" width="6.5703125" style="315" customWidth="1"/>
    <col min="2818" max="2818" width="44.140625" style="315" customWidth="1"/>
    <col min="2819" max="2820" width="10.85546875" style="315" customWidth="1"/>
    <col min="2821" max="2821" width="39.7109375" style="315" customWidth="1"/>
    <col min="2822" max="2822" width="8.7109375" style="315" customWidth="1"/>
    <col min="2823" max="2823" width="15.42578125" style="315" customWidth="1"/>
    <col min="2824" max="2824" width="17.85546875" style="315" customWidth="1"/>
    <col min="2825" max="2828" width="18.5703125" style="315" bestFit="1" customWidth="1"/>
    <col min="2829" max="2830" width="12.85546875" style="315" bestFit="1" customWidth="1"/>
    <col min="2831" max="2831" width="16.28515625" style="315" bestFit="1" customWidth="1"/>
    <col min="2832" max="2837" width="10.42578125" style="315" bestFit="1" customWidth="1"/>
    <col min="2838" max="2838" width="13" style="315" customWidth="1"/>
    <col min="2839" max="3072" width="9.140625" style="315"/>
    <col min="3073" max="3073" width="6.5703125" style="315" customWidth="1"/>
    <col min="3074" max="3074" width="44.140625" style="315" customWidth="1"/>
    <col min="3075" max="3076" width="10.85546875" style="315" customWidth="1"/>
    <col min="3077" max="3077" width="39.7109375" style="315" customWidth="1"/>
    <col min="3078" max="3078" width="8.7109375" style="315" customWidth="1"/>
    <col min="3079" max="3079" width="15.42578125" style="315" customWidth="1"/>
    <col min="3080" max="3080" width="17.85546875" style="315" customWidth="1"/>
    <col min="3081" max="3084" width="18.5703125" style="315" bestFit="1" customWidth="1"/>
    <col min="3085" max="3086" width="12.85546875" style="315" bestFit="1" customWidth="1"/>
    <col min="3087" max="3087" width="16.28515625" style="315" bestFit="1" customWidth="1"/>
    <col min="3088" max="3093" width="10.42578125" style="315" bestFit="1" customWidth="1"/>
    <col min="3094" max="3094" width="13" style="315" customWidth="1"/>
    <col min="3095" max="3328" width="9.140625" style="315"/>
    <col min="3329" max="3329" width="6.5703125" style="315" customWidth="1"/>
    <col min="3330" max="3330" width="44.140625" style="315" customWidth="1"/>
    <col min="3331" max="3332" width="10.85546875" style="315" customWidth="1"/>
    <col min="3333" max="3333" width="39.7109375" style="315" customWidth="1"/>
    <col min="3334" max="3334" width="8.7109375" style="315" customWidth="1"/>
    <col min="3335" max="3335" width="15.42578125" style="315" customWidth="1"/>
    <col min="3336" max="3336" width="17.85546875" style="315" customWidth="1"/>
    <col min="3337" max="3340" width="18.5703125" style="315" bestFit="1" customWidth="1"/>
    <col min="3341" max="3342" width="12.85546875" style="315" bestFit="1" customWidth="1"/>
    <col min="3343" max="3343" width="16.28515625" style="315" bestFit="1" customWidth="1"/>
    <col min="3344" max="3349" width="10.42578125" style="315" bestFit="1" customWidth="1"/>
    <col min="3350" max="3350" width="13" style="315" customWidth="1"/>
    <col min="3351" max="3584" width="9.140625" style="315"/>
    <col min="3585" max="3585" width="6.5703125" style="315" customWidth="1"/>
    <col min="3586" max="3586" width="44.140625" style="315" customWidth="1"/>
    <col min="3587" max="3588" width="10.85546875" style="315" customWidth="1"/>
    <col min="3589" max="3589" width="39.7109375" style="315" customWidth="1"/>
    <col min="3590" max="3590" width="8.7109375" style="315" customWidth="1"/>
    <col min="3591" max="3591" width="15.42578125" style="315" customWidth="1"/>
    <col min="3592" max="3592" width="17.85546875" style="315" customWidth="1"/>
    <col min="3593" max="3596" width="18.5703125" style="315" bestFit="1" customWidth="1"/>
    <col min="3597" max="3598" width="12.85546875" style="315" bestFit="1" customWidth="1"/>
    <col min="3599" max="3599" width="16.28515625" style="315" bestFit="1" customWidth="1"/>
    <col min="3600" max="3605" width="10.42578125" style="315" bestFit="1" customWidth="1"/>
    <col min="3606" max="3606" width="13" style="315" customWidth="1"/>
    <col min="3607" max="3840" width="9.140625" style="315"/>
    <col min="3841" max="3841" width="6.5703125" style="315" customWidth="1"/>
    <col min="3842" max="3842" width="44.140625" style="315" customWidth="1"/>
    <col min="3843" max="3844" width="10.85546875" style="315" customWidth="1"/>
    <col min="3845" max="3845" width="39.7109375" style="315" customWidth="1"/>
    <col min="3846" max="3846" width="8.7109375" style="315" customWidth="1"/>
    <col min="3847" max="3847" width="15.42578125" style="315" customWidth="1"/>
    <col min="3848" max="3848" width="17.85546875" style="315" customWidth="1"/>
    <col min="3849" max="3852" width="18.5703125" style="315" bestFit="1" customWidth="1"/>
    <col min="3853" max="3854" width="12.85546875" style="315" bestFit="1" customWidth="1"/>
    <col min="3855" max="3855" width="16.28515625" style="315" bestFit="1" customWidth="1"/>
    <col min="3856" max="3861" width="10.42578125" style="315" bestFit="1" customWidth="1"/>
    <col min="3862" max="3862" width="13" style="315" customWidth="1"/>
    <col min="3863" max="4096" width="9.140625" style="315"/>
    <col min="4097" max="4097" width="6.5703125" style="315" customWidth="1"/>
    <col min="4098" max="4098" width="44.140625" style="315" customWidth="1"/>
    <col min="4099" max="4100" width="10.85546875" style="315" customWidth="1"/>
    <col min="4101" max="4101" width="39.7109375" style="315" customWidth="1"/>
    <col min="4102" max="4102" width="8.7109375" style="315" customWidth="1"/>
    <col min="4103" max="4103" width="15.42578125" style="315" customWidth="1"/>
    <col min="4104" max="4104" width="17.85546875" style="315" customWidth="1"/>
    <col min="4105" max="4108" width="18.5703125" style="315" bestFit="1" customWidth="1"/>
    <col min="4109" max="4110" width="12.85546875" style="315" bestFit="1" customWidth="1"/>
    <col min="4111" max="4111" width="16.28515625" style="315" bestFit="1" customWidth="1"/>
    <col min="4112" max="4117" width="10.42578125" style="315" bestFit="1" customWidth="1"/>
    <col min="4118" max="4118" width="13" style="315" customWidth="1"/>
    <col min="4119" max="4352" width="9.140625" style="315"/>
    <col min="4353" max="4353" width="6.5703125" style="315" customWidth="1"/>
    <col min="4354" max="4354" width="44.140625" style="315" customWidth="1"/>
    <col min="4355" max="4356" width="10.85546875" style="315" customWidth="1"/>
    <col min="4357" max="4357" width="39.7109375" style="315" customWidth="1"/>
    <col min="4358" max="4358" width="8.7109375" style="315" customWidth="1"/>
    <col min="4359" max="4359" width="15.42578125" style="315" customWidth="1"/>
    <col min="4360" max="4360" width="17.85546875" style="315" customWidth="1"/>
    <col min="4361" max="4364" width="18.5703125" style="315" bestFit="1" customWidth="1"/>
    <col min="4365" max="4366" width="12.85546875" style="315" bestFit="1" customWidth="1"/>
    <col min="4367" max="4367" width="16.28515625" style="315" bestFit="1" customWidth="1"/>
    <col min="4368" max="4373" width="10.42578125" style="315" bestFit="1" customWidth="1"/>
    <col min="4374" max="4374" width="13" style="315" customWidth="1"/>
    <col min="4375" max="4608" width="9.140625" style="315"/>
    <col min="4609" max="4609" width="6.5703125" style="315" customWidth="1"/>
    <col min="4610" max="4610" width="44.140625" style="315" customWidth="1"/>
    <col min="4611" max="4612" width="10.85546875" style="315" customWidth="1"/>
    <col min="4613" max="4613" width="39.7109375" style="315" customWidth="1"/>
    <col min="4614" max="4614" width="8.7109375" style="315" customWidth="1"/>
    <col min="4615" max="4615" width="15.42578125" style="315" customWidth="1"/>
    <col min="4616" max="4616" width="17.85546875" style="315" customWidth="1"/>
    <col min="4617" max="4620" width="18.5703125" style="315" bestFit="1" customWidth="1"/>
    <col min="4621" max="4622" width="12.85546875" style="315" bestFit="1" customWidth="1"/>
    <col min="4623" max="4623" width="16.28515625" style="315" bestFit="1" customWidth="1"/>
    <col min="4624" max="4629" width="10.42578125" style="315" bestFit="1" customWidth="1"/>
    <col min="4630" max="4630" width="13" style="315" customWidth="1"/>
    <col min="4631" max="4864" width="9.140625" style="315"/>
    <col min="4865" max="4865" width="6.5703125" style="315" customWidth="1"/>
    <col min="4866" max="4866" width="44.140625" style="315" customWidth="1"/>
    <col min="4867" max="4868" width="10.85546875" style="315" customWidth="1"/>
    <col min="4869" max="4869" width="39.7109375" style="315" customWidth="1"/>
    <col min="4870" max="4870" width="8.7109375" style="315" customWidth="1"/>
    <col min="4871" max="4871" width="15.42578125" style="315" customWidth="1"/>
    <col min="4872" max="4872" width="17.85546875" style="315" customWidth="1"/>
    <col min="4873" max="4876" width="18.5703125" style="315" bestFit="1" customWidth="1"/>
    <col min="4877" max="4878" width="12.85546875" style="315" bestFit="1" customWidth="1"/>
    <col min="4879" max="4879" width="16.28515625" style="315" bestFit="1" customWidth="1"/>
    <col min="4880" max="4885" width="10.42578125" style="315" bestFit="1" customWidth="1"/>
    <col min="4886" max="4886" width="13" style="315" customWidth="1"/>
    <col min="4887" max="5120" width="9.140625" style="315"/>
    <col min="5121" max="5121" width="6.5703125" style="315" customWidth="1"/>
    <col min="5122" max="5122" width="44.140625" style="315" customWidth="1"/>
    <col min="5123" max="5124" width="10.85546875" style="315" customWidth="1"/>
    <col min="5125" max="5125" width="39.7109375" style="315" customWidth="1"/>
    <col min="5126" max="5126" width="8.7109375" style="315" customWidth="1"/>
    <col min="5127" max="5127" width="15.42578125" style="315" customWidth="1"/>
    <col min="5128" max="5128" width="17.85546875" style="315" customWidth="1"/>
    <col min="5129" max="5132" width="18.5703125" style="315" bestFit="1" customWidth="1"/>
    <col min="5133" max="5134" width="12.85546875" style="315" bestFit="1" customWidth="1"/>
    <col min="5135" max="5135" width="16.28515625" style="315" bestFit="1" customWidth="1"/>
    <col min="5136" max="5141" width="10.42578125" style="315" bestFit="1" customWidth="1"/>
    <col min="5142" max="5142" width="13" style="315" customWidth="1"/>
    <col min="5143" max="5376" width="9.140625" style="315"/>
    <col min="5377" max="5377" width="6.5703125" style="315" customWidth="1"/>
    <col min="5378" max="5378" width="44.140625" style="315" customWidth="1"/>
    <col min="5379" max="5380" width="10.85546875" style="315" customWidth="1"/>
    <col min="5381" max="5381" width="39.7109375" style="315" customWidth="1"/>
    <col min="5382" max="5382" width="8.7109375" style="315" customWidth="1"/>
    <col min="5383" max="5383" width="15.42578125" style="315" customWidth="1"/>
    <col min="5384" max="5384" width="17.85546875" style="315" customWidth="1"/>
    <col min="5385" max="5388" width="18.5703125" style="315" bestFit="1" customWidth="1"/>
    <col min="5389" max="5390" width="12.85546875" style="315" bestFit="1" customWidth="1"/>
    <col min="5391" max="5391" width="16.28515625" style="315" bestFit="1" customWidth="1"/>
    <col min="5392" max="5397" width="10.42578125" style="315" bestFit="1" customWidth="1"/>
    <col min="5398" max="5398" width="13" style="315" customWidth="1"/>
    <col min="5399" max="5632" width="9.140625" style="315"/>
    <col min="5633" max="5633" width="6.5703125" style="315" customWidth="1"/>
    <col min="5634" max="5634" width="44.140625" style="315" customWidth="1"/>
    <col min="5635" max="5636" width="10.85546875" style="315" customWidth="1"/>
    <col min="5637" max="5637" width="39.7109375" style="315" customWidth="1"/>
    <col min="5638" max="5638" width="8.7109375" style="315" customWidth="1"/>
    <col min="5639" max="5639" width="15.42578125" style="315" customWidth="1"/>
    <col min="5640" max="5640" width="17.85546875" style="315" customWidth="1"/>
    <col min="5641" max="5644" width="18.5703125" style="315" bestFit="1" customWidth="1"/>
    <col min="5645" max="5646" width="12.85546875" style="315" bestFit="1" customWidth="1"/>
    <col min="5647" max="5647" width="16.28515625" style="315" bestFit="1" customWidth="1"/>
    <col min="5648" max="5653" width="10.42578125" style="315" bestFit="1" customWidth="1"/>
    <col min="5654" max="5654" width="13" style="315" customWidth="1"/>
    <col min="5655" max="5888" width="9.140625" style="315"/>
    <col min="5889" max="5889" width="6.5703125" style="315" customWidth="1"/>
    <col min="5890" max="5890" width="44.140625" style="315" customWidth="1"/>
    <col min="5891" max="5892" width="10.85546875" style="315" customWidth="1"/>
    <col min="5893" max="5893" width="39.7109375" style="315" customWidth="1"/>
    <col min="5894" max="5894" width="8.7109375" style="315" customWidth="1"/>
    <col min="5895" max="5895" width="15.42578125" style="315" customWidth="1"/>
    <col min="5896" max="5896" width="17.85546875" style="315" customWidth="1"/>
    <col min="5897" max="5900" width="18.5703125" style="315" bestFit="1" customWidth="1"/>
    <col min="5901" max="5902" width="12.85546875" style="315" bestFit="1" customWidth="1"/>
    <col min="5903" max="5903" width="16.28515625" style="315" bestFit="1" customWidth="1"/>
    <col min="5904" max="5909" width="10.42578125" style="315" bestFit="1" customWidth="1"/>
    <col min="5910" max="5910" width="13" style="315" customWidth="1"/>
    <col min="5911" max="6144" width="9.140625" style="315"/>
    <col min="6145" max="6145" width="6.5703125" style="315" customWidth="1"/>
    <col min="6146" max="6146" width="44.140625" style="315" customWidth="1"/>
    <col min="6147" max="6148" width="10.85546875" style="315" customWidth="1"/>
    <col min="6149" max="6149" width="39.7109375" style="315" customWidth="1"/>
    <col min="6150" max="6150" width="8.7109375" style="315" customWidth="1"/>
    <col min="6151" max="6151" width="15.42578125" style="315" customWidth="1"/>
    <col min="6152" max="6152" width="17.85546875" style="315" customWidth="1"/>
    <col min="6153" max="6156" width="18.5703125" style="315" bestFit="1" customWidth="1"/>
    <col min="6157" max="6158" width="12.85546875" style="315" bestFit="1" customWidth="1"/>
    <col min="6159" max="6159" width="16.28515625" style="315" bestFit="1" customWidth="1"/>
    <col min="6160" max="6165" width="10.42578125" style="315" bestFit="1" customWidth="1"/>
    <col min="6166" max="6166" width="13" style="315" customWidth="1"/>
    <col min="6167" max="6400" width="9.140625" style="315"/>
    <col min="6401" max="6401" width="6.5703125" style="315" customWidth="1"/>
    <col min="6402" max="6402" width="44.140625" style="315" customWidth="1"/>
    <col min="6403" max="6404" width="10.85546875" style="315" customWidth="1"/>
    <col min="6405" max="6405" width="39.7109375" style="315" customWidth="1"/>
    <col min="6406" max="6406" width="8.7109375" style="315" customWidth="1"/>
    <col min="6407" max="6407" width="15.42578125" style="315" customWidth="1"/>
    <col min="6408" max="6408" width="17.85546875" style="315" customWidth="1"/>
    <col min="6409" max="6412" width="18.5703125" style="315" bestFit="1" customWidth="1"/>
    <col min="6413" max="6414" width="12.85546875" style="315" bestFit="1" customWidth="1"/>
    <col min="6415" max="6415" width="16.28515625" style="315" bestFit="1" customWidth="1"/>
    <col min="6416" max="6421" width="10.42578125" style="315" bestFit="1" customWidth="1"/>
    <col min="6422" max="6422" width="13" style="315" customWidth="1"/>
    <col min="6423" max="6656" width="9.140625" style="315"/>
    <col min="6657" max="6657" width="6.5703125" style="315" customWidth="1"/>
    <col min="6658" max="6658" width="44.140625" style="315" customWidth="1"/>
    <col min="6659" max="6660" width="10.85546875" style="315" customWidth="1"/>
    <col min="6661" max="6661" width="39.7109375" style="315" customWidth="1"/>
    <col min="6662" max="6662" width="8.7109375" style="315" customWidth="1"/>
    <col min="6663" max="6663" width="15.42578125" style="315" customWidth="1"/>
    <col min="6664" max="6664" width="17.85546875" style="315" customWidth="1"/>
    <col min="6665" max="6668" width="18.5703125" style="315" bestFit="1" customWidth="1"/>
    <col min="6669" max="6670" width="12.85546875" style="315" bestFit="1" customWidth="1"/>
    <col min="6671" max="6671" width="16.28515625" style="315" bestFit="1" customWidth="1"/>
    <col min="6672" max="6677" width="10.42578125" style="315" bestFit="1" customWidth="1"/>
    <col min="6678" max="6678" width="13" style="315" customWidth="1"/>
    <col min="6679" max="6912" width="9.140625" style="315"/>
    <col min="6913" max="6913" width="6.5703125" style="315" customWidth="1"/>
    <col min="6914" max="6914" width="44.140625" style="315" customWidth="1"/>
    <col min="6915" max="6916" width="10.85546875" style="315" customWidth="1"/>
    <col min="6917" max="6917" width="39.7109375" style="315" customWidth="1"/>
    <col min="6918" max="6918" width="8.7109375" style="315" customWidth="1"/>
    <col min="6919" max="6919" width="15.42578125" style="315" customWidth="1"/>
    <col min="6920" max="6920" width="17.85546875" style="315" customWidth="1"/>
    <col min="6921" max="6924" width="18.5703125" style="315" bestFit="1" customWidth="1"/>
    <col min="6925" max="6926" width="12.85546875" style="315" bestFit="1" customWidth="1"/>
    <col min="6927" max="6927" width="16.28515625" style="315" bestFit="1" customWidth="1"/>
    <col min="6928" max="6933" width="10.42578125" style="315" bestFit="1" customWidth="1"/>
    <col min="6934" max="6934" width="13" style="315" customWidth="1"/>
    <col min="6935" max="7168" width="9.140625" style="315"/>
    <col min="7169" max="7169" width="6.5703125" style="315" customWidth="1"/>
    <col min="7170" max="7170" width="44.140625" style="315" customWidth="1"/>
    <col min="7171" max="7172" width="10.85546875" style="315" customWidth="1"/>
    <col min="7173" max="7173" width="39.7109375" style="315" customWidth="1"/>
    <col min="7174" max="7174" width="8.7109375" style="315" customWidth="1"/>
    <col min="7175" max="7175" width="15.42578125" style="315" customWidth="1"/>
    <col min="7176" max="7176" width="17.85546875" style="315" customWidth="1"/>
    <col min="7177" max="7180" width="18.5703125" style="315" bestFit="1" customWidth="1"/>
    <col min="7181" max="7182" width="12.85546875" style="315" bestFit="1" customWidth="1"/>
    <col min="7183" max="7183" width="16.28515625" style="315" bestFit="1" customWidth="1"/>
    <col min="7184" max="7189" width="10.42578125" style="315" bestFit="1" customWidth="1"/>
    <col min="7190" max="7190" width="13" style="315" customWidth="1"/>
    <col min="7191" max="7424" width="9.140625" style="315"/>
    <col min="7425" max="7425" width="6.5703125" style="315" customWidth="1"/>
    <col min="7426" max="7426" width="44.140625" style="315" customWidth="1"/>
    <col min="7427" max="7428" width="10.85546875" style="315" customWidth="1"/>
    <col min="7429" max="7429" width="39.7109375" style="315" customWidth="1"/>
    <col min="7430" max="7430" width="8.7109375" style="315" customWidth="1"/>
    <col min="7431" max="7431" width="15.42578125" style="315" customWidth="1"/>
    <col min="7432" max="7432" width="17.85546875" style="315" customWidth="1"/>
    <col min="7433" max="7436" width="18.5703125" style="315" bestFit="1" customWidth="1"/>
    <col min="7437" max="7438" width="12.85546875" style="315" bestFit="1" customWidth="1"/>
    <col min="7439" max="7439" width="16.28515625" style="315" bestFit="1" customWidth="1"/>
    <col min="7440" max="7445" width="10.42578125" style="315" bestFit="1" customWidth="1"/>
    <col min="7446" max="7446" width="13" style="315" customWidth="1"/>
    <col min="7447" max="7680" width="9.140625" style="315"/>
    <col min="7681" max="7681" width="6.5703125" style="315" customWidth="1"/>
    <col min="7682" max="7682" width="44.140625" style="315" customWidth="1"/>
    <col min="7683" max="7684" width="10.85546875" style="315" customWidth="1"/>
    <col min="7685" max="7685" width="39.7109375" style="315" customWidth="1"/>
    <col min="7686" max="7686" width="8.7109375" style="315" customWidth="1"/>
    <col min="7687" max="7687" width="15.42578125" style="315" customWidth="1"/>
    <col min="7688" max="7688" width="17.85546875" style="315" customWidth="1"/>
    <col min="7689" max="7692" width="18.5703125" style="315" bestFit="1" customWidth="1"/>
    <col min="7693" max="7694" width="12.85546875" style="315" bestFit="1" customWidth="1"/>
    <col min="7695" max="7695" width="16.28515625" style="315" bestFit="1" customWidth="1"/>
    <col min="7696" max="7701" width="10.42578125" style="315" bestFit="1" customWidth="1"/>
    <col min="7702" max="7702" width="13" style="315" customWidth="1"/>
    <col min="7703" max="7936" width="9.140625" style="315"/>
    <col min="7937" max="7937" width="6.5703125" style="315" customWidth="1"/>
    <col min="7938" max="7938" width="44.140625" style="315" customWidth="1"/>
    <col min="7939" max="7940" width="10.85546875" style="315" customWidth="1"/>
    <col min="7941" max="7941" width="39.7109375" style="315" customWidth="1"/>
    <col min="7942" max="7942" width="8.7109375" style="315" customWidth="1"/>
    <col min="7943" max="7943" width="15.42578125" style="315" customWidth="1"/>
    <col min="7944" max="7944" width="17.85546875" style="315" customWidth="1"/>
    <col min="7945" max="7948" width="18.5703125" style="315" bestFit="1" customWidth="1"/>
    <col min="7949" max="7950" width="12.85546875" style="315" bestFit="1" customWidth="1"/>
    <col min="7951" max="7951" width="16.28515625" style="315" bestFit="1" customWidth="1"/>
    <col min="7952" max="7957" width="10.42578125" style="315" bestFit="1" customWidth="1"/>
    <col min="7958" max="7958" width="13" style="315" customWidth="1"/>
    <col min="7959" max="8192" width="9.140625" style="315"/>
    <col min="8193" max="8193" width="6.5703125" style="315" customWidth="1"/>
    <col min="8194" max="8194" width="44.140625" style="315" customWidth="1"/>
    <col min="8195" max="8196" width="10.85546875" style="315" customWidth="1"/>
    <col min="8197" max="8197" width="39.7109375" style="315" customWidth="1"/>
    <col min="8198" max="8198" width="8.7109375" style="315" customWidth="1"/>
    <col min="8199" max="8199" width="15.42578125" style="315" customWidth="1"/>
    <col min="8200" max="8200" width="17.85546875" style="315" customWidth="1"/>
    <col min="8201" max="8204" width="18.5703125" style="315" bestFit="1" customWidth="1"/>
    <col min="8205" max="8206" width="12.85546875" style="315" bestFit="1" customWidth="1"/>
    <col min="8207" max="8207" width="16.28515625" style="315" bestFit="1" customWidth="1"/>
    <col min="8208" max="8213" width="10.42578125" style="315" bestFit="1" customWidth="1"/>
    <col min="8214" max="8214" width="13" style="315" customWidth="1"/>
    <col min="8215" max="8448" width="9.140625" style="315"/>
    <col min="8449" max="8449" width="6.5703125" style="315" customWidth="1"/>
    <col min="8450" max="8450" width="44.140625" style="315" customWidth="1"/>
    <col min="8451" max="8452" width="10.85546875" style="315" customWidth="1"/>
    <col min="8453" max="8453" width="39.7109375" style="315" customWidth="1"/>
    <col min="8454" max="8454" width="8.7109375" style="315" customWidth="1"/>
    <col min="8455" max="8455" width="15.42578125" style="315" customWidth="1"/>
    <col min="8456" max="8456" width="17.85546875" style="315" customWidth="1"/>
    <col min="8457" max="8460" width="18.5703125" style="315" bestFit="1" customWidth="1"/>
    <col min="8461" max="8462" width="12.85546875" style="315" bestFit="1" customWidth="1"/>
    <col min="8463" max="8463" width="16.28515625" style="315" bestFit="1" customWidth="1"/>
    <col min="8464" max="8469" width="10.42578125" style="315" bestFit="1" customWidth="1"/>
    <col min="8470" max="8470" width="13" style="315" customWidth="1"/>
    <col min="8471" max="8704" width="9.140625" style="315"/>
    <col min="8705" max="8705" width="6.5703125" style="315" customWidth="1"/>
    <col min="8706" max="8706" width="44.140625" style="315" customWidth="1"/>
    <col min="8707" max="8708" width="10.85546875" style="315" customWidth="1"/>
    <col min="8709" max="8709" width="39.7109375" style="315" customWidth="1"/>
    <col min="8710" max="8710" width="8.7109375" style="315" customWidth="1"/>
    <col min="8711" max="8711" width="15.42578125" style="315" customWidth="1"/>
    <col min="8712" max="8712" width="17.85546875" style="315" customWidth="1"/>
    <col min="8713" max="8716" width="18.5703125" style="315" bestFit="1" customWidth="1"/>
    <col min="8717" max="8718" width="12.85546875" style="315" bestFit="1" customWidth="1"/>
    <col min="8719" max="8719" width="16.28515625" style="315" bestFit="1" customWidth="1"/>
    <col min="8720" max="8725" width="10.42578125" style="315" bestFit="1" customWidth="1"/>
    <col min="8726" max="8726" width="13" style="315" customWidth="1"/>
    <col min="8727" max="8960" width="9.140625" style="315"/>
    <col min="8961" max="8961" width="6.5703125" style="315" customWidth="1"/>
    <col min="8962" max="8962" width="44.140625" style="315" customWidth="1"/>
    <col min="8963" max="8964" width="10.85546875" style="315" customWidth="1"/>
    <col min="8965" max="8965" width="39.7109375" style="315" customWidth="1"/>
    <col min="8966" max="8966" width="8.7109375" style="315" customWidth="1"/>
    <col min="8967" max="8967" width="15.42578125" style="315" customWidth="1"/>
    <col min="8968" max="8968" width="17.85546875" style="315" customWidth="1"/>
    <col min="8969" max="8972" width="18.5703125" style="315" bestFit="1" customWidth="1"/>
    <col min="8973" max="8974" width="12.85546875" style="315" bestFit="1" customWidth="1"/>
    <col min="8975" max="8975" width="16.28515625" style="315" bestFit="1" customWidth="1"/>
    <col min="8976" max="8981" width="10.42578125" style="315" bestFit="1" customWidth="1"/>
    <col min="8982" max="8982" width="13" style="315" customWidth="1"/>
    <col min="8983" max="9216" width="9.140625" style="315"/>
    <col min="9217" max="9217" width="6.5703125" style="315" customWidth="1"/>
    <col min="9218" max="9218" width="44.140625" style="315" customWidth="1"/>
    <col min="9219" max="9220" width="10.85546875" style="315" customWidth="1"/>
    <col min="9221" max="9221" width="39.7109375" style="315" customWidth="1"/>
    <col min="9222" max="9222" width="8.7109375" style="315" customWidth="1"/>
    <col min="9223" max="9223" width="15.42578125" style="315" customWidth="1"/>
    <col min="9224" max="9224" width="17.85546875" style="315" customWidth="1"/>
    <col min="9225" max="9228" width="18.5703125" style="315" bestFit="1" customWidth="1"/>
    <col min="9229" max="9230" width="12.85546875" style="315" bestFit="1" customWidth="1"/>
    <col min="9231" max="9231" width="16.28515625" style="315" bestFit="1" customWidth="1"/>
    <col min="9232" max="9237" width="10.42578125" style="315" bestFit="1" customWidth="1"/>
    <col min="9238" max="9238" width="13" style="315" customWidth="1"/>
    <col min="9239" max="9472" width="9.140625" style="315"/>
    <col min="9473" max="9473" width="6.5703125" style="315" customWidth="1"/>
    <col min="9474" max="9474" width="44.140625" style="315" customWidth="1"/>
    <col min="9475" max="9476" width="10.85546875" style="315" customWidth="1"/>
    <col min="9477" max="9477" width="39.7109375" style="315" customWidth="1"/>
    <col min="9478" max="9478" width="8.7109375" style="315" customWidth="1"/>
    <col min="9479" max="9479" width="15.42578125" style="315" customWidth="1"/>
    <col min="9480" max="9480" width="17.85546875" style="315" customWidth="1"/>
    <col min="9481" max="9484" width="18.5703125" style="315" bestFit="1" customWidth="1"/>
    <col min="9485" max="9486" width="12.85546875" style="315" bestFit="1" customWidth="1"/>
    <col min="9487" max="9487" width="16.28515625" style="315" bestFit="1" customWidth="1"/>
    <col min="9488" max="9493" width="10.42578125" style="315" bestFit="1" customWidth="1"/>
    <col min="9494" max="9494" width="13" style="315" customWidth="1"/>
    <col min="9495" max="9728" width="9.140625" style="315"/>
    <col min="9729" max="9729" width="6.5703125" style="315" customWidth="1"/>
    <col min="9730" max="9730" width="44.140625" style="315" customWidth="1"/>
    <col min="9731" max="9732" width="10.85546875" style="315" customWidth="1"/>
    <col min="9733" max="9733" width="39.7109375" style="315" customWidth="1"/>
    <col min="9734" max="9734" width="8.7109375" style="315" customWidth="1"/>
    <col min="9735" max="9735" width="15.42578125" style="315" customWidth="1"/>
    <col min="9736" max="9736" width="17.85546875" style="315" customWidth="1"/>
    <col min="9737" max="9740" width="18.5703125" style="315" bestFit="1" customWidth="1"/>
    <col min="9741" max="9742" width="12.85546875" style="315" bestFit="1" customWidth="1"/>
    <col min="9743" max="9743" width="16.28515625" style="315" bestFit="1" customWidth="1"/>
    <col min="9744" max="9749" width="10.42578125" style="315" bestFit="1" customWidth="1"/>
    <col min="9750" max="9750" width="13" style="315" customWidth="1"/>
    <col min="9751" max="9984" width="9.140625" style="315"/>
    <col min="9985" max="9985" width="6.5703125" style="315" customWidth="1"/>
    <col min="9986" max="9986" width="44.140625" style="315" customWidth="1"/>
    <col min="9987" max="9988" width="10.85546875" style="315" customWidth="1"/>
    <col min="9989" max="9989" width="39.7109375" style="315" customWidth="1"/>
    <col min="9990" max="9990" width="8.7109375" style="315" customWidth="1"/>
    <col min="9991" max="9991" width="15.42578125" style="315" customWidth="1"/>
    <col min="9992" max="9992" width="17.85546875" style="315" customWidth="1"/>
    <col min="9993" max="9996" width="18.5703125" style="315" bestFit="1" customWidth="1"/>
    <col min="9997" max="9998" width="12.85546875" style="315" bestFit="1" customWidth="1"/>
    <col min="9999" max="9999" width="16.28515625" style="315" bestFit="1" customWidth="1"/>
    <col min="10000" max="10005" width="10.42578125" style="315" bestFit="1" customWidth="1"/>
    <col min="10006" max="10006" width="13" style="315" customWidth="1"/>
    <col min="10007" max="10240" width="9.140625" style="315"/>
    <col min="10241" max="10241" width="6.5703125" style="315" customWidth="1"/>
    <col min="10242" max="10242" width="44.140625" style="315" customWidth="1"/>
    <col min="10243" max="10244" width="10.85546875" style="315" customWidth="1"/>
    <col min="10245" max="10245" width="39.7109375" style="315" customWidth="1"/>
    <col min="10246" max="10246" width="8.7109375" style="315" customWidth="1"/>
    <col min="10247" max="10247" width="15.42578125" style="315" customWidth="1"/>
    <col min="10248" max="10248" width="17.85546875" style="315" customWidth="1"/>
    <col min="10249" max="10252" width="18.5703125" style="315" bestFit="1" customWidth="1"/>
    <col min="10253" max="10254" width="12.85546875" style="315" bestFit="1" customWidth="1"/>
    <col min="10255" max="10255" width="16.28515625" style="315" bestFit="1" customWidth="1"/>
    <col min="10256" max="10261" width="10.42578125" style="315" bestFit="1" customWidth="1"/>
    <col min="10262" max="10262" width="13" style="315" customWidth="1"/>
    <col min="10263" max="10496" width="9.140625" style="315"/>
    <col min="10497" max="10497" width="6.5703125" style="315" customWidth="1"/>
    <col min="10498" max="10498" width="44.140625" style="315" customWidth="1"/>
    <col min="10499" max="10500" width="10.85546875" style="315" customWidth="1"/>
    <col min="10501" max="10501" width="39.7109375" style="315" customWidth="1"/>
    <col min="10502" max="10502" width="8.7109375" style="315" customWidth="1"/>
    <col min="10503" max="10503" width="15.42578125" style="315" customWidth="1"/>
    <col min="10504" max="10504" width="17.85546875" style="315" customWidth="1"/>
    <col min="10505" max="10508" width="18.5703125" style="315" bestFit="1" customWidth="1"/>
    <col min="10509" max="10510" width="12.85546875" style="315" bestFit="1" customWidth="1"/>
    <col min="10511" max="10511" width="16.28515625" style="315" bestFit="1" customWidth="1"/>
    <col min="10512" max="10517" width="10.42578125" style="315" bestFit="1" customWidth="1"/>
    <col min="10518" max="10518" width="13" style="315" customWidth="1"/>
    <col min="10519" max="10752" width="9.140625" style="315"/>
    <col min="10753" max="10753" width="6.5703125" style="315" customWidth="1"/>
    <col min="10754" max="10754" width="44.140625" style="315" customWidth="1"/>
    <col min="10755" max="10756" width="10.85546875" style="315" customWidth="1"/>
    <col min="10757" max="10757" width="39.7109375" style="315" customWidth="1"/>
    <col min="10758" max="10758" width="8.7109375" style="315" customWidth="1"/>
    <col min="10759" max="10759" width="15.42578125" style="315" customWidth="1"/>
    <col min="10760" max="10760" width="17.85546875" style="315" customWidth="1"/>
    <col min="10761" max="10764" width="18.5703125" style="315" bestFit="1" customWidth="1"/>
    <col min="10765" max="10766" width="12.85546875" style="315" bestFit="1" customWidth="1"/>
    <col min="10767" max="10767" width="16.28515625" style="315" bestFit="1" customWidth="1"/>
    <col min="10768" max="10773" width="10.42578125" style="315" bestFit="1" customWidth="1"/>
    <col min="10774" max="10774" width="13" style="315" customWidth="1"/>
    <col min="10775" max="11008" width="9.140625" style="315"/>
    <col min="11009" max="11009" width="6.5703125" style="315" customWidth="1"/>
    <col min="11010" max="11010" width="44.140625" style="315" customWidth="1"/>
    <col min="11011" max="11012" width="10.85546875" style="315" customWidth="1"/>
    <col min="11013" max="11013" width="39.7109375" style="315" customWidth="1"/>
    <col min="11014" max="11014" width="8.7109375" style="315" customWidth="1"/>
    <col min="11015" max="11015" width="15.42578125" style="315" customWidth="1"/>
    <col min="11016" max="11016" width="17.85546875" style="315" customWidth="1"/>
    <col min="11017" max="11020" width="18.5703125" style="315" bestFit="1" customWidth="1"/>
    <col min="11021" max="11022" width="12.85546875" style="315" bestFit="1" customWidth="1"/>
    <col min="11023" max="11023" width="16.28515625" style="315" bestFit="1" customWidth="1"/>
    <col min="11024" max="11029" width="10.42578125" style="315" bestFit="1" customWidth="1"/>
    <col min="11030" max="11030" width="13" style="315" customWidth="1"/>
    <col min="11031" max="11264" width="9.140625" style="315"/>
    <col min="11265" max="11265" width="6.5703125" style="315" customWidth="1"/>
    <col min="11266" max="11266" width="44.140625" style="315" customWidth="1"/>
    <col min="11267" max="11268" width="10.85546875" style="315" customWidth="1"/>
    <col min="11269" max="11269" width="39.7109375" style="315" customWidth="1"/>
    <col min="11270" max="11270" width="8.7109375" style="315" customWidth="1"/>
    <col min="11271" max="11271" width="15.42578125" style="315" customWidth="1"/>
    <col min="11272" max="11272" width="17.85546875" style="315" customWidth="1"/>
    <col min="11273" max="11276" width="18.5703125" style="315" bestFit="1" customWidth="1"/>
    <col min="11277" max="11278" width="12.85546875" style="315" bestFit="1" customWidth="1"/>
    <col min="11279" max="11279" width="16.28515625" style="315" bestFit="1" customWidth="1"/>
    <col min="11280" max="11285" width="10.42578125" style="315" bestFit="1" customWidth="1"/>
    <col min="11286" max="11286" width="13" style="315" customWidth="1"/>
    <col min="11287" max="11520" width="9.140625" style="315"/>
    <col min="11521" max="11521" width="6.5703125" style="315" customWidth="1"/>
    <col min="11522" max="11522" width="44.140625" style="315" customWidth="1"/>
    <col min="11523" max="11524" width="10.85546875" style="315" customWidth="1"/>
    <col min="11525" max="11525" width="39.7109375" style="315" customWidth="1"/>
    <col min="11526" max="11526" width="8.7109375" style="315" customWidth="1"/>
    <col min="11527" max="11527" width="15.42578125" style="315" customWidth="1"/>
    <col min="11528" max="11528" width="17.85546875" style="315" customWidth="1"/>
    <col min="11529" max="11532" width="18.5703125" style="315" bestFit="1" customWidth="1"/>
    <col min="11533" max="11534" width="12.85546875" style="315" bestFit="1" customWidth="1"/>
    <col min="11535" max="11535" width="16.28515625" style="315" bestFit="1" customWidth="1"/>
    <col min="11536" max="11541" width="10.42578125" style="315" bestFit="1" customWidth="1"/>
    <col min="11542" max="11542" width="13" style="315" customWidth="1"/>
    <col min="11543" max="11776" width="9.140625" style="315"/>
    <col min="11777" max="11777" width="6.5703125" style="315" customWidth="1"/>
    <col min="11778" max="11778" width="44.140625" style="315" customWidth="1"/>
    <col min="11779" max="11780" width="10.85546875" style="315" customWidth="1"/>
    <col min="11781" max="11781" width="39.7109375" style="315" customWidth="1"/>
    <col min="11782" max="11782" width="8.7109375" style="315" customWidth="1"/>
    <col min="11783" max="11783" width="15.42578125" style="315" customWidth="1"/>
    <col min="11784" max="11784" width="17.85546875" style="315" customWidth="1"/>
    <col min="11785" max="11788" width="18.5703125" style="315" bestFit="1" customWidth="1"/>
    <col min="11789" max="11790" width="12.85546875" style="315" bestFit="1" customWidth="1"/>
    <col min="11791" max="11791" width="16.28515625" style="315" bestFit="1" customWidth="1"/>
    <col min="11792" max="11797" width="10.42578125" style="315" bestFit="1" customWidth="1"/>
    <col min="11798" max="11798" width="13" style="315" customWidth="1"/>
    <col min="11799" max="12032" width="9.140625" style="315"/>
    <col min="12033" max="12033" width="6.5703125" style="315" customWidth="1"/>
    <col min="12034" max="12034" width="44.140625" style="315" customWidth="1"/>
    <col min="12035" max="12036" width="10.85546875" style="315" customWidth="1"/>
    <col min="12037" max="12037" width="39.7109375" style="315" customWidth="1"/>
    <col min="12038" max="12038" width="8.7109375" style="315" customWidth="1"/>
    <col min="12039" max="12039" width="15.42578125" style="315" customWidth="1"/>
    <col min="12040" max="12040" width="17.85546875" style="315" customWidth="1"/>
    <col min="12041" max="12044" width="18.5703125" style="315" bestFit="1" customWidth="1"/>
    <col min="12045" max="12046" width="12.85546875" style="315" bestFit="1" customWidth="1"/>
    <col min="12047" max="12047" width="16.28515625" style="315" bestFit="1" customWidth="1"/>
    <col min="12048" max="12053" width="10.42578125" style="315" bestFit="1" customWidth="1"/>
    <col min="12054" max="12054" width="13" style="315" customWidth="1"/>
    <col min="12055" max="12288" width="9.140625" style="315"/>
    <col min="12289" max="12289" width="6.5703125" style="315" customWidth="1"/>
    <col min="12290" max="12290" width="44.140625" style="315" customWidth="1"/>
    <col min="12291" max="12292" width="10.85546875" style="315" customWidth="1"/>
    <col min="12293" max="12293" width="39.7109375" style="315" customWidth="1"/>
    <col min="12294" max="12294" width="8.7109375" style="315" customWidth="1"/>
    <col min="12295" max="12295" width="15.42578125" style="315" customWidth="1"/>
    <col min="12296" max="12296" width="17.85546875" style="315" customWidth="1"/>
    <col min="12297" max="12300" width="18.5703125" style="315" bestFit="1" customWidth="1"/>
    <col min="12301" max="12302" width="12.85546875" style="315" bestFit="1" customWidth="1"/>
    <col min="12303" max="12303" width="16.28515625" style="315" bestFit="1" customWidth="1"/>
    <col min="12304" max="12309" width="10.42578125" style="315" bestFit="1" customWidth="1"/>
    <col min="12310" max="12310" width="13" style="315" customWidth="1"/>
    <col min="12311" max="12544" width="9.140625" style="315"/>
    <col min="12545" max="12545" width="6.5703125" style="315" customWidth="1"/>
    <col min="12546" max="12546" width="44.140625" style="315" customWidth="1"/>
    <col min="12547" max="12548" width="10.85546875" style="315" customWidth="1"/>
    <col min="12549" max="12549" width="39.7109375" style="315" customWidth="1"/>
    <col min="12550" max="12550" width="8.7109375" style="315" customWidth="1"/>
    <col min="12551" max="12551" width="15.42578125" style="315" customWidth="1"/>
    <col min="12552" max="12552" width="17.85546875" style="315" customWidth="1"/>
    <col min="12553" max="12556" width="18.5703125" style="315" bestFit="1" customWidth="1"/>
    <col min="12557" max="12558" width="12.85546875" style="315" bestFit="1" customWidth="1"/>
    <col min="12559" max="12559" width="16.28515625" style="315" bestFit="1" customWidth="1"/>
    <col min="12560" max="12565" width="10.42578125" style="315" bestFit="1" customWidth="1"/>
    <col min="12566" max="12566" width="13" style="315" customWidth="1"/>
    <col min="12567" max="12800" width="9.140625" style="315"/>
    <col min="12801" max="12801" width="6.5703125" style="315" customWidth="1"/>
    <col min="12802" max="12802" width="44.140625" style="315" customWidth="1"/>
    <col min="12803" max="12804" width="10.85546875" style="315" customWidth="1"/>
    <col min="12805" max="12805" width="39.7109375" style="315" customWidth="1"/>
    <col min="12806" max="12806" width="8.7109375" style="315" customWidth="1"/>
    <col min="12807" max="12807" width="15.42578125" style="315" customWidth="1"/>
    <col min="12808" max="12808" width="17.85546875" style="315" customWidth="1"/>
    <col min="12809" max="12812" width="18.5703125" style="315" bestFit="1" customWidth="1"/>
    <col min="12813" max="12814" width="12.85546875" style="315" bestFit="1" customWidth="1"/>
    <col min="12815" max="12815" width="16.28515625" style="315" bestFit="1" customWidth="1"/>
    <col min="12816" max="12821" width="10.42578125" style="315" bestFit="1" customWidth="1"/>
    <col min="12822" max="12822" width="13" style="315" customWidth="1"/>
    <col min="12823" max="13056" width="9.140625" style="315"/>
    <col min="13057" max="13057" width="6.5703125" style="315" customWidth="1"/>
    <col min="13058" max="13058" width="44.140625" style="315" customWidth="1"/>
    <col min="13059" max="13060" width="10.85546875" style="315" customWidth="1"/>
    <col min="13061" max="13061" width="39.7109375" style="315" customWidth="1"/>
    <col min="13062" max="13062" width="8.7109375" style="315" customWidth="1"/>
    <col min="13063" max="13063" width="15.42578125" style="315" customWidth="1"/>
    <col min="13064" max="13064" width="17.85546875" style="315" customWidth="1"/>
    <col min="13065" max="13068" width="18.5703125" style="315" bestFit="1" customWidth="1"/>
    <col min="13069" max="13070" width="12.85546875" style="315" bestFit="1" customWidth="1"/>
    <col min="13071" max="13071" width="16.28515625" style="315" bestFit="1" customWidth="1"/>
    <col min="13072" max="13077" width="10.42578125" style="315" bestFit="1" customWidth="1"/>
    <col min="13078" max="13078" width="13" style="315" customWidth="1"/>
    <col min="13079" max="13312" width="9.140625" style="315"/>
    <col min="13313" max="13313" width="6.5703125" style="315" customWidth="1"/>
    <col min="13314" max="13314" width="44.140625" style="315" customWidth="1"/>
    <col min="13315" max="13316" width="10.85546875" style="315" customWidth="1"/>
    <col min="13317" max="13317" width="39.7109375" style="315" customWidth="1"/>
    <col min="13318" max="13318" width="8.7109375" style="315" customWidth="1"/>
    <col min="13319" max="13319" width="15.42578125" style="315" customWidth="1"/>
    <col min="13320" max="13320" width="17.85546875" style="315" customWidth="1"/>
    <col min="13321" max="13324" width="18.5703125" style="315" bestFit="1" customWidth="1"/>
    <col min="13325" max="13326" width="12.85546875" style="315" bestFit="1" customWidth="1"/>
    <col min="13327" max="13327" width="16.28515625" style="315" bestFit="1" customWidth="1"/>
    <col min="13328" max="13333" width="10.42578125" style="315" bestFit="1" customWidth="1"/>
    <col min="13334" max="13334" width="13" style="315" customWidth="1"/>
    <col min="13335" max="13568" width="9.140625" style="315"/>
    <col min="13569" max="13569" width="6.5703125" style="315" customWidth="1"/>
    <col min="13570" max="13570" width="44.140625" style="315" customWidth="1"/>
    <col min="13571" max="13572" width="10.85546875" style="315" customWidth="1"/>
    <col min="13573" max="13573" width="39.7109375" style="315" customWidth="1"/>
    <col min="13574" max="13574" width="8.7109375" style="315" customWidth="1"/>
    <col min="13575" max="13575" width="15.42578125" style="315" customWidth="1"/>
    <col min="13576" max="13576" width="17.85546875" style="315" customWidth="1"/>
    <col min="13577" max="13580" width="18.5703125" style="315" bestFit="1" customWidth="1"/>
    <col min="13581" max="13582" width="12.85546875" style="315" bestFit="1" customWidth="1"/>
    <col min="13583" max="13583" width="16.28515625" style="315" bestFit="1" customWidth="1"/>
    <col min="13584" max="13589" width="10.42578125" style="315" bestFit="1" customWidth="1"/>
    <col min="13590" max="13590" width="13" style="315" customWidth="1"/>
    <col min="13591" max="13824" width="9.140625" style="315"/>
    <col min="13825" max="13825" width="6.5703125" style="315" customWidth="1"/>
    <col min="13826" max="13826" width="44.140625" style="315" customWidth="1"/>
    <col min="13827" max="13828" width="10.85546875" style="315" customWidth="1"/>
    <col min="13829" max="13829" width="39.7109375" style="315" customWidth="1"/>
    <col min="13830" max="13830" width="8.7109375" style="315" customWidth="1"/>
    <col min="13831" max="13831" width="15.42578125" style="315" customWidth="1"/>
    <col min="13832" max="13832" width="17.85546875" style="315" customWidth="1"/>
    <col min="13833" max="13836" width="18.5703125" style="315" bestFit="1" customWidth="1"/>
    <col min="13837" max="13838" width="12.85546875" style="315" bestFit="1" customWidth="1"/>
    <col min="13839" max="13839" width="16.28515625" style="315" bestFit="1" customWidth="1"/>
    <col min="13840" max="13845" width="10.42578125" style="315" bestFit="1" customWidth="1"/>
    <col min="13846" max="13846" width="13" style="315" customWidth="1"/>
    <col min="13847" max="14080" width="9.140625" style="315"/>
    <col min="14081" max="14081" width="6.5703125" style="315" customWidth="1"/>
    <col min="14082" max="14082" width="44.140625" style="315" customWidth="1"/>
    <col min="14083" max="14084" width="10.85546875" style="315" customWidth="1"/>
    <col min="14085" max="14085" width="39.7109375" style="315" customWidth="1"/>
    <col min="14086" max="14086" width="8.7109375" style="315" customWidth="1"/>
    <col min="14087" max="14087" width="15.42578125" style="315" customWidth="1"/>
    <col min="14088" max="14088" width="17.85546875" style="315" customWidth="1"/>
    <col min="14089" max="14092" width="18.5703125" style="315" bestFit="1" customWidth="1"/>
    <col min="14093" max="14094" width="12.85546875" style="315" bestFit="1" customWidth="1"/>
    <col min="14095" max="14095" width="16.28515625" style="315" bestFit="1" customWidth="1"/>
    <col min="14096" max="14101" width="10.42578125" style="315" bestFit="1" customWidth="1"/>
    <col min="14102" max="14102" width="13" style="315" customWidth="1"/>
    <col min="14103" max="14336" width="9.140625" style="315"/>
    <col min="14337" max="14337" width="6.5703125" style="315" customWidth="1"/>
    <col min="14338" max="14338" width="44.140625" style="315" customWidth="1"/>
    <col min="14339" max="14340" width="10.85546875" style="315" customWidth="1"/>
    <col min="14341" max="14341" width="39.7109375" style="315" customWidth="1"/>
    <col min="14342" max="14342" width="8.7109375" style="315" customWidth="1"/>
    <col min="14343" max="14343" width="15.42578125" style="315" customWidth="1"/>
    <col min="14344" max="14344" width="17.85546875" style="315" customWidth="1"/>
    <col min="14345" max="14348" width="18.5703125" style="315" bestFit="1" customWidth="1"/>
    <col min="14349" max="14350" width="12.85546875" style="315" bestFit="1" customWidth="1"/>
    <col min="14351" max="14351" width="16.28515625" style="315" bestFit="1" customWidth="1"/>
    <col min="14352" max="14357" width="10.42578125" style="315" bestFit="1" customWidth="1"/>
    <col min="14358" max="14358" width="13" style="315" customWidth="1"/>
    <col min="14359" max="14592" width="9.140625" style="315"/>
    <col min="14593" max="14593" width="6.5703125" style="315" customWidth="1"/>
    <col min="14594" max="14594" width="44.140625" style="315" customWidth="1"/>
    <col min="14595" max="14596" width="10.85546875" style="315" customWidth="1"/>
    <col min="14597" max="14597" width="39.7109375" style="315" customWidth="1"/>
    <col min="14598" max="14598" width="8.7109375" style="315" customWidth="1"/>
    <col min="14599" max="14599" width="15.42578125" style="315" customWidth="1"/>
    <col min="14600" max="14600" width="17.85546875" style="315" customWidth="1"/>
    <col min="14601" max="14604" width="18.5703125" style="315" bestFit="1" customWidth="1"/>
    <col min="14605" max="14606" width="12.85546875" style="315" bestFit="1" customWidth="1"/>
    <col min="14607" max="14607" width="16.28515625" style="315" bestFit="1" customWidth="1"/>
    <col min="14608" max="14613" width="10.42578125" style="315" bestFit="1" customWidth="1"/>
    <col min="14614" max="14614" width="13" style="315" customWidth="1"/>
    <col min="14615" max="14848" width="9.140625" style="315"/>
    <col min="14849" max="14849" width="6.5703125" style="315" customWidth="1"/>
    <col min="14850" max="14850" width="44.140625" style="315" customWidth="1"/>
    <col min="14851" max="14852" width="10.85546875" style="315" customWidth="1"/>
    <col min="14853" max="14853" width="39.7109375" style="315" customWidth="1"/>
    <col min="14854" max="14854" width="8.7109375" style="315" customWidth="1"/>
    <col min="14855" max="14855" width="15.42578125" style="315" customWidth="1"/>
    <col min="14856" max="14856" width="17.85546875" style="315" customWidth="1"/>
    <col min="14857" max="14860" width="18.5703125" style="315" bestFit="1" customWidth="1"/>
    <col min="14861" max="14862" width="12.85546875" style="315" bestFit="1" customWidth="1"/>
    <col min="14863" max="14863" width="16.28515625" style="315" bestFit="1" customWidth="1"/>
    <col min="14864" max="14869" width="10.42578125" style="315" bestFit="1" customWidth="1"/>
    <col min="14870" max="14870" width="13" style="315" customWidth="1"/>
    <col min="14871" max="15104" width="9.140625" style="315"/>
    <col min="15105" max="15105" width="6.5703125" style="315" customWidth="1"/>
    <col min="15106" max="15106" width="44.140625" style="315" customWidth="1"/>
    <col min="15107" max="15108" width="10.85546875" style="315" customWidth="1"/>
    <col min="15109" max="15109" width="39.7109375" style="315" customWidth="1"/>
    <col min="15110" max="15110" width="8.7109375" style="315" customWidth="1"/>
    <col min="15111" max="15111" width="15.42578125" style="315" customWidth="1"/>
    <col min="15112" max="15112" width="17.85546875" style="315" customWidth="1"/>
    <col min="15113" max="15116" width="18.5703125" style="315" bestFit="1" customWidth="1"/>
    <col min="15117" max="15118" width="12.85546875" style="315" bestFit="1" customWidth="1"/>
    <col min="15119" max="15119" width="16.28515625" style="315" bestFit="1" customWidth="1"/>
    <col min="15120" max="15125" width="10.42578125" style="315" bestFit="1" customWidth="1"/>
    <col min="15126" max="15126" width="13" style="315" customWidth="1"/>
    <col min="15127" max="15360" width="9.140625" style="315"/>
    <col min="15361" max="15361" width="6.5703125" style="315" customWidth="1"/>
    <col min="15362" max="15362" width="44.140625" style="315" customWidth="1"/>
    <col min="15363" max="15364" width="10.85546875" style="315" customWidth="1"/>
    <col min="15365" max="15365" width="39.7109375" style="315" customWidth="1"/>
    <col min="15366" max="15366" width="8.7109375" style="315" customWidth="1"/>
    <col min="15367" max="15367" width="15.42578125" style="315" customWidth="1"/>
    <col min="15368" max="15368" width="17.85546875" style="315" customWidth="1"/>
    <col min="15369" max="15372" width="18.5703125" style="315" bestFit="1" customWidth="1"/>
    <col min="15373" max="15374" width="12.85546875" style="315" bestFit="1" customWidth="1"/>
    <col min="15375" max="15375" width="16.28515625" style="315" bestFit="1" customWidth="1"/>
    <col min="15376" max="15381" width="10.42578125" style="315" bestFit="1" customWidth="1"/>
    <col min="15382" max="15382" width="13" style="315" customWidth="1"/>
    <col min="15383" max="15616" width="9.140625" style="315"/>
    <col min="15617" max="15617" width="6.5703125" style="315" customWidth="1"/>
    <col min="15618" max="15618" width="44.140625" style="315" customWidth="1"/>
    <col min="15619" max="15620" width="10.85546875" style="315" customWidth="1"/>
    <col min="15621" max="15621" width="39.7109375" style="315" customWidth="1"/>
    <col min="15622" max="15622" width="8.7109375" style="315" customWidth="1"/>
    <col min="15623" max="15623" width="15.42578125" style="315" customWidth="1"/>
    <col min="15624" max="15624" width="17.85546875" style="315" customWidth="1"/>
    <col min="15625" max="15628" width="18.5703125" style="315" bestFit="1" customWidth="1"/>
    <col min="15629" max="15630" width="12.85546875" style="315" bestFit="1" customWidth="1"/>
    <col min="15631" max="15631" width="16.28515625" style="315" bestFit="1" customWidth="1"/>
    <col min="15632" max="15637" width="10.42578125" style="315" bestFit="1" customWidth="1"/>
    <col min="15638" max="15638" width="13" style="315" customWidth="1"/>
    <col min="15639" max="15872" width="9.140625" style="315"/>
    <col min="15873" max="15873" width="6.5703125" style="315" customWidth="1"/>
    <col min="15874" max="15874" width="44.140625" style="315" customWidth="1"/>
    <col min="15875" max="15876" width="10.85546875" style="315" customWidth="1"/>
    <col min="15877" max="15877" width="39.7109375" style="315" customWidth="1"/>
    <col min="15878" max="15878" width="8.7109375" style="315" customWidth="1"/>
    <col min="15879" max="15879" width="15.42578125" style="315" customWidth="1"/>
    <col min="15880" max="15880" width="17.85546875" style="315" customWidth="1"/>
    <col min="15881" max="15884" width="18.5703125" style="315" bestFit="1" customWidth="1"/>
    <col min="15885" max="15886" width="12.85546875" style="315" bestFit="1" customWidth="1"/>
    <col min="15887" max="15887" width="16.28515625" style="315" bestFit="1" customWidth="1"/>
    <col min="15888" max="15893" width="10.42578125" style="315" bestFit="1" customWidth="1"/>
    <col min="15894" max="15894" width="13" style="315" customWidth="1"/>
    <col min="15895" max="16128" width="9.140625" style="315"/>
    <col min="16129" max="16129" width="6.5703125" style="315" customWidth="1"/>
    <col min="16130" max="16130" width="44.140625" style="315" customWidth="1"/>
    <col min="16131" max="16132" width="10.85546875" style="315" customWidth="1"/>
    <col min="16133" max="16133" width="39.7109375" style="315" customWidth="1"/>
    <col min="16134" max="16134" width="8.7109375" style="315" customWidth="1"/>
    <col min="16135" max="16135" width="15.42578125" style="315" customWidth="1"/>
    <col min="16136" max="16136" width="17.85546875" style="315" customWidth="1"/>
    <col min="16137" max="16140" width="18.5703125" style="315" bestFit="1" customWidth="1"/>
    <col min="16141" max="16142" width="12.85546875" style="315" bestFit="1" customWidth="1"/>
    <col min="16143" max="16143" width="16.28515625" style="315" bestFit="1" customWidth="1"/>
    <col min="16144" max="16149" width="10.42578125" style="315" bestFit="1" customWidth="1"/>
    <col min="16150" max="16150" width="13" style="315" customWidth="1"/>
    <col min="16151" max="16384" width="9.140625" style="315"/>
  </cols>
  <sheetData>
    <row r="1" spans="1:6">
      <c r="A1" s="312"/>
      <c r="B1" s="312"/>
      <c r="C1" s="313"/>
      <c r="D1" s="216" t="s">
        <v>2676</v>
      </c>
      <c r="E1" s="312"/>
      <c r="F1" s="314"/>
    </row>
    <row r="2" spans="1:6">
      <c r="A2" s="312"/>
      <c r="B2" s="312"/>
      <c r="C2" s="313"/>
      <c r="D2" s="216" t="s">
        <v>2652</v>
      </c>
      <c r="E2" s="312"/>
      <c r="F2" s="314"/>
    </row>
    <row r="3" spans="1:6">
      <c r="D3" s="312"/>
    </row>
    <row r="6" spans="1:6" ht="44.25" customHeight="1">
      <c r="A6" s="421" t="s">
        <v>2694</v>
      </c>
      <c r="B6" s="421"/>
      <c r="C6" s="421"/>
      <c r="D6" s="421"/>
      <c r="E6" s="316"/>
    </row>
    <row r="8" spans="1:6" ht="18.75" customHeight="1">
      <c r="A8" s="317" t="s">
        <v>1128</v>
      </c>
      <c r="B8" s="318" t="s">
        <v>2553</v>
      </c>
      <c r="C8" s="318" t="s">
        <v>511</v>
      </c>
      <c r="D8" s="318" t="s">
        <v>512</v>
      </c>
    </row>
    <row r="9" spans="1:6">
      <c r="A9" s="319">
        <v>1</v>
      </c>
      <c r="B9" s="245" t="s">
        <v>2493</v>
      </c>
      <c r="C9" s="235">
        <v>17605.3</v>
      </c>
      <c r="D9" s="221">
        <v>17717.7</v>
      </c>
    </row>
    <row r="10" spans="1:6" s="321" customFormat="1">
      <c r="A10" s="320"/>
      <c r="B10" s="252" t="s">
        <v>860</v>
      </c>
      <c r="C10" s="258">
        <v>17605.3</v>
      </c>
      <c r="D10" s="253">
        <v>17717.7</v>
      </c>
    </row>
  </sheetData>
  <mergeCells count="1">
    <mergeCell ref="A6:D6"/>
  </mergeCells>
  <pageMargins left="0.70866141732283472" right="0.56000000000000005" top="0.34" bottom="0.31" header="0.31496062992125984" footer="0.31496062992125984"/>
  <pageSetup paperSize="9" firstPageNumber="111" orientation="portrait" useFirstPageNumber="1" r:id="rId1"/>
  <drawing r:id="rId2"/>
</worksheet>
</file>

<file path=xl/worksheets/sheet73.xml><?xml version="1.0" encoding="utf-8"?>
<worksheet xmlns="http://schemas.openxmlformats.org/spreadsheetml/2006/main" xmlns:r="http://schemas.openxmlformats.org/officeDocument/2006/relationships">
  <dimension ref="A1:F44"/>
  <sheetViews>
    <sheetView topLeftCell="A16" zoomScaleNormal="100" workbookViewId="0">
      <selection activeCell="B6" sqref="B6"/>
    </sheetView>
  </sheetViews>
  <sheetFormatPr defaultRowHeight="12.75"/>
  <cols>
    <col min="1" max="1" width="6.5703125" style="303" customWidth="1"/>
    <col min="2" max="2" width="44.140625" style="303" customWidth="1"/>
    <col min="3" max="3" width="16.42578125" style="303" customWidth="1"/>
    <col min="4" max="4" width="17.28515625" style="303" customWidth="1"/>
    <col min="5" max="5" width="3.7109375" style="303" customWidth="1"/>
    <col min="6" max="6" width="8.7109375" style="303" customWidth="1"/>
    <col min="7" max="7" width="15.42578125" style="303" customWidth="1"/>
    <col min="8" max="8" width="17.85546875" style="303" customWidth="1"/>
    <col min="9" max="12" width="18.5703125" style="303" bestFit="1" customWidth="1"/>
    <col min="13" max="14" width="12.85546875" style="303" bestFit="1" customWidth="1"/>
    <col min="15" max="15" width="16.28515625" style="303" bestFit="1" customWidth="1"/>
    <col min="16" max="21" width="10.42578125" style="303" bestFit="1" customWidth="1"/>
    <col min="22" max="22" width="13" style="303" customWidth="1"/>
    <col min="23" max="256" width="9.140625" style="303"/>
    <col min="257" max="257" width="6.5703125" style="303" customWidth="1"/>
    <col min="258" max="258" width="44.140625" style="303" customWidth="1"/>
    <col min="259" max="260" width="10.85546875" style="303" customWidth="1"/>
    <col min="261" max="261" width="39.7109375" style="303" customWidth="1"/>
    <col min="262" max="262" width="8.7109375" style="303" customWidth="1"/>
    <col min="263" max="263" width="15.42578125" style="303" customWidth="1"/>
    <col min="264" max="264" width="17.85546875" style="303" customWidth="1"/>
    <col min="265" max="268" width="18.5703125" style="303" bestFit="1" customWidth="1"/>
    <col min="269" max="270" width="12.85546875" style="303" bestFit="1" customWidth="1"/>
    <col min="271" max="271" width="16.28515625" style="303" bestFit="1" customWidth="1"/>
    <col min="272" max="277" width="10.42578125" style="303" bestFit="1" customWidth="1"/>
    <col min="278" max="278" width="13" style="303" customWidth="1"/>
    <col min="279" max="512" width="9.140625" style="303"/>
    <col min="513" max="513" width="6.5703125" style="303" customWidth="1"/>
    <col min="514" max="514" width="44.140625" style="303" customWidth="1"/>
    <col min="515" max="516" width="10.85546875" style="303" customWidth="1"/>
    <col min="517" max="517" width="39.7109375" style="303" customWidth="1"/>
    <col min="518" max="518" width="8.7109375" style="303" customWidth="1"/>
    <col min="519" max="519" width="15.42578125" style="303" customWidth="1"/>
    <col min="520" max="520" width="17.85546875" style="303" customWidth="1"/>
    <col min="521" max="524" width="18.5703125" style="303" bestFit="1" customWidth="1"/>
    <col min="525" max="526" width="12.85546875" style="303" bestFit="1" customWidth="1"/>
    <col min="527" max="527" width="16.28515625" style="303" bestFit="1" customWidth="1"/>
    <col min="528" max="533" width="10.42578125" style="303" bestFit="1" customWidth="1"/>
    <col min="534" max="534" width="13" style="303" customWidth="1"/>
    <col min="535" max="768" width="9.140625" style="303"/>
    <col min="769" max="769" width="6.5703125" style="303" customWidth="1"/>
    <col min="770" max="770" width="44.140625" style="303" customWidth="1"/>
    <col min="771" max="772" width="10.85546875" style="303" customWidth="1"/>
    <col min="773" max="773" width="39.7109375" style="303" customWidth="1"/>
    <col min="774" max="774" width="8.7109375" style="303" customWidth="1"/>
    <col min="775" max="775" width="15.42578125" style="303" customWidth="1"/>
    <col min="776" max="776" width="17.85546875" style="303" customWidth="1"/>
    <col min="777" max="780" width="18.5703125" style="303" bestFit="1" customWidth="1"/>
    <col min="781" max="782" width="12.85546875" style="303" bestFit="1" customWidth="1"/>
    <col min="783" max="783" width="16.28515625" style="303" bestFit="1" customWidth="1"/>
    <col min="784" max="789" width="10.42578125" style="303" bestFit="1" customWidth="1"/>
    <col min="790" max="790" width="13" style="303" customWidth="1"/>
    <col min="791" max="1024" width="9.140625" style="303"/>
    <col min="1025" max="1025" width="6.5703125" style="303" customWidth="1"/>
    <col min="1026" max="1026" width="44.140625" style="303" customWidth="1"/>
    <col min="1027" max="1028" width="10.85546875" style="303" customWidth="1"/>
    <col min="1029" max="1029" width="39.7109375" style="303" customWidth="1"/>
    <col min="1030" max="1030" width="8.7109375" style="303" customWidth="1"/>
    <col min="1031" max="1031" width="15.42578125" style="303" customWidth="1"/>
    <col min="1032" max="1032" width="17.85546875" style="303" customWidth="1"/>
    <col min="1033" max="1036" width="18.5703125" style="303" bestFit="1" customWidth="1"/>
    <col min="1037" max="1038" width="12.85546875" style="303" bestFit="1" customWidth="1"/>
    <col min="1039" max="1039" width="16.28515625" style="303" bestFit="1" customWidth="1"/>
    <col min="1040" max="1045" width="10.42578125" style="303" bestFit="1" customWidth="1"/>
    <col min="1046" max="1046" width="13" style="303" customWidth="1"/>
    <col min="1047" max="1280" width="9.140625" style="303"/>
    <col min="1281" max="1281" width="6.5703125" style="303" customWidth="1"/>
    <col min="1282" max="1282" width="44.140625" style="303" customWidth="1"/>
    <col min="1283" max="1284" width="10.85546875" style="303" customWidth="1"/>
    <col min="1285" max="1285" width="39.7109375" style="303" customWidth="1"/>
    <col min="1286" max="1286" width="8.7109375" style="303" customWidth="1"/>
    <col min="1287" max="1287" width="15.42578125" style="303" customWidth="1"/>
    <col min="1288" max="1288" width="17.85546875" style="303" customWidth="1"/>
    <col min="1289" max="1292" width="18.5703125" style="303" bestFit="1" customWidth="1"/>
    <col min="1293" max="1294" width="12.85546875" style="303" bestFit="1" customWidth="1"/>
    <col min="1295" max="1295" width="16.28515625" style="303" bestFit="1" customWidth="1"/>
    <col min="1296" max="1301" width="10.42578125" style="303" bestFit="1" customWidth="1"/>
    <col min="1302" max="1302" width="13" style="303" customWidth="1"/>
    <col min="1303" max="1536" width="9.140625" style="303"/>
    <col min="1537" max="1537" width="6.5703125" style="303" customWidth="1"/>
    <col min="1538" max="1538" width="44.140625" style="303" customWidth="1"/>
    <col min="1539" max="1540" width="10.85546875" style="303" customWidth="1"/>
    <col min="1541" max="1541" width="39.7109375" style="303" customWidth="1"/>
    <col min="1542" max="1542" width="8.7109375" style="303" customWidth="1"/>
    <col min="1543" max="1543" width="15.42578125" style="303" customWidth="1"/>
    <col min="1544" max="1544" width="17.85546875" style="303" customWidth="1"/>
    <col min="1545" max="1548" width="18.5703125" style="303" bestFit="1" customWidth="1"/>
    <col min="1549" max="1550" width="12.85546875" style="303" bestFit="1" customWidth="1"/>
    <col min="1551" max="1551" width="16.28515625" style="303" bestFit="1" customWidth="1"/>
    <col min="1552" max="1557" width="10.42578125" style="303" bestFit="1" customWidth="1"/>
    <col min="1558" max="1558" width="13" style="303" customWidth="1"/>
    <col min="1559" max="1792" width="9.140625" style="303"/>
    <col min="1793" max="1793" width="6.5703125" style="303" customWidth="1"/>
    <col min="1794" max="1794" width="44.140625" style="303" customWidth="1"/>
    <col min="1795" max="1796" width="10.85546875" style="303" customWidth="1"/>
    <col min="1797" max="1797" width="39.7109375" style="303" customWidth="1"/>
    <col min="1798" max="1798" width="8.7109375" style="303" customWidth="1"/>
    <col min="1799" max="1799" width="15.42578125" style="303" customWidth="1"/>
    <col min="1800" max="1800" width="17.85546875" style="303" customWidth="1"/>
    <col min="1801" max="1804" width="18.5703125" style="303" bestFit="1" customWidth="1"/>
    <col min="1805" max="1806" width="12.85546875" style="303" bestFit="1" customWidth="1"/>
    <col min="1807" max="1807" width="16.28515625" style="303" bestFit="1" customWidth="1"/>
    <col min="1808" max="1813" width="10.42578125" style="303" bestFit="1" customWidth="1"/>
    <col min="1814" max="1814" width="13" style="303" customWidth="1"/>
    <col min="1815" max="2048" width="9.140625" style="303"/>
    <col min="2049" max="2049" width="6.5703125" style="303" customWidth="1"/>
    <col min="2050" max="2050" width="44.140625" style="303" customWidth="1"/>
    <col min="2051" max="2052" width="10.85546875" style="303" customWidth="1"/>
    <col min="2053" max="2053" width="39.7109375" style="303" customWidth="1"/>
    <col min="2054" max="2054" width="8.7109375" style="303" customWidth="1"/>
    <col min="2055" max="2055" width="15.42578125" style="303" customWidth="1"/>
    <col min="2056" max="2056" width="17.85546875" style="303" customWidth="1"/>
    <col min="2057" max="2060" width="18.5703125" style="303" bestFit="1" customWidth="1"/>
    <col min="2061" max="2062" width="12.85546875" style="303" bestFit="1" customWidth="1"/>
    <col min="2063" max="2063" width="16.28515625" style="303" bestFit="1" customWidth="1"/>
    <col min="2064" max="2069" width="10.42578125" style="303" bestFit="1" customWidth="1"/>
    <col min="2070" max="2070" width="13" style="303" customWidth="1"/>
    <col min="2071" max="2304" width="9.140625" style="303"/>
    <col min="2305" max="2305" width="6.5703125" style="303" customWidth="1"/>
    <col min="2306" max="2306" width="44.140625" style="303" customWidth="1"/>
    <col min="2307" max="2308" width="10.85546875" style="303" customWidth="1"/>
    <col min="2309" max="2309" width="39.7109375" style="303" customWidth="1"/>
    <col min="2310" max="2310" width="8.7109375" style="303" customWidth="1"/>
    <col min="2311" max="2311" width="15.42578125" style="303" customWidth="1"/>
    <col min="2312" max="2312" width="17.85546875" style="303" customWidth="1"/>
    <col min="2313" max="2316" width="18.5703125" style="303" bestFit="1" customWidth="1"/>
    <col min="2317" max="2318" width="12.85546875" style="303" bestFit="1" customWidth="1"/>
    <col min="2319" max="2319" width="16.28515625" style="303" bestFit="1" customWidth="1"/>
    <col min="2320" max="2325" width="10.42578125" style="303" bestFit="1" customWidth="1"/>
    <col min="2326" max="2326" width="13" style="303" customWidth="1"/>
    <col min="2327" max="2560" width="9.140625" style="303"/>
    <col min="2561" max="2561" width="6.5703125" style="303" customWidth="1"/>
    <col min="2562" max="2562" width="44.140625" style="303" customWidth="1"/>
    <col min="2563" max="2564" width="10.85546875" style="303" customWidth="1"/>
    <col min="2565" max="2565" width="39.7109375" style="303" customWidth="1"/>
    <col min="2566" max="2566" width="8.7109375" style="303" customWidth="1"/>
    <col min="2567" max="2567" width="15.42578125" style="303" customWidth="1"/>
    <col min="2568" max="2568" width="17.85546875" style="303" customWidth="1"/>
    <col min="2569" max="2572" width="18.5703125" style="303" bestFit="1" customWidth="1"/>
    <col min="2573" max="2574" width="12.85546875" style="303" bestFit="1" customWidth="1"/>
    <col min="2575" max="2575" width="16.28515625" style="303" bestFit="1" customWidth="1"/>
    <col min="2576" max="2581" width="10.42578125" style="303" bestFit="1" customWidth="1"/>
    <col min="2582" max="2582" width="13" style="303" customWidth="1"/>
    <col min="2583" max="2816" width="9.140625" style="303"/>
    <col min="2817" max="2817" width="6.5703125" style="303" customWidth="1"/>
    <col min="2818" max="2818" width="44.140625" style="303" customWidth="1"/>
    <col min="2819" max="2820" width="10.85546875" style="303" customWidth="1"/>
    <col min="2821" max="2821" width="39.7109375" style="303" customWidth="1"/>
    <col min="2822" max="2822" width="8.7109375" style="303" customWidth="1"/>
    <col min="2823" max="2823" width="15.42578125" style="303" customWidth="1"/>
    <col min="2824" max="2824" width="17.85546875" style="303" customWidth="1"/>
    <col min="2825" max="2828" width="18.5703125" style="303" bestFit="1" customWidth="1"/>
    <col min="2829" max="2830" width="12.85546875" style="303" bestFit="1" customWidth="1"/>
    <col min="2831" max="2831" width="16.28515625" style="303" bestFit="1" customWidth="1"/>
    <col min="2832" max="2837" width="10.42578125" style="303" bestFit="1" customWidth="1"/>
    <col min="2838" max="2838" width="13" style="303" customWidth="1"/>
    <col min="2839" max="3072" width="9.140625" style="303"/>
    <col min="3073" max="3073" width="6.5703125" style="303" customWidth="1"/>
    <col min="3074" max="3074" width="44.140625" style="303" customWidth="1"/>
    <col min="3075" max="3076" width="10.85546875" style="303" customWidth="1"/>
    <col min="3077" max="3077" width="39.7109375" style="303" customWidth="1"/>
    <col min="3078" max="3078" width="8.7109375" style="303" customWidth="1"/>
    <col min="3079" max="3079" width="15.42578125" style="303" customWidth="1"/>
    <col min="3080" max="3080" width="17.85546875" style="303" customWidth="1"/>
    <col min="3081" max="3084" width="18.5703125" style="303" bestFit="1" customWidth="1"/>
    <col min="3085" max="3086" width="12.85546875" style="303" bestFit="1" customWidth="1"/>
    <col min="3087" max="3087" width="16.28515625" style="303" bestFit="1" customWidth="1"/>
    <col min="3088" max="3093" width="10.42578125" style="303" bestFit="1" customWidth="1"/>
    <col min="3094" max="3094" width="13" style="303" customWidth="1"/>
    <col min="3095" max="3328" width="9.140625" style="303"/>
    <col min="3329" max="3329" width="6.5703125" style="303" customWidth="1"/>
    <col min="3330" max="3330" width="44.140625" style="303" customWidth="1"/>
    <col min="3331" max="3332" width="10.85546875" style="303" customWidth="1"/>
    <col min="3333" max="3333" width="39.7109375" style="303" customWidth="1"/>
    <col min="3334" max="3334" width="8.7109375" style="303" customWidth="1"/>
    <col min="3335" max="3335" width="15.42578125" style="303" customWidth="1"/>
    <col min="3336" max="3336" width="17.85546875" style="303" customWidth="1"/>
    <col min="3337" max="3340" width="18.5703125" style="303" bestFit="1" customWidth="1"/>
    <col min="3341" max="3342" width="12.85546875" style="303" bestFit="1" customWidth="1"/>
    <col min="3343" max="3343" width="16.28515625" style="303" bestFit="1" customWidth="1"/>
    <col min="3344" max="3349" width="10.42578125" style="303" bestFit="1" customWidth="1"/>
    <col min="3350" max="3350" width="13" style="303" customWidth="1"/>
    <col min="3351" max="3584" width="9.140625" style="303"/>
    <col min="3585" max="3585" width="6.5703125" style="303" customWidth="1"/>
    <col min="3586" max="3586" width="44.140625" style="303" customWidth="1"/>
    <col min="3587" max="3588" width="10.85546875" style="303" customWidth="1"/>
    <col min="3589" max="3589" width="39.7109375" style="303" customWidth="1"/>
    <col min="3590" max="3590" width="8.7109375" style="303" customWidth="1"/>
    <col min="3591" max="3591" width="15.42578125" style="303" customWidth="1"/>
    <col min="3592" max="3592" width="17.85546875" style="303" customWidth="1"/>
    <col min="3593" max="3596" width="18.5703125" style="303" bestFit="1" customWidth="1"/>
    <col min="3597" max="3598" width="12.85546875" style="303" bestFit="1" customWidth="1"/>
    <col min="3599" max="3599" width="16.28515625" style="303" bestFit="1" customWidth="1"/>
    <col min="3600" max="3605" width="10.42578125" style="303" bestFit="1" customWidth="1"/>
    <col min="3606" max="3606" width="13" style="303" customWidth="1"/>
    <col min="3607" max="3840" width="9.140625" style="303"/>
    <col min="3841" max="3841" width="6.5703125" style="303" customWidth="1"/>
    <col min="3842" max="3842" width="44.140625" style="303" customWidth="1"/>
    <col min="3843" max="3844" width="10.85546875" style="303" customWidth="1"/>
    <col min="3845" max="3845" width="39.7109375" style="303" customWidth="1"/>
    <col min="3846" max="3846" width="8.7109375" style="303" customWidth="1"/>
    <col min="3847" max="3847" width="15.42578125" style="303" customWidth="1"/>
    <col min="3848" max="3848" width="17.85546875" style="303" customWidth="1"/>
    <col min="3849" max="3852" width="18.5703125" style="303" bestFit="1" customWidth="1"/>
    <col min="3853" max="3854" width="12.85546875" style="303" bestFit="1" customWidth="1"/>
    <col min="3855" max="3855" width="16.28515625" style="303" bestFit="1" customWidth="1"/>
    <col min="3856" max="3861" width="10.42578125" style="303" bestFit="1" customWidth="1"/>
    <col min="3862" max="3862" width="13" style="303" customWidth="1"/>
    <col min="3863" max="4096" width="9.140625" style="303"/>
    <col min="4097" max="4097" width="6.5703125" style="303" customWidth="1"/>
    <col min="4098" max="4098" width="44.140625" style="303" customWidth="1"/>
    <col min="4099" max="4100" width="10.85546875" style="303" customWidth="1"/>
    <col min="4101" max="4101" width="39.7109375" style="303" customWidth="1"/>
    <col min="4102" max="4102" width="8.7109375" style="303" customWidth="1"/>
    <col min="4103" max="4103" width="15.42578125" style="303" customWidth="1"/>
    <col min="4104" max="4104" width="17.85546875" style="303" customWidth="1"/>
    <col min="4105" max="4108" width="18.5703125" style="303" bestFit="1" customWidth="1"/>
    <col min="4109" max="4110" width="12.85546875" style="303" bestFit="1" customWidth="1"/>
    <col min="4111" max="4111" width="16.28515625" style="303" bestFit="1" customWidth="1"/>
    <col min="4112" max="4117" width="10.42578125" style="303" bestFit="1" customWidth="1"/>
    <col min="4118" max="4118" width="13" style="303" customWidth="1"/>
    <col min="4119" max="4352" width="9.140625" style="303"/>
    <col min="4353" max="4353" width="6.5703125" style="303" customWidth="1"/>
    <col min="4354" max="4354" width="44.140625" style="303" customWidth="1"/>
    <col min="4355" max="4356" width="10.85546875" style="303" customWidth="1"/>
    <col min="4357" max="4357" width="39.7109375" style="303" customWidth="1"/>
    <col min="4358" max="4358" width="8.7109375" style="303" customWidth="1"/>
    <col min="4359" max="4359" width="15.42578125" style="303" customWidth="1"/>
    <col min="4360" max="4360" width="17.85546875" style="303" customWidth="1"/>
    <col min="4361" max="4364" width="18.5703125" style="303" bestFit="1" customWidth="1"/>
    <col min="4365" max="4366" width="12.85546875" style="303" bestFit="1" customWidth="1"/>
    <col min="4367" max="4367" width="16.28515625" style="303" bestFit="1" customWidth="1"/>
    <col min="4368" max="4373" width="10.42578125" style="303" bestFit="1" customWidth="1"/>
    <col min="4374" max="4374" width="13" style="303" customWidth="1"/>
    <col min="4375" max="4608" width="9.140625" style="303"/>
    <col min="4609" max="4609" width="6.5703125" style="303" customWidth="1"/>
    <col min="4610" max="4610" width="44.140625" style="303" customWidth="1"/>
    <col min="4611" max="4612" width="10.85546875" style="303" customWidth="1"/>
    <col min="4613" max="4613" width="39.7109375" style="303" customWidth="1"/>
    <col min="4614" max="4614" width="8.7109375" style="303" customWidth="1"/>
    <col min="4615" max="4615" width="15.42578125" style="303" customWidth="1"/>
    <col min="4616" max="4616" width="17.85546875" style="303" customWidth="1"/>
    <col min="4617" max="4620" width="18.5703125" style="303" bestFit="1" customWidth="1"/>
    <col min="4621" max="4622" width="12.85546875" style="303" bestFit="1" customWidth="1"/>
    <col min="4623" max="4623" width="16.28515625" style="303" bestFit="1" customWidth="1"/>
    <col min="4624" max="4629" width="10.42578125" style="303" bestFit="1" customWidth="1"/>
    <col min="4630" max="4630" width="13" style="303" customWidth="1"/>
    <col min="4631" max="4864" width="9.140625" style="303"/>
    <col min="4865" max="4865" width="6.5703125" style="303" customWidth="1"/>
    <col min="4866" max="4866" width="44.140625" style="303" customWidth="1"/>
    <col min="4867" max="4868" width="10.85546875" style="303" customWidth="1"/>
    <col min="4869" max="4869" width="39.7109375" style="303" customWidth="1"/>
    <col min="4870" max="4870" width="8.7109375" style="303" customWidth="1"/>
    <col min="4871" max="4871" width="15.42578125" style="303" customWidth="1"/>
    <col min="4872" max="4872" width="17.85546875" style="303" customWidth="1"/>
    <col min="4873" max="4876" width="18.5703125" style="303" bestFit="1" customWidth="1"/>
    <col min="4877" max="4878" width="12.85546875" style="303" bestFit="1" customWidth="1"/>
    <col min="4879" max="4879" width="16.28515625" style="303" bestFit="1" customWidth="1"/>
    <col min="4880" max="4885" width="10.42578125" style="303" bestFit="1" customWidth="1"/>
    <col min="4886" max="4886" width="13" style="303" customWidth="1"/>
    <col min="4887" max="5120" width="9.140625" style="303"/>
    <col min="5121" max="5121" width="6.5703125" style="303" customWidth="1"/>
    <col min="5122" max="5122" width="44.140625" style="303" customWidth="1"/>
    <col min="5123" max="5124" width="10.85546875" style="303" customWidth="1"/>
    <col min="5125" max="5125" width="39.7109375" style="303" customWidth="1"/>
    <col min="5126" max="5126" width="8.7109375" style="303" customWidth="1"/>
    <col min="5127" max="5127" width="15.42578125" style="303" customWidth="1"/>
    <col min="5128" max="5128" width="17.85546875" style="303" customWidth="1"/>
    <col min="5129" max="5132" width="18.5703125" style="303" bestFit="1" customWidth="1"/>
    <col min="5133" max="5134" width="12.85546875" style="303" bestFit="1" customWidth="1"/>
    <col min="5135" max="5135" width="16.28515625" style="303" bestFit="1" customWidth="1"/>
    <col min="5136" max="5141" width="10.42578125" style="303" bestFit="1" customWidth="1"/>
    <col min="5142" max="5142" width="13" style="303" customWidth="1"/>
    <col min="5143" max="5376" width="9.140625" style="303"/>
    <col min="5377" max="5377" width="6.5703125" style="303" customWidth="1"/>
    <col min="5378" max="5378" width="44.140625" style="303" customWidth="1"/>
    <col min="5379" max="5380" width="10.85546875" style="303" customWidth="1"/>
    <col min="5381" max="5381" width="39.7109375" style="303" customWidth="1"/>
    <col min="5382" max="5382" width="8.7109375" style="303" customWidth="1"/>
    <col min="5383" max="5383" width="15.42578125" style="303" customWidth="1"/>
    <col min="5384" max="5384" width="17.85546875" style="303" customWidth="1"/>
    <col min="5385" max="5388" width="18.5703125" style="303" bestFit="1" customWidth="1"/>
    <col min="5389" max="5390" width="12.85546875" style="303" bestFit="1" customWidth="1"/>
    <col min="5391" max="5391" width="16.28515625" style="303" bestFit="1" customWidth="1"/>
    <col min="5392" max="5397" width="10.42578125" style="303" bestFit="1" customWidth="1"/>
    <col min="5398" max="5398" width="13" style="303" customWidth="1"/>
    <col min="5399" max="5632" width="9.140625" style="303"/>
    <col min="5633" max="5633" width="6.5703125" style="303" customWidth="1"/>
    <col min="5634" max="5634" width="44.140625" style="303" customWidth="1"/>
    <col min="5635" max="5636" width="10.85546875" style="303" customWidth="1"/>
    <col min="5637" max="5637" width="39.7109375" style="303" customWidth="1"/>
    <col min="5638" max="5638" width="8.7109375" style="303" customWidth="1"/>
    <col min="5639" max="5639" width="15.42578125" style="303" customWidth="1"/>
    <col min="5640" max="5640" width="17.85546875" style="303" customWidth="1"/>
    <col min="5641" max="5644" width="18.5703125" style="303" bestFit="1" customWidth="1"/>
    <col min="5645" max="5646" width="12.85546875" style="303" bestFit="1" customWidth="1"/>
    <col min="5647" max="5647" width="16.28515625" style="303" bestFit="1" customWidth="1"/>
    <col min="5648" max="5653" width="10.42578125" style="303" bestFit="1" customWidth="1"/>
    <col min="5654" max="5654" width="13" style="303" customWidth="1"/>
    <col min="5655" max="5888" width="9.140625" style="303"/>
    <col min="5889" max="5889" width="6.5703125" style="303" customWidth="1"/>
    <col min="5890" max="5890" width="44.140625" style="303" customWidth="1"/>
    <col min="5891" max="5892" width="10.85546875" style="303" customWidth="1"/>
    <col min="5893" max="5893" width="39.7109375" style="303" customWidth="1"/>
    <col min="5894" max="5894" width="8.7109375" style="303" customWidth="1"/>
    <col min="5895" max="5895" width="15.42578125" style="303" customWidth="1"/>
    <col min="5896" max="5896" width="17.85546875" style="303" customWidth="1"/>
    <col min="5897" max="5900" width="18.5703125" style="303" bestFit="1" customWidth="1"/>
    <col min="5901" max="5902" width="12.85546875" style="303" bestFit="1" customWidth="1"/>
    <col min="5903" max="5903" width="16.28515625" style="303" bestFit="1" customWidth="1"/>
    <col min="5904" max="5909" width="10.42578125" style="303" bestFit="1" customWidth="1"/>
    <col min="5910" max="5910" width="13" style="303" customWidth="1"/>
    <col min="5911" max="6144" width="9.140625" style="303"/>
    <col min="6145" max="6145" width="6.5703125" style="303" customWidth="1"/>
    <col min="6146" max="6146" width="44.140625" style="303" customWidth="1"/>
    <col min="6147" max="6148" width="10.85546875" style="303" customWidth="1"/>
    <col min="6149" max="6149" width="39.7109375" style="303" customWidth="1"/>
    <col min="6150" max="6150" width="8.7109375" style="303" customWidth="1"/>
    <col min="6151" max="6151" width="15.42578125" style="303" customWidth="1"/>
    <col min="6152" max="6152" width="17.85546875" style="303" customWidth="1"/>
    <col min="6153" max="6156" width="18.5703125" style="303" bestFit="1" customWidth="1"/>
    <col min="6157" max="6158" width="12.85546875" style="303" bestFit="1" customWidth="1"/>
    <col min="6159" max="6159" width="16.28515625" style="303" bestFit="1" customWidth="1"/>
    <col min="6160" max="6165" width="10.42578125" style="303" bestFit="1" customWidth="1"/>
    <col min="6166" max="6166" width="13" style="303" customWidth="1"/>
    <col min="6167" max="6400" width="9.140625" style="303"/>
    <col min="6401" max="6401" width="6.5703125" style="303" customWidth="1"/>
    <col min="6402" max="6402" width="44.140625" style="303" customWidth="1"/>
    <col min="6403" max="6404" width="10.85546875" style="303" customWidth="1"/>
    <col min="6405" max="6405" width="39.7109375" style="303" customWidth="1"/>
    <col min="6406" max="6406" width="8.7109375" style="303" customWidth="1"/>
    <col min="6407" max="6407" width="15.42578125" style="303" customWidth="1"/>
    <col min="6408" max="6408" width="17.85546875" style="303" customWidth="1"/>
    <col min="6409" max="6412" width="18.5703125" style="303" bestFit="1" customWidth="1"/>
    <col min="6413" max="6414" width="12.85546875" style="303" bestFit="1" customWidth="1"/>
    <col min="6415" max="6415" width="16.28515625" style="303" bestFit="1" customWidth="1"/>
    <col min="6416" max="6421" width="10.42578125" style="303" bestFit="1" customWidth="1"/>
    <col min="6422" max="6422" width="13" style="303" customWidth="1"/>
    <col min="6423" max="6656" width="9.140625" style="303"/>
    <col min="6657" max="6657" width="6.5703125" style="303" customWidth="1"/>
    <col min="6658" max="6658" width="44.140625" style="303" customWidth="1"/>
    <col min="6659" max="6660" width="10.85546875" style="303" customWidth="1"/>
    <col min="6661" max="6661" width="39.7109375" style="303" customWidth="1"/>
    <col min="6662" max="6662" width="8.7109375" style="303" customWidth="1"/>
    <col min="6663" max="6663" width="15.42578125" style="303" customWidth="1"/>
    <col min="6664" max="6664" width="17.85546875" style="303" customWidth="1"/>
    <col min="6665" max="6668" width="18.5703125" style="303" bestFit="1" customWidth="1"/>
    <col min="6669" max="6670" width="12.85546875" style="303" bestFit="1" customWidth="1"/>
    <col min="6671" max="6671" width="16.28515625" style="303" bestFit="1" customWidth="1"/>
    <col min="6672" max="6677" width="10.42578125" style="303" bestFit="1" customWidth="1"/>
    <col min="6678" max="6678" width="13" style="303" customWidth="1"/>
    <col min="6679" max="6912" width="9.140625" style="303"/>
    <col min="6913" max="6913" width="6.5703125" style="303" customWidth="1"/>
    <col min="6914" max="6914" width="44.140625" style="303" customWidth="1"/>
    <col min="6915" max="6916" width="10.85546875" style="303" customWidth="1"/>
    <col min="6917" max="6917" width="39.7109375" style="303" customWidth="1"/>
    <col min="6918" max="6918" width="8.7109375" style="303" customWidth="1"/>
    <col min="6919" max="6919" width="15.42578125" style="303" customWidth="1"/>
    <col min="6920" max="6920" width="17.85546875" style="303" customWidth="1"/>
    <col min="6921" max="6924" width="18.5703125" style="303" bestFit="1" customWidth="1"/>
    <col min="6925" max="6926" width="12.85546875" style="303" bestFit="1" customWidth="1"/>
    <col min="6927" max="6927" width="16.28515625" style="303" bestFit="1" customWidth="1"/>
    <col min="6928" max="6933" width="10.42578125" style="303" bestFit="1" customWidth="1"/>
    <col min="6934" max="6934" width="13" style="303" customWidth="1"/>
    <col min="6935" max="7168" width="9.140625" style="303"/>
    <col min="7169" max="7169" width="6.5703125" style="303" customWidth="1"/>
    <col min="7170" max="7170" width="44.140625" style="303" customWidth="1"/>
    <col min="7171" max="7172" width="10.85546875" style="303" customWidth="1"/>
    <col min="7173" max="7173" width="39.7109375" style="303" customWidth="1"/>
    <col min="7174" max="7174" width="8.7109375" style="303" customWidth="1"/>
    <col min="7175" max="7175" width="15.42578125" style="303" customWidth="1"/>
    <col min="7176" max="7176" width="17.85546875" style="303" customWidth="1"/>
    <col min="7177" max="7180" width="18.5703125" style="303" bestFit="1" customWidth="1"/>
    <col min="7181" max="7182" width="12.85546875" style="303" bestFit="1" customWidth="1"/>
    <col min="7183" max="7183" width="16.28515625" style="303" bestFit="1" customWidth="1"/>
    <col min="7184" max="7189" width="10.42578125" style="303" bestFit="1" customWidth="1"/>
    <col min="7190" max="7190" width="13" style="303" customWidth="1"/>
    <col min="7191" max="7424" width="9.140625" style="303"/>
    <col min="7425" max="7425" width="6.5703125" style="303" customWidth="1"/>
    <col min="7426" max="7426" width="44.140625" style="303" customWidth="1"/>
    <col min="7427" max="7428" width="10.85546875" style="303" customWidth="1"/>
    <col min="7429" max="7429" width="39.7109375" style="303" customWidth="1"/>
    <col min="7430" max="7430" width="8.7109375" style="303" customWidth="1"/>
    <col min="7431" max="7431" width="15.42578125" style="303" customWidth="1"/>
    <col min="7432" max="7432" width="17.85546875" style="303" customWidth="1"/>
    <col min="7433" max="7436" width="18.5703125" style="303" bestFit="1" customWidth="1"/>
    <col min="7437" max="7438" width="12.85546875" style="303" bestFit="1" customWidth="1"/>
    <col min="7439" max="7439" width="16.28515625" style="303" bestFit="1" customWidth="1"/>
    <col min="7440" max="7445" width="10.42578125" style="303" bestFit="1" customWidth="1"/>
    <col min="7446" max="7446" width="13" style="303" customWidth="1"/>
    <col min="7447" max="7680" width="9.140625" style="303"/>
    <col min="7681" max="7681" width="6.5703125" style="303" customWidth="1"/>
    <col min="7682" max="7682" width="44.140625" style="303" customWidth="1"/>
    <col min="7683" max="7684" width="10.85546875" style="303" customWidth="1"/>
    <col min="7685" max="7685" width="39.7109375" style="303" customWidth="1"/>
    <col min="7686" max="7686" width="8.7109375" style="303" customWidth="1"/>
    <col min="7687" max="7687" width="15.42578125" style="303" customWidth="1"/>
    <col min="7688" max="7688" width="17.85546875" style="303" customWidth="1"/>
    <col min="7689" max="7692" width="18.5703125" style="303" bestFit="1" customWidth="1"/>
    <col min="7693" max="7694" width="12.85546875" style="303" bestFit="1" customWidth="1"/>
    <col min="7695" max="7695" width="16.28515625" style="303" bestFit="1" customWidth="1"/>
    <col min="7696" max="7701" width="10.42578125" style="303" bestFit="1" customWidth="1"/>
    <col min="7702" max="7702" width="13" style="303" customWidth="1"/>
    <col min="7703" max="7936" width="9.140625" style="303"/>
    <col min="7937" max="7937" width="6.5703125" style="303" customWidth="1"/>
    <col min="7938" max="7938" width="44.140625" style="303" customWidth="1"/>
    <col min="7939" max="7940" width="10.85546875" style="303" customWidth="1"/>
    <col min="7941" max="7941" width="39.7109375" style="303" customWidth="1"/>
    <col min="7942" max="7942" width="8.7109375" style="303" customWidth="1"/>
    <col min="7943" max="7943" width="15.42578125" style="303" customWidth="1"/>
    <col min="7944" max="7944" width="17.85546875" style="303" customWidth="1"/>
    <col min="7945" max="7948" width="18.5703125" style="303" bestFit="1" customWidth="1"/>
    <col min="7949" max="7950" width="12.85546875" style="303" bestFit="1" customWidth="1"/>
    <col min="7951" max="7951" width="16.28515625" style="303" bestFit="1" customWidth="1"/>
    <col min="7952" max="7957" width="10.42578125" style="303" bestFit="1" customWidth="1"/>
    <col min="7958" max="7958" width="13" style="303" customWidth="1"/>
    <col min="7959" max="8192" width="9.140625" style="303"/>
    <col min="8193" max="8193" width="6.5703125" style="303" customWidth="1"/>
    <col min="8194" max="8194" width="44.140625" style="303" customWidth="1"/>
    <col min="8195" max="8196" width="10.85546875" style="303" customWidth="1"/>
    <col min="8197" max="8197" width="39.7109375" style="303" customWidth="1"/>
    <col min="8198" max="8198" width="8.7109375" style="303" customWidth="1"/>
    <col min="8199" max="8199" width="15.42578125" style="303" customWidth="1"/>
    <col min="8200" max="8200" width="17.85546875" style="303" customWidth="1"/>
    <col min="8201" max="8204" width="18.5703125" style="303" bestFit="1" customWidth="1"/>
    <col min="8205" max="8206" width="12.85546875" style="303" bestFit="1" customWidth="1"/>
    <col min="8207" max="8207" width="16.28515625" style="303" bestFit="1" customWidth="1"/>
    <col min="8208" max="8213" width="10.42578125" style="303" bestFit="1" customWidth="1"/>
    <col min="8214" max="8214" width="13" style="303" customWidth="1"/>
    <col min="8215" max="8448" width="9.140625" style="303"/>
    <col min="8449" max="8449" width="6.5703125" style="303" customWidth="1"/>
    <col min="8450" max="8450" width="44.140625" style="303" customWidth="1"/>
    <col min="8451" max="8452" width="10.85546875" style="303" customWidth="1"/>
    <col min="8453" max="8453" width="39.7109375" style="303" customWidth="1"/>
    <col min="8454" max="8454" width="8.7109375" style="303" customWidth="1"/>
    <col min="8455" max="8455" width="15.42578125" style="303" customWidth="1"/>
    <col min="8456" max="8456" width="17.85546875" style="303" customWidth="1"/>
    <col min="8457" max="8460" width="18.5703125" style="303" bestFit="1" customWidth="1"/>
    <col min="8461" max="8462" width="12.85546875" style="303" bestFit="1" customWidth="1"/>
    <col min="8463" max="8463" width="16.28515625" style="303" bestFit="1" customWidth="1"/>
    <col min="8464" max="8469" width="10.42578125" style="303" bestFit="1" customWidth="1"/>
    <col min="8470" max="8470" width="13" style="303" customWidth="1"/>
    <col min="8471" max="8704" width="9.140625" style="303"/>
    <col min="8705" max="8705" width="6.5703125" style="303" customWidth="1"/>
    <col min="8706" max="8706" width="44.140625" style="303" customWidth="1"/>
    <col min="8707" max="8708" width="10.85546875" style="303" customWidth="1"/>
    <col min="8709" max="8709" width="39.7109375" style="303" customWidth="1"/>
    <col min="8710" max="8710" width="8.7109375" style="303" customWidth="1"/>
    <col min="8711" max="8711" width="15.42578125" style="303" customWidth="1"/>
    <col min="8712" max="8712" width="17.85546875" style="303" customWidth="1"/>
    <col min="8713" max="8716" width="18.5703125" style="303" bestFit="1" customWidth="1"/>
    <col min="8717" max="8718" width="12.85546875" style="303" bestFit="1" customWidth="1"/>
    <col min="8719" max="8719" width="16.28515625" style="303" bestFit="1" customWidth="1"/>
    <col min="8720" max="8725" width="10.42578125" style="303" bestFit="1" customWidth="1"/>
    <col min="8726" max="8726" width="13" style="303" customWidth="1"/>
    <col min="8727" max="8960" width="9.140625" style="303"/>
    <col min="8961" max="8961" width="6.5703125" style="303" customWidth="1"/>
    <col min="8962" max="8962" width="44.140625" style="303" customWidth="1"/>
    <col min="8963" max="8964" width="10.85546875" style="303" customWidth="1"/>
    <col min="8965" max="8965" width="39.7109375" style="303" customWidth="1"/>
    <col min="8966" max="8966" width="8.7109375" style="303" customWidth="1"/>
    <col min="8967" max="8967" width="15.42578125" style="303" customWidth="1"/>
    <col min="8968" max="8968" width="17.85546875" style="303" customWidth="1"/>
    <col min="8969" max="8972" width="18.5703125" style="303" bestFit="1" customWidth="1"/>
    <col min="8973" max="8974" width="12.85546875" style="303" bestFit="1" customWidth="1"/>
    <col min="8975" max="8975" width="16.28515625" style="303" bestFit="1" customWidth="1"/>
    <col min="8976" max="8981" width="10.42578125" style="303" bestFit="1" customWidth="1"/>
    <col min="8982" max="8982" width="13" style="303" customWidth="1"/>
    <col min="8983" max="9216" width="9.140625" style="303"/>
    <col min="9217" max="9217" width="6.5703125" style="303" customWidth="1"/>
    <col min="9218" max="9218" width="44.140625" style="303" customWidth="1"/>
    <col min="9219" max="9220" width="10.85546875" style="303" customWidth="1"/>
    <col min="9221" max="9221" width="39.7109375" style="303" customWidth="1"/>
    <col min="9222" max="9222" width="8.7109375" style="303" customWidth="1"/>
    <col min="9223" max="9223" width="15.42578125" style="303" customWidth="1"/>
    <col min="9224" max="9224" width="17.85546875" style="303" customWidth="1"/>
    <col min="9225" max="9228" width="18.5703125" style="303" bestFit="1" customWidth="1"/>
    <col min="9229" max="9230" width="12.85546875" style="303" bestFit="1" customWidth="1"/>
    <col min="9231" max="9231" width="16.28515625" style="303" bestFit="1" customWidth="1"/>
    <col min="9232" max="9237" width="10.42578125" style="303" bestFit="1" customWidth="1"/>
    <col min="9238" max="9238" width="13" style="303" customWidth="1"/>
    <col min="9239" max="9472" width="9.140625" style="303"/>
    <col min="9473" max="9473" width="6.5703125" style="303" customWidth="1"/>
    <col min="9474" max="9474" width="44.140625" style="303" customWidth="1"/>
    <col min="9475" max="9476" width="10.85546875" style="303" customWidth="1"/>
    <col min="9477" max="9477" width="39.7109375" style="303" customWidth="1"/>
    <col min="9478" max="9478" width="8.7109375" style="303" customWidth="1"/>
    <col min="9479" max="9479" width="15.42578125" style="303" customWidth="1"/>
    <col min="9480" max="9480" width="17.85546875" style="303" customWidth="1"/>
    <col min="9481" max="9484" width="18.5703125" style="303" bestFit="1" customWidth="1"/>
    <col min="9485" max="9486" width="12.85546875" style="303" bestFit="1" customWidth="1"/>
    <col min="9487" max="9487" width="16.28515625" style="303" bestFit="1" customWidth="1"/>
    <col min="9488" max="9493" width="10.42578125" style="303" bestFit="1" customWidth="1"/>
    <col min="9494" max="9494" width="13" style="303" customWidth="1"/>
    <col min="9495" max="9728" width="9.140625" style="303"/>
    <col min="9729" max="9729" width="6.5703125" style="303" customWidth="1"/>
    <col min="9730" max="9730" width="44.140625" style="303" customWidth="1"/>
    <col min="9731" max="9732" width="10.85546875" style="303" customWidth="1"/>
    <col min="9733" max="9733" width="39.7109375" style="303" customWidth="1"/>
    <col min="9734" max="9734" width="8.7109375" style="303" customWidth="1"/>
    <col min="9735" max="9735" width="15.42578125" style="303" customWidth="1"/>
    <col min="9736" max="9736" width="17.85546875" style="303" customWidth="1"/>
    <col min="9737" max="9740" width="18.5703125" style="303" bestFit="1" customWidth="1"/>
    <col min="9741" max="9742" width="12.85546875" style="303" bestFit="1" customWidth="1"/>
    <col min="9743" max="9743" width="16.28515625" style="303" bestFit="1" customWidth="1"/>
    <col min="9744" max="9749" width="10.42578125" style="303" bestFit="1" customWidth="1"/>
    <col min="9750" max="9750" width="13" style="303" customWidth="1"/>
    <col min="9751" max="9984" width="9.140625" style="303"/>
    <col min="9985" max="9985" width="6.5703125" style="303" customWidth="1"/>
    <col min="9986" max="9986" width="44.140625" style="303" customWidth="1"/>
    <col min="9987" max="9988" width="10.85546875" style="303" customWidth="1"/>
    <col min="9989" max="9989" width="39.7109375" style="303" customWidth="1"/>
    <col min="9990" max="9990" width="8.7109375" style="303" customWidth="1"/>
    <col min="9991" max="9991" width="15.42578125" style="303" customWidth="1"/>
    <col min="9992" max="9992" width="17.85546875" style="303" customWidth="1"/>
    <col min="9993" max="9996" width="18.5703125" style="303" bestFit="1" customWidth="1"/>
    <col min="9997" max="9998" width="12.85546875" style="303" bestFit="1" customWidth="1"/>
    <col min="9999" max="9999" width="16.28515625" style="303" bestFit="1" customWidth="1"/>
    <col min="10000" max="10005" width="10.42578125" style="303" bestFit="1" customWidth="1"/>
    <col min="10006" max="10006" width="13" style="303" customWidth="1"/>
    <col min="10007" max="10240" width="9.140625" style="303"/>
    <col min="10241" max="10241" width="6.5703125" style="303" customWidth="1"/>
    <col min="10242" max="10242" width="44.140625" style="303" customWidth="1"/>
    <col min="10243" max="10244" width="10.85546875" style="303" customWidth="1"/>
    <col min="10245" max="10245" width="39.7109375" style="303" customWidth="1"/>
    <col min="10246" max="10246" width="8.7109375" style="303" customWidth="1"/>
    <col min="10247" max="10247" width="15.42578125" style="303" customWidth="1"/>
    <col min="10248" max="10248" width="17.85546875" style="303" customWidth="1"/>
    <col min="10249" max="10252" width="18.5703125" style="303" bestFit="1" customWidth="1"/>
    <col min="10253" max="10254" width="12.85546875" style="303" bestFit="1" customWidth="1"/>
    <col min="10255" max="10255" width="16.28515625" style="303" bestFit="1" customWidth="1"/>
    <col min="10256" max="10261" width="10.42578125" style="303" bestFit="1" customWidth="1"/>
    <col min="10262" max="10262" width="13" style="303" customWidth="1"/>
    <col min="10263" max="10496" width="9.140625" style="303"/>
    <col min="10497" max="10497" width="6.5703125" style="303" customWidth="1"/>
    <col min="10498" max="10498" width="44.140625" style="303" customWidth="1"/>
    <col min="10499" max="10500" width="10.85546875" style="303" customWidth="1"/>
    <col min="10501" max="10501" width="39.7109375" style="303" customWidth="1"/>
    <col min="10502" max="10502" width="8.7109375" style="303" customWidth="1"/>
    <col min="10503" max="10503" width="15.42578125" style="303" customWidth="1"/>
    <col min="10504" max="10504" width="17.85546875" style="303" customWidth="1"/>
    <col min="10505" max="10508" width="18.5703125" style="303" bestFit="1" customWidth="1"/>
    <col min="10509" max="10510" width="12.85546875" style="303" bestFit="1" customWidth="1"/>
    <col min="10511" max="10511" width="16.28515625" style="303" bestFit="1" customWidth="1"/>
    <col min="10512" max="10517" width="10.42578125" style="303" bestFit="1" customWidth="1"/>
    <col min="10518" max="10518" width="13" style="303" customWidth="1"/>
    <col min="10519" max="10752" width="9.140625" style="303"/>
    <col min="10753" max="10753" width="6.5703125" style="303" customWidth="1"/>
    <col min="10754" max="10754" width="44.140625" style="303" customWidth="1"/>
    <col min="10755" max="10756" width="10.85546875" style="303" customWidth="1"/>
    <col min="10757" max="10757" width="39.7109375" style="303" customWidth="1"/>
    <col min="10758" max="10758" width="8.7109375" style="303" customWidth="1"/>
    <col min="10759" max="10759" width="15.42578125" style="303" customWidth="1"/>
    <col min="10760" max="10760" width="17.85546875" style="303" customWidth="1"/>
    <col min="10761" max="10764" width="18.5703125" style="303" bestFit="1" customWidth="1"/>
    <col min="10765" max="10766" width="12.85546875" style="303" bestFit="1" customWidth="1"/>
    <col min="10767" max="10767" width="16.28515625" style="303" bestFit="1" customWidth="1"/>
    <col min="10768" max="10773" width="10.42578125" style="303" bestFit="1" customWidth="1"/>
    <col min="10774" max="10774" width="13" style="303" customWidth="1"/>
    <col min="10775" max="11008" width="9.140625" style="303"/>
    <col min="11009" max="11009" width="6.5703125" style="303" customWidth="1"/>
    <col min="11010" max="11010" width="44.140625" style="303" customWidth="1"/>
    <col min="11011" max="11012" width="10.85546875" style="303" customWidth="1"/>
    <col min="11013" max="11013" width="39.7109375" style="303" customWidth="1"/>
    <col min="11014" max="11014" width="8.7109375" style="303" customWidth="1"/>
    <col min="11015" max="11015" width="15.42578125" style="303" customWidth="1"/>
    <col min="11016" max="11016" width="17.85546875" style="303" customWidth="1"/>
    <col min="11017" max="11020" width="18.5703125" style="303" bestFit="1" customWidth="1"/>
    <col min="11021" max="11022" width="12.85546875" style="303" bestFit="1" customWidth="1"/>
    <col min="11023" max="11023" width="16.28515625" style="303" bestFit="1" customWidth="1"/>
    <col min="11024" max="11029" width="10.42578125" style="303" bestFit="1" customWidth="1"/>
    <col min="11030" max="11030" width="13" style="303" customWidth="1"/>
    <col min="11031" max="11264" width="9.140625" style="303"/>
    <col min="11265" max="11265" width="6.5703125" style="303" customWidth="1"/>
    <col min="11266" max="11266" width="44.140625" style="303" customWidth="1"/>
    <col min="11267" max="11268" width="10.85546875" style="303" customWidth="1"/>
    <col min="11269" max="11269" width="39.7109375" style="303" customWidth="1"/>
    <col min="11270" max="11270" width="8.7109375" style="303" customWidth="1"/>
    <col min="11271" max="11271" width="15.42578125" style="303" customWidth="1"/>
    <col min="11272" max="11272" width="17.85546875" style="303" customWidth="1"/>
    <col min="11273" max="11276" width="18.5703125" style="303" bestFit="1" customWidth="1"/>
    <col min="11277" max="11278" width="12.85546875" style="303" bestFit="1" customWidth="1"/>
    <col min="11279" max="11279" width="16.28515625" style="303" bestFit="1" customWidth="1"/>
    <col min="11280" max="11285" width="10.42578125" style="303" bestFit="1" customWidth="1"/>
    <col min="11286" max="11286" width="13" style="303" customWidth="1"/>
    <col min="11287" max="11520" width="9.140625" style="303"/>
    <col min="11521" max="11521" width="6.5703125" style="303" customWidth="1"/>
    <col min="11522" max="11522" width="44.140625" style="303" customWidth="1"/>
    <col min="11523" max="11524" width="10.85546875" style="303" customWidth="1"/>
    <col min="11525" max="11525" width="39.7109375" style="303" customWidth="1"/>
    <col min="11526" max="11526" width="8.7109375" style="303" customWidth="1"/>
    <col min="11527" max="11527" width="15.42578125" style="303" customWidth="1"/>
    <col min="11528" max="11528" width="17.85546875" style="303" customWidth="1"/>
    <col min="11529" max="11532" width="18.5703125" style="303" bestFit="1" customWidth="1"/>
    <col min="11533" max="11534" width="12.85546875" style="303" bestFit="1" customWidth="1"/>
    <col min="11535" max="11535" width="16.28515625" style="303" bestFit="1" customWidth="1"/>
    <col min="11536" max="11541" width="10.42578125" style="303" bestFit="1" customWidth="1"/>
    <col min="11542" max="11542" width="13" style="303" customWidth="1"/>
    <col min="11543" max="11776" width="9.140625" style="303"/>
    <col min="11777" max="11777" width="6.5703125" style="303" customWidth="1"/>
    <col min="11778" max="11778" width="44.140625" style="303" customWidth="1"/>
    <col min="11779" max="11780" width="10.85546875" style="303" customWidth="1"/>
    <col min="11781" max="11781" width="39.7109375" style="303" customWidth="1"/>
    <col min="11782" max="11782" width="8.7109375" style="303" customWidth="1"/>
    <col min="11783" max="11783" width="15.42578125" style="303" customWidth="1"/>
    <col min="11784" max="11784" width="17.85546875" style="303" customWidth="1"/>
    <col min="11785" max="11788" width="18.5703125" style="303" bestFit="1" customWidth="1"/>
    <col min="11789" max="11790" width="12.85546875" style="303" bestFit="1" customWidth="1"/>
    <col min="11791" max="11791" width="16.28515625" style="303" bestFit="1" customWidth="1"/>
    <col min="11792" max="11797" width="10.42578125" style="303" bestFit="1" customWidth="1"/>
    <col min="11798" max="11798" width="13" style="303" customWidth="1"/>
    <col min="11799" max="12032" width="9.140625" style="303"/>
    <col min="12033" max="12033" width="6.5703125" style="303" customWidth="1"/>
    <col min="12034" max="12034" width="44.140625" style="303" customWidth="1"/>
    <col min="12035" max="12036" width="10.85546875" style="303" customWidth="1"/>
    <col min="12037" max="12037" width="39.7109375" style="303" customWidth="1"/>
    <col min="12038" max="12038" width="8.7109375" style="303" customWidth="1"/>
    <col min="12039" max="12039" width="15.42578125" style="303" customWidth="1"/>
    <col min="12040" max="12040" width="17.85546875" style="303" customWidth="1"/>
    <col min="12041" max="12044" width="18.5703125" style="303" bestFit="1" customWidth="1"/>
    <col min="12045" max="12046" width="12.85546875" style="303" bestFit="1" customWidth="1"/>
    <col min="12047" max="12047" width="16.28515625" style="303" bestFit="1" customWidth="1"/>
    <col min="12048" max="12053" width="10.42578125" style="303" bestFit="1" customWidth="1"/>
    <col min="12054" max="12054" width="13" style="303" customWidth="1"/>
    <col min="12055" max="12288" width="9.140625" style="303"/>
    <col min="12289" max="12289" width="6.5703125" style="303" customWidth="1"/>
    <col min="12290" max="12290" width="44.140625" style="303" customWidth="1"/>
    <col min="12291" max="12292" width="10.85546875" style="303" customWidth="1"/>
    <col min="12293" max="12293" width="39.7109375" style="303" customWidth="1"/>
    <col min="12294" max="12294" width="8.7109375" style="303" customWidth="1"/>
    <col min="12295" max="12295" width="15.42578125" style="303" customWidth="1"/>
    <col min="12296" max="12296" width="17.85546875" style="303" customWidth="1"/>
    <col min="12297" max="12300" width="18.5703125" style="303" bestFit="1" customWidth="1"/>
    <col min="12301" max="12302" width="12.85546875" style="303" bestFit="1" customWidth="1"/>
    <col min="12303" max="12303" width="16.28515625" style="303" bestFit="1" customWidth="1"/>
    <col min="12304" max="12309" width="10.42578125" style="303" bestFit="1" customWidth="1"/>
    <col min="12310" max="12310" width="13" style="303" customWidth="1"/>
    <col min="12311" max="12544" width="9.140625" style="303"/>
    <col min="12545" max="12545" width="6.5703125" style="303" customWidth="1"/>
    <col min="12546" max="12546" width="44.140625" style="303" customWidth="1"/>
    <col min="12547" max="12548" width="10.85546875" style="303" customWidth="1"/>
    <col min="12549" max="12549" width="39.7109375" style="303" customWidth="1"/>
    <col min="12550" max="12550" width="8.7109375" style="303" customWidth="1"/>
    <col min="12551" max="12551" width="15.42578125" style="303" customWidth="1"/>
    <col min="12552" max="12552" width="17.85546875" style="303" customWidth="1"/>
    <col min="12553" max="12556" width="18.5703125" style="303" bestFit="1" customWidth="1"/>
    <col min="12557" max="12558" width="12.85546875" style="303" bestFit="1" customWidth="1"/>
    <col min="12559" max="12559" width="16.28515625" style="303" bestFit="1" customWidth="1"/>
    <col min="12560" max="12565" width="10.42578125" style="303" bestFit="1" customWidth="1"/>
    <col min="12566" max="12566" width="13" style="303" customWidth="1"/>
    <col min="12567" max="12800" width="9.140625" style="303"/>
    <col min="12801" max="12801" width="6.5703125" style="303" customWidth="1"/>
    <col min="12802" max="12802" width="44.140625" style="303" customWidth="1"/>
    <col min="12803" max="12804" width="10.85546875" style="303" customWidth="1"/>
    <col min="12805" max="12805" width="39.7109375" style="303" customWidth="1"/>
    <col min="12806" max="12806" width="8.7109375" style="303" customWidth="1"/>
    <col min="12807" max="12807" width="15.42578125" style="303" customWidth="1"/>
    <col min="12808" max="12808" width="17.85546875" style="303" customWidth="1"/>
    <col min="12809" max="12812" width="18.5703125" style="303" bestFit="1" customWidth="1"/>
    <col min="12813" max="12814" width="12.85546875" style="303" bestFit="1" customWidth="1"/>
    <col min="12815" max="12815" width="16.28515625" style="303" bestFit="1" customWidth="1"/>
    <col min="12816" max="12821" width="10.42578125" style="303" bestFit="1" customWidth="1"/>
    <col min="12822" max="12822" width="13" style="303" customWidth="1"/>
    <col min="12823" max="13056" width="9.140625" style="303"/>
    <col min="13057" max="13057" width="6.5703125" style="303" customWidth="1"/>
    <col min="13058" max="13058" width="44.140625" style="303" customWidth="1"/>
    <col min="13059" max="13060" width="10.85546875" style="303" customWidth="1"/>
    <col min="13061" max="13061" width="39.7109375" style="303" customWidth="1"/>
    <col min="13062" max="13062" width="8.7109375" style="303" customWidth="1"/>
    <col min="13063" max="13063" width="15.42578125" style="303" customWidth="1"/>
    <col min="13064" max="13064" width="17.85546875" style="303" customWidth="1"/>
    <col min="13065" max="13068" width="18.5703125" style="303" bestFit="1" customWidth="1"/>
    <col min="13069" max="13070" width="12.85546875" style="303" bestFit="1" customWidth="1"/>
    <col min="13071" max="13071" width="16.28515625" style="303" bestFit="1" customWidth="1"/>
    <col min="13072" max="13077" width="10.42578125" style="303" bestFit="1" customWidth="1"/>
    <col min="13078" max="13078" width="13" style="303" customWidth="1"/>
    <col min="13079" max="13312" width="9.140625" style="303"/>
    <col min="13313" max="13313" width="6.5703125" style="303" customWidth="1"/>
    <col min="13314" max="13314" width="44.140625" style="303" customWidth="1"/>
    <col min="13315" max="13316" width="10.85546875" style="303" customWidth="1"/>
    <col min="13317" max="13317" width="39.7109375" style="303" customWidth="1"/>
    <col min="13318" max="13318" width="8.7109375" style="303" customWidth="1"/>
    <col min="13319" max="13319" width="15.42578125" style="303" customWidth="1"/>
    <col min="13320" max="13320" width="17.85546875" style="303" customWidth="1"/>
    <col min="13321" max="13324" width="18.5703125" style="303" bestFit="1" customWidth="1"/>
    <col min="13325" max="13326" width="12.85546875" style="303" bestFit="1" customWidth="1"/>
    <col min="13327" max="13327" width="16.28515625" style="303" bestFit="1" customWidth="1"/>
    <col min="13328" max="13333" width="10.42578125" style="303" bestFit="1" customWidth="1"/>
    <col min="13334" max="13334" width="13" style="303" customWidth="1"/>
    <col min="13335" max="13568" width="9.140625" style="303"/>
    <col min="13569" max="13569" width="6.5703125" style="303" customWidth="1"/>
    <col min="13570" max="13570" width="44.140625" style="303" customWidth="1"/>
    <col min="13571" max="13572" width="10.85546875" style="303" customWidth="1"/>
    <col min="13573" max="13573" width="39.7109375" style="303" customWidth="1"/>
    <col min="13574" max="13574" width="8.7109375" style="303" customWidth="1"/>
    <col min="13575" max="13575" width="15.42578125" style="303" customWidth="1"/>
    <col min="13576" max="13576" width="17.85546875" style="303" customWidth="1"/>
    <col min="13577" max="13580" width="18.5703125" style="303" bestFit="1" customWidth="1"/>
    <col min="13581" max="13582" width="12.85546875" style="303" bestFit="1" customWidth="1"/>
    <col min="13583" max="13583" width="16.28515625" style="303" bestFit="1" customWidth="1"/>
    <col min="13584" max="13589" width="10.42578125" style="303" bestFit="1" customWidth="1"/>
    <col min="13590" max="13590" width="13" style="303" customWidth="1"/>
    <col min="13591" max="13824" width="9.140625" style="303"/>
    <col min="13825" max="13825" width="6.5703125" style="303" customWidth="1"/>
    <col min="13826" max="13826" width="44.140625" style="303" customWidth="1"/>
    <col min="13827" max="13828" width="10.85546875" style="303" customWidth="1"/>
    <col min="13829" max="13829" width="39.7109375" style="303" customWidth="1"/>
    <col min="13830" max="13830" width="8.7109375" style="303" customWidth="1"/>
    <col min="13831" max="13831" width="15.42578125" style="303" customWidth="1"/>
    <col min="13832" max="13832" width="17.85546875" style="303" customWidth="1"/>
    <col min="13833" max="13836" width="18.5703125" style="303" bestFit="1" customWidth="1"/>
    <col min="13837" max="13838" width="12.85546875" style="303" bestFit="1" customWidth="1"/>
    <col min="13839" max="13839" width="16.28515625" style="303" bestFit="1" customWidth="1"/>
    <col min="13840" max="13845" width="10.42578125" style="303" bestFit="1" customWidth="1"/>
    <col min="13846" max="13846" width="13" style="303" customWidth="1"/>
    <col min="13847" max="14080" width="9.140625" style="303"/>
    <col min="14081" max="14081" width="6.5703125" style="303" customWidth="1"/>
    <col min="14082" max="14082" width="44.140625" style="303" customWidth="1"/>
    <col min="14083" max="14084" width="10.85546875" style="303" customWidth="1"/>
    <col min="14085" max="14085" width="39.7109375" style="303" customWidth="1"/>
    <col min="14086" max="14086" width="8.7109375" style="303" customWidth="1"/>
    <col min="14087" max="14087" width="15.42578125" style="303" customWidth="1"/>
    <col min="14088" max="14088" width="17.85546875" style="303" customWidth="1"/>
    <col min="14089" max="14092" width="18.5703125" style="303" bestFit="1" customWidth="1"/>
    <col min="14093" max="14094" width="12.85546875" style="303" bestFit="1" customWidth="1"/>
    <col min="14095" max="14095" width="16.28515625" style="303" bestFit="1" customWidth="1"/>
    <col min="14096" max="14101" width="10.42578125" style="303" bestFit="1" customWidth="1"/>
    <col min="14102" max="14102" width="13" style="303" customWidth="1"/>
    <col min="14103" max="14336" width="9.140625" style="303"/>
    <col min="14337" max="14337" width="6.5703125" style="303" customWidth="1"/>
    <col min="14338" max="14338" width="44.140625" style="303" customWidth="1"/>
    <col min="14339" max="14340" width="10.85546875" style="303" customWidth="1"/>
    <col min="14341" max="14341" width="39.7109375" style="303" customWidth="1"/>
    <col min="14342" max="14342" width="8.7109375" style="303" customWidth="1"/>
    <col min="14343" max="14343" width="15.42578125" style="303" customWidth="1"/>
    <col min="14344" max="14344" width="17.85546875" style="303" customWidth="1"/>
    <col min="14345" max="14348" width="18.5703125" style="303" bestFit="1" customWidth="1"/>
    <col min="14349" max="14350" width="12.85546875" style="303" bestFit="1" customWidth="1"/>
    <col min="14351" max="14351" width="16.28515625" style="303" bestFit="1" customWidth="1"/>
    <col min="14352" max="14357" width="10.42578125" style="303" bestFit="1" customWidth="1"/>
    <col min="14358" max="14358" width="13" style="303" customWidth="1"/>
    <col min="14359" max="14592" width="9.140625" style="303"/>
    <col min="14593" max="14593" width="6.5703125" style="303" customWidth="1"/>
    <col min="14594" max="14594" width="44.140625" style="303" customWidth="1"/>
    <col min="14595" max="14596" width="10.85546875" style="303" customWidth="1"/>
    <col min="14597" max="14597" width="39.7109375" style="303" customWidth="1"/>
    <col min="14598" max="14598" width="8.7109375" style="303" customWidth="1"/>
    <col min="14599" max="14599" width="15.42578125" style="303" customWidth="1"/>
    <col min="14600" max="14600" width="17.85546875" style="303" customWidth="1"/>
    <col min="14601" max="14604" width="18.5703125" style="303" bestFit="1" customWidth="1"/>
    <col min="14605" max="14606" width="12.85546875" style="303" bestFit="1" customWidth="1"/>
    <col min="14607" max="14607" width="16.28515625" style="303" bestFit="1" customWidth="1"/>
    <col min="14608" max="14613" width="10.42578125" style="303" bestFit="1" customWidth="1"/>
    <col min="14614" max="14614" width="13" style="303" customWidth="1"/>
    <col min="14615" max="14848" width="9.140625" style="303"/>
    <col min="14849" max="14849" width="6.5703125" style="303" customWidth="1"/>
    <col min="14850" max="14850" width="44.140625" style="303" customWidth="1"/>
    <col min="14851" max="14852" width="10.85546875" style="303" customWidth="1"/>
    <col min="14853" max="14853" width="39.7109375" style="303" customWidth="1"/>
    <col min="14854" max="14854" width="8.7109375" style="303" customWidth="1"/>
    <col min="14855" max="14855" width="15.42578125" style="303" customWidth="1"/>
    <col min="14856" max="14856" width="17.85546875" style="303" customWidth="1"/>
    <col min="14857" max="14860" width="18.5703125" style="303" bestFit="1" customWidth="1"/>
    <col min="14861" max="14862" width="12.85546875" style="303" bestFit="1" customWidth="1"/>
    <col min="14863" max="14863" width="16.28515625" style="303" bestFit="1" customWidth="1"/>
    <col min="14864" max="14869" width="10.42578125" style="303" bestFit="1" customWidth="1"/>
    <col min="14870" max="14870" width="13" style="303" customWidth="1"/>
    <col min="14871" max="15104" width="9.140625" style="303"/>
    <col min="15105" max="15105" width="6.5703125" style="303" customWidth="1"/>
    <col min="15106" max="15106" width="44.140625" style="303" customWidth="1"/>
    <col min="15107" max="15108" width="10.85546875" style="303" customWidth="1"/>
    <col min="15109" max="15109" width="39.7109375" style="303" customWidth="1"/>
    <col min="15110" max="15110" width="8.7109375" style="303" customWidth="1"/>
    <col min="15111" max="15111" width="15.42578125" style="303" customWidth="1"/>
    <col min="15112" max="15112" width="17.85546875" style="303" customWidth="1"/>
    <col min="15113" max="15116" width="18.5703125" style="303" bestFit="1" customWidth="1"/>
    <col min="15117" max="15118" width="12.85546875" style="303" bestFit="1" customWidth="1"/>
    <col min="15119" max="15119" width="16.28515625" style="303" bestFit="1" customWidth="1"/>
    <col min="15120" max="15125" width="10.42578125" style="303" bestFit="1" customWidth="1"/>
    <col min="15126" max="15126" width="13" style="303" customWidth="1"/>
    <col min="15127" max="15360" width="9.140625" style="303"/>
    <col min="15361" max="15361" width="6.5703125" style="303" customWidth="1"/>
    <col min="15362" max="15362" width="44.140625" style="303" customWidth="1"/>
    <col min="15363" max="15364" width="10.85546875" style="303" customWidth="1"/>
    <col min="15365" max="15365" width="39.7109375" style="303" customWidth="1"/>
    <col min="15366" max="15366" width="8.7109375" style="303" customWidth="1"/>
    <col min="15367" max="15367" width="15.42578125" style="303" customWidth="1"/>
    <col min="15368" max="15368" width="17.85546875" style="303" customWidth="1"/>
    <col min="15369" max="15372" width="18.5703125" style="303" bestFit="1" customWidth="1"/>
    <col min="15373" max="15374" width="12.85546875" style="303" bestFit="1" customWidth="1"/>
    <col min="15375" max="15375" width="16.28515625" style="303" bestFit="1" customWidth="1"/>
    <col min="15376" max="15381" width="10.42578125" style="303" bestFit="1" customWidth="1"/>
    <col min="15382" max="15382" width="13" style="303" customWidth="1"/>
    <col min="15383" max="15616" width="9.140625" style="303"/>
    <col min="15617" max="15617" width="6.5703125" style="303" customWidth="1"/>
    <col min="15618" max="15618" width="44.140625" style="303" customWidth="1"/>
    <col min="15619" max="15620" width="10.85546875" style="303" customWidth="1"/>
    <col min="15621" max="15621" width="39.7109375" style="303" customWidth="1"/>
    <col min="15622" max="15622" width="8.7109375" style="303" customWidth="1"/>
    <col min="15623" max="15623" width="15.42578125" style="303" customWidth="1"/>
    <col min="15624" max="15624" width="17.85546875" style="303" customWidth="1"/>
    <col min="15625" max="15628" width="18.5703125" style="303" bestFit="1" customWidth="1"/>
    <col min="15629" max="15630" width="12.85546875" style="303" bestFit="1" customWidth="1"/>
    <col min="15631" max="15631" width="16.28515625" style="303" bestFit="1" customWidth="1"/>
    <col min="15632" max="15637" width="10.42578125" style="303" bestFit="1" customWidth="1"/>
    <col min="15638" max="15638" width="13" style="303" customWidth="1"/>
    <col min="15639" max="15872" width="9.140625" style="303"/>
    <col min="15873" max="15873" width="6.5703125" style="303" customWidth="1"/>
    <col min="15874" max="15874" width="44.140625" style="303" customWidth="1"/>
    <col min="15875" max="15876" width="10.85546875" style="303" customWidth="1"/>
    <col min="15877" max="15877" width="39.7109375" style="303" customWidth="1"/>
    <col min="15878" max="15878" width="8.7109375" style="303" customWidth="1"/>
    <col min="15879" max="15879" width="15.42578125" style="303" customWidth="1"/>
    <col min="15880" max="15880" width="17.85546875" style="303" customWidth="1"/>
    <col min="15881" max="15884" width="18.5703125" style="303" bestFit="1" customWidth="1"/>
    <col min="15885" max="15886" width="12.85546875" style="303" bestFit="1" customWidth="1"/>
    <col min="15887" max="15887" width="16.28515625" style="303" bestFit="1" customWidth="1"/>
    <col min="15888" max="15893" width="10.42578125" style="303" bestFit="1" customWidth="1"/>
    <col min="15894" max="15894" width="13" style="303" customWidth="1"/>
    <col min="15895" max="16128" width="9.140625" style="303"/>
    <col min="16129" max="16129" width="6.5703125" style="303" customWidth="1"/>
    <col min="16130" max="16130" width="44.140625" style="303" customWidth="1"/>
    <col min="16131" max="16132" width="10.85546875" style="303" customWidth="1"/>
    <col min="16133" max="16133" width="39.7109375" style="303" customWidth="1"/>
    <col min="16134" max="16134" width="8.7109375" style="303" customWidth="1"/>
    <col min="16135" max="16135" width="15.42578125" style="303" customWidth="1"/>
    <col min="16136" max="16136" width="17.85546875" style="303" customWidth="1"/>
    <col min="16137" max="16140" width="18.5703125" style="303" bestFit="1" customWidth="1"/>
    <col min="16141" max="16142" width="12.85546875" style="303" bestFit="1" customWidth="1"/>
    <col min="16143" max="16143" width="16.28515625" style="303" bestFit="1" customWidth="1"/>
    <col min="16144" max="16149" width="10.42578125" style="303" bestFit="1" customWidth="1"/>
    <col min="16150" max="16150" width="13" style="303" customWidth="1"/>
    <col min="16151" max="16384" width="9.140625" style="303"/>
  </cols>
  <sheetData>
    <row r="1" spans="1:6">
      <c r="A1" s="300"/>
      <c r="B1" s="300"/>
      <c r="C1" s="301"/>
      <c r="D1" s="216" t="s">
        <v>2678</v>
      </c>
      <c r="E1" s="300"/>
      <c r="F1" s="302"/>
    </row>
    <row r="2" spans="1:6">
      <c r="A2" s="300"/>
      <c r="B2" s="300"/>
      <c r="C2" s="301"/>
      <c r="D2" s="216" t="s">
        <v>2652</v>
      </c>
      <c r="E2" s="300"/>
      <c r="F2" s="302"/>
    </row>
    <row r="4" spans="1:6" ht="70.5" customHeight="1">
      <c r="A4" s="423" t="s">
        <v>2711</v>
      </c>
      <c r="B4" s="423"/>
      <c r="C4" s="423"/>
      <c r="D4" s="423"/>
      <c r="E4" s="304"/>
    </row>
    <row r="5" spans="1:6" ht="18.75" customHeight="1">
      <c r="A5" s="305" t="s">
        <v>1128</v>
      </c>
      <c r="B5" s="306" t="s">
        <v>2553</v>
      </c>
      <c r="C5" s="306" t="s">
        <v>511</v>
      </c>
      <c r="D5" s="306" t="s">
        <v>512</v>
      </c>
    </row>
    <row r="6" spans="1:6">
      <c r="A6" s="293">
        <v>1</v>
      </c>
      <c r="B6" s="245" t="s">
        <v>2493</v>
      </c>
      <c r="C6" s="235">
        <v>18.3</v>
      </c>
      <c r="D6" s="221">
        <v>18.3</v>
      </c>
    </row>
    <row r="7" spans="1:6">
      <c r="A7" s="293">
        <v>2</v>
      </c>
      <c r="B7" s="245" t="s">
        <v>2558</v>
      </c>
      <c r="C7" s="235">
        <v>0.4</v>
      </c>
      <c r="D7" s="221">
        <v>0.4</v>
      </c>
    </row>
    <row r="8" spans="1:6">
      <c r="A8" s="293">
        <v>3</v>
      </c>
      <c r="B8" s="245" t="s">
        <v>2495</v>
      </c>
      <c r="C8" s="235">
        <v>9.8000000000000007</v>
      </c>
      <c r="D8" s="221">
        <v>9.8000000000000007</v>
      </c>
    </row>
    <row r="9" spans="1:6">
      <c r="A9" s="293">
        <v>4</v>
      </c>
      <c r="B9" s="245" t="s">
        <v>2560</v>
      </c>
      <c r="C9" s="235">
        <v>1.4</v>
      </c>
      <c r="D9" s="221">
        <v>1.4</v>
      </c>
    </row>
    <row r="10" spans="1:6">
      <c r="A10" s="293">
        <v>5</v>
      </c>
      <c r="B10" s="245" t="s">
        <v>2561</v>
      </c>
      <c r="C10" s="235">
        <v>0.4</v>
      </c>
      <c r="D10" s="221">
        <v>0.4</v>
      </c>
    </row>
    <row r="11" spans="1:6">
      <c r="A11" s="293">
        <v>6</v>
      </c>
      <c r="B11" s="245" t="s">
        <v>2562</v>
      </c>
      <c r="C11" s="235">
        <v>1.8</v>
      </c>
      <c r="D11" s="221">
        <v>1.8</v>
      </c>
    </row>
    <row r="12" spans="1:6">
      <c r="A12" s="293">
        <v>7</v>
      </c>
      <c r="B12" s="245" t="s">
        <v>2501</v>
      </c>
      <c r="C12" s="235">
        <v>0.9</v>
      </c>
      <c r="D12" s="221">
        <v>0.9</v>
      </c>
    </row>
    <row r="13" spans="1:6">
      <c r="A13" s="293">
        <v>8</v>
      </c>
      <c r="B13" s="245" t="s">
        <v>2502</v>
      </c>
      <c r="C13" s="235">
        <v>2.2999999999999998</v>
      </c>
      <c r="D13" s="221">
        <v>2.2999999999999998</v>
      </c>
    </row>
    <row r="14" spans="1:6">
      <c r="A14" s="293">
        <v>9</v>
      </c>
      <c r="B14" s="245" t="s">
        <v>2503</v>
      </c>
      <c r="C14" s="235">
        <v>1</v>
      </c>
      <c r="D14" s="221">
        <v>1</v>
      </c>
    </row>
    <row r="15" spans="1:6">
      <c r="A15" s="293">
        <v>10</v>
      </c>
      <c r="B15" s="245" t="s">
        <v>2563</v>
      </c>
      <c r="C15" s="235">
        <v>2.1</v>
      </c>
      <c r="D15" s="221">
        <v>2.1</v>
      </c>
    </row>
    <row r="16" spans="1:6">
      <c r="A16" s="293">
        <v>11</v>
      </c>
      <c r="B16" s="245" t="s">
        <v>2564</v>
      </c>
      <c r="C16" s="235">
        <v>0.5</v>
      </c>
      <c r="D16" s="221">
        <v>0.5</v>
      </c>
    </row>
    <row r="17" spans="1:4">
      <c r="A17" s="293">
        <v>12</v>
      </c>
      <c r="B17" s="245" t="s">
        <v>2565</v>
      </c>
      <c r="C17" s="235">
        <v>0.4</v>
      </c>
      <c r="D17" s="221">
        <v>0.4</v>
      </c>
    </row>
    <row r="18" spans="1:4">
      <c r="A18" s="293">
        <v>13</v>
      </c>
      <c r="B18" s="245" t="s">
        <v>2566</v>
      </c>
      <c r="C18" s="235">
        <v>0.3</v>
      </c>
      <c r="D18" s="221">
        <v>0.3</v>
      </c>
    </row>
    <row r="19" spans="1:4">
      <c r="A19" s="293">
        <v>14</v>
      </c>
      <c r="B19" s="245" t="s">
        <v>2567</v>
      </c>
      <c r="C19" s="235">
        <v>0.3</v>
      </c>
      <c r="D19" s="221">
        <v>0.3</v>
      </c>
    </row>
    <row r="20" spans="1:4">
      <c r="A20" s="293">
        <v>15</v>
      </c>
      <c r="B20" s="245" t="s">
        <v>2569</v>
      </c>
      <c r="C20" s="235">
        <v>0.4</v>
      </c>
      <c r="D20" s="221">
        <v>0.4</v>
      </c>
    </row>
    <row r="21" spans="1:4">
      <c r="A21" s="293">
        <v>16</v>
      </c>
      <c r="B21" s="245" t="s">
        <v>2570</v>
      </c>
      <c r="C21" s="235">
        <v>0.3</v>
      </c>
      <c r="D21" s="221">
        <v>0.3</v>
      </c>
    </row>
    <row r="22" spans="1:4">
      <c r="A22" s="293">
        <v>17</v>
      </c>
      <c r="B22" s="245" t="s">
        <v>2571</v>
      </c>
      <c r="C22" s="235">
        <v>0.7</v>
      </c>
      <c r="D22" s="221">
        <v>0.7</v>
      </c>
    </row>
    <row r="23" spans="1:4">
      <c r="A23" s="293">
        <v>18</v>
      </c>
      <c r="B23" s="245" t="s">
        <v>2574</v>
      </c>
      <c r="C23" s="235">
        <v>0.4</v>
      </c>
      <c r="D23" s="221">
        <v>0.4</v>
      </c>
    </row>
    <row r="24" spans="1:4">
      <c r="A24" s="293">
        <v>19</v>
      </c>
      <c r="B24" s="245" t="s">
        <v>2575</v>
      </c>
      <c r="C24" s="235">
        <v>2.8</v>
      </c>
      <c r="D24" s="221">
        <v>2.8</v>
      </c>
    </row>
    <row r="25" spans="1:4">
      <c r="A25" s="293">
        <v>20</v>
      </c>
      <c r="B25" s="245" t="s">
        <v>2576</v>
      </c>
      <c r="C25" s="235">
        <v>0.4</v>
      </c>
      <c r="D25" s="221">
        <v>0.4</v>
      </c>
    </row>
    <row r="26" spans="1:4">
      <c r="A26" s="293">
        <v>21</v>
      </c>
      <c r="B26" s="245" t="s">
        <v>2577</v>
      </c>
      <c r="C26" s="235">
        <v>3.7</v>
      </c>
      <c r="D26" s="221">
        <v>3.7</v>
      </c>
    </row>
    <row r="27" spans="1:4">
      <c r="A27" s="293">
        <v>22</v>
      </c>
      <c r="B27" s="245" t="s">
        <v>2578</v>
      </c>
      <c r="C27" s="235">
        <v>4.5</v>
      </c>
      <c r="D27" s="221">
        <v>4.5</v>
      </c>
    </row>
    <row r="28" spans="1:4">
      <c r="A28" s="293">
        <v>23</v>
      </c>
      <c r="B28" s="245" t="s">
        <v>2580</v>
      </c>
      <c r="C28" s="235">
        <v>0.3</v>
      </c>
      <c r="D28" s="221">
        <v>0.3</v>
      </c>
    </row>
    <row r="29" spans="1:4">
      <c r="A29" s="293">
        <v>24</v>
      </c>
      <c r="B29" s="245" t="s">
        <v>2581</v>
      </c>
      <c r="C29" s="235">
        <v>0.7</v>
      </c>
      <c r="D29" s="221">
        <v>0.7</v>
      </c>
    </row>
    <row r="30" spans="1:4">
      <c r="A30" s="293">
        <v>25</v>
      </c>
      <c r="B30" s="245" t="s">
        <v>2582</v>
      </c>
      <c r="C30" s="235">
        <v>0.8</v>
      </c>
      <c r="D30" s="221">
        <v>0.8</v>
      </c>
    </row>
    <row r="31" spans="1:4">
      <c r="A31" s="293">
        <v>26</v>
      </c>
      <c r="B31" s="245" t="s">
        <v>2583</v>
      </c>
      <c r="C31" s="235">
        <v>4.0999999999999996</v>
      </c>
      <c r="D31" s="221">
        <v>4.0999999999999996</v>
      </c>
    </row>
    <row r="32" spans="1:4">
      <c r="A32" s="293">
        <v>27</v>
      </c>
      <c r="B32" s="245" t="s">
        <v>2584</v>
      </c>
      <c r="C32" s="235">
        <v>0.7</v>
      </c>
      <c r="D32" s="221">
        <v>0.7</v>
      </c>
    </row>
    <row r="33" spans="1:4">
      <c r="A33" s="293">
        <v>28</v>
      </c>
      <c r="B33" s="245" t="s">
        <v>2585</v>
      </c>
      <c r="C33" s="235">
        <v>1.7</v>
      </c>
      <c r="D33" s="221">
        <v>1.7</v>
      </c>
    </row>
    <row r="34" spans="1:4">
      <c r="A34" s="293">
        <v>29</v>
      </c>
      <c r="B34" s="245" t="s">
        <v>2586</v>
      </c>
      <c r="C34" s="235">
        <v>1.4</v>
      </c>
      <c r="D34" s="221">
        <v>1.4</v>
      </c>
    </row>
    <row r="35" spans="1:4">
      <c r="A35" s="293">
        <v>30</v>
      </c>
      <c r="B35" s="245" t="s">
        <v>2588</v>
      </c>
      <c r="C35" s="235">
        <v>1.4</v>
      </c>
      <c r="D35" s="221">
        <v>1.4</v>
      </c>
    </row>
    <row r="36" spans="1:4">
      <c r="A36" s="293">
        <v>31</v>
      </c>
      <c r="B36" s="245" t="s">
        <v>2589</v>
      </c>
      <c r="C36" s="235">
        <v>0.7</v>
      </c>
      <c r="D36" s="221">
        <v>0.7</v>
      </c>
    </row>
    <row r="37" spans="1:4">
      <c r="A37" s="293">
        <v>32</v>
      </c>
      <c r="B37" s="245" t="s">
        <v>2590</v>
      </c>
      <c r="C37" s="235">
        <v>0.8</v>
      </c>
      <c r="D37" s="221">
        <v>0.8</v>
      </c>
    </row>
    <row r="38" spans="1:4">
      <c r="A38" s="293">
        <v>33</v>
      </c>
      <c r="B38" s="245" t="s">
        <v>2539</v>
      </c>
      <c r="C38" s="235">
        <v>6.2</v>
      </c>
      <c r="D38" s="221">
        <v>6.2</v>
      </c>
    </row>
    <row r="39" spans="1:4">
      <c r="A39" s="293">
        <v>34</v>
      </c>
      <c r="B39" s="245" t="s">
        <v>2592</v>
      </c>
      <c r="C39" s="235">
        <v>804.6</v>
      </c>
      <c r="D39" s="221">
        <v>804.6</v>
      </c>
    </row>
    <row r="40" spans="1:4">
      <c r="A40" s="293">
        <v>35</v>
      </c>
      <c r="B40" s="245" t="s">
        <v>2593</v>
      </c>
      <c r="C40" s="235">
        <v>693.7</v>
      </c>
      <c r="D40" s="221">
        <v>693.7</v>
      </c>
    </row>
    <row r="41" spans="1:4">
      <c r="A41" s="293">
        <v>36</v>
      </c>
      <c r="B41" s="245" t="s">
        <v>2594</v>
      </c>
      <c r="C41" s="235">
        <v>746.2</v>
      </c>
      <c r="D41" s="221">
        <v>746.2</v>
      </c>
    </row>
    <row r="42" spans="1:4">
      <c r="A42" s="293">
        <v>37</v>
      </c>
      <c r="B42" s="245" t="s">
        <v>2595</v>
      </c>
      <c r="C42" s="235">
        <v>11.9</v>
      </c>
      <c r="D42" s="221">
        <v>11.9</v>
      </c>
    </row>
    <row r="43" spans="1:4">
      <c r="A43" s="293">
        <v>38</v>
      </c>
      <c r="B43" s="245" t="s">
        <v>2597</v>
      </c>
      <c r="C43" s="235">
        <v>1.5</v>
      </c>
      <c r="D43" s="221">
        <v>1.5</v>
      </c>
    </row>
    <row r="44" spans="1:4" s="309" customFormat="1">
      <c r="A44" s="297"/>
      <c r="B44" s="252" t="s">
        <v>860</v>
      </c>
      <c r="C44" s="258">
        <v>2329.8000000000002</v>
      </c>
      <c r="D44" s="253">
        <v>2329.8000000000002</v>
      </c>
    </row>
  </sheetData>
  <mergeCells count="1">
    <mergeCell ref="A4:D4"/>
  </mergeCells>
  <pageMargins left="0.70866141732283472" right="0.56000000000000005" top="0.34" bottom="0.31" header="0.31496062992125984" footer="0.31496062992125984"/>
  <pageSetup paperSize="9" firstPageNumber="112" orientation="portrait" useFirstPageNumber="1" r:id="rId1"/>
  <drawing r:id="rId2"/>
</worksheet>
</file>

<file path=xl/worksheets/sheet74.xml><?xml version="1.0" encoding="utf-8"?>
<worksheet xmlns="http://schemas.openxmlformats.org/spreadsheetml/2006/main" xmlns:r="http://schemas.openxmlformats.org/officeDocument/2006/relationships">
  <dimension ref="A1:F50"/>
  <sheetViews>
    <sheetView topLeftCell="A19" zoomScaleNormal="100" workbookViewId="0">
      <selection activeCell="G26" sqref="G26"/>
    </sheetView>
  </sheetViews>
  <sheetFormatPr defaultRowHeight="12.75"/>
  <cols>
    <col min="1" max="1" width="6.5703125" style="303" customWidth="1"/>
    <col min="2" max="2" width="47.85546875" style="303" customWidth="1"/>
    <col min="3" max="3" width="15.5703125" style="303" customWidth="1"/>
    <col min="4" max="4" width="16.85546875" style="303" customWidth="1"/>
    <col min="5" max="5" width="4.28515625" style="303" customWidth="1"/>
    <col min="6" max="6" width="8.7109375" style="303" customWidth="1"/>
    <col min="7" max="7" width="15.42578125" style="303" customWidth="1"/>
    <col min="8" max="8" width="17.85546875" style="303" customWidth="1"/>
    <col min="9" max="12" width="18.5703125" style="303" bestFit="1" customWidth="1"/>
    <col min="13" max="14" width="12.85546875" style="303" bestFit="1" customWidth="1"/>
    <col min="15" max="15" width="16.28515625" style="303" bestFit="1" customWidth="1"/>
    <col min="16" max="22" width="10.42578125" style="303" bestFit="1" customWidth="1"/>
    <col min="23" max="256" width="9.140625" style="303"/>
    <col min="257" max="257" width="6.5703125" style="303" customWidth="1"/>
    <col min="258" max="258" width="44.140625" style="303" customWidth="1"/>
    <col min="259" max="260" width="10.85546875" style="303" customWidth="1"/>
    <col min="261" max="261" width="39.7109375" style="303" customWidth="1"/>
    <col min="262" max="262" width="8.7109375" style="303" customWidth="1"/>
    <col min="263" max="263" width="15.42578125" style="303" customWidth="1"/>
    <col min="264" max="264" width="17.85546875" style="303" customWidth="1"/>
    <col min="265" max="268" width="18.5703125" style="303" bestFit="1" customWidth="1"/>
    <col min="269" max="270" width="12.85546875" style="303" bestFit="1" customWidth="1"/>
    <col min="271" max="271" width="16.28515625" style="303" bestFit="1" customWidth="1"/>
    <col min="272" max="278" width="10.42578125" style="303" bestFit="1" customWidth="1"/>
    <col min="279" max="512" width="9.140625" style="303"/>
    <col min="513" max="513" width="6.5703125" style="303" customWidth="1"/>
    <col min="514" max="514" width="44.140625" style="303" customWidth="1"/>
    <col min="515" max="516" width="10.85546875" style="303" customWidth="1"/>
    <col min="517" max="517" width="39.7109375" style="303" customWidth="1"/>
    <col min="518" max="518" width="8.7109375" style="303" customWidth="1"/>
    <col min="519" max="519" width="15.42578125" style="303" customWidth="1"/>
    <col min="520" max="520" width="17.85546875" style="303" customWidth="1"/>
    <col min="521" max="524" width="18.5703125" style="303" bestFit="1" customWidth="1"/>
    <col min="525" max="526" width="12.85546875" style="303" bestFit="1" customWidth="1"/>
    <col min="527" max="527" width="16.28515625" style="303" bestFit="1" customWidth="1"/>
    <col min="528" max="534" width="10.42578125" style="303" bestFit="1" customWidth="1"/>
    <col min="535" max="768" width="9.140625" style="303"/>
    <col min="769" max="769" width="6.5703125" style="303" customWidth="1"/>
    <col min="770" max="770" width="44.140625" style="303" customWidth="1"/>
    <col min="771" max="772" width="10.85546875" style="303" customWidth="1"/>
    <col min="773" max="773" width="39.7109375" style="303" customWidth="1"/>
    <col min="774" max="774" width="8.7109375" style="303" customWidth="1"/>
    <col min="775" max="775" width="15.42578125" style="303" customWidth="1"/>
    <col min="776" max="776" width="17.85546875" style="303" customWidth="1"/>
    <col min="777" max="780" width="18.5703125" style="303" bestFit="1" customWidth="1"/>
    <col min="781" max="782" width="12.85546875" style="303" bestFit="1" customWidth="1"/>
    <col min="783" max="783" width="16.28515625" style="303" bestFit="1" customWidth="1"/>
    <col min="784" max="790" width="10.42578125" style="303" bestFit="1" customWidth="1"/>
    <col min="791" max="1024" width="9.140625" style="303"/>
    <col min="1025" max="1025" width="6.5703125" style="303" customWidth="1"/>
    <col min="1026" max="1026" width="44.140625" style="303" customWidth="1"/>
    <col min="1027" max="1028" width="10.85546875" style="303" customWidth="1"/>
    <col min="1029" max="1029" width="39.7109375" style="303" customWidth="1"/>
    <col min="1030" max="1030" width="8.7109375" style="303" customWidth="1"/>
    <col min="1031" max="1031" width="15.42578125" style="303" customWidth="1"/>
    <col min="1032" max="1032" width="17.85546875" style="303" customWidth="1"/>
    <col min="1033" max="1036" width="18.5703125" style="303" bestFit="1" customWidth="1"/>
    <col min="1037" max="1038" width="12.85546875" style="303" bestFit="1" customWidth="1"/>
    <col min="1039" max="1039" width="16.28515625" style="303" bestFit="1" customWidth="1"/>
    <col min="1040" max="1046" width="10.42578125" style="303" bestFit="1" customWidth="1"/>
    <col min="1047" max="1280" width="9.140625" style="303"/>
    <col min="1281" max="1281" width="6.5703125" style="303" customWidth="1"/>
    <col min="1282" max="1282" width="44.140625" style="303" customWidth="1"/>
    <col min="1283" max="1284" width="10.85546875" style="303" customWidth="1"/>
    <col min="1285" max="1285" width="39.7109375" style="303" customWidth="1"/>
    <col min="1286" max="1286" width="8.7109375" style="303" customWidth="1"/>
    <col min="1287" max="1287" width="15.42578125" style="303" customWidth="1"/>
    <col min="1288" max="1288" width="17.85546875" style="303" customWidth="1"/>
    <col min="1289" max="1292" width="18.5703125" style="303" bestFit="1" customWidth="1"/>
    <col min="1293" max="1294" width="12.85546875" style="303" bestFit="1" customWidth="1"/>
    <col min="1295" max="1295" width="16.28515625" style="303" bestFit="1" customWidth="1"/>
    <col min="1296" max="1302" width="10.42578125" style="303" bestFit="1" customWidth="1"/>
    <col min="1303" max="1536" width="9.140625" style="303"/>
    <col min="1537" max="1537" width="6.5703125" style="303" customWidth="1"/>
    <col min="1538" max="1538" width="44.140625" style="303" customWidth="1"/>
    <col min="1539" max="1540" width="10.85546875" style="303" customWidth="1"/>
    <col min="1541" max="1541" width="39.7109375" style="303" customWidth="1"/>
    <col min="1542" max="1542" width="8.7109375" style="303" customWidth="1"/>
    <col min="1543" max="1543" width="15.42578125" style="303" customWidth="1"/>
    <col min="1544" max="1544" width="17.85546875" style="303" customWidth="1"/>
    <col min="1545" max="1548" width="18.5703125" style="303" bestFit="1" customWidth="1"/>
    <col min="1549" max="1550" width="12.85546875" style="303" bestFit="1" customWidth="1"/>
    <col min="1551" max="1551" width="16.28515625" style="303" bestFit="1" customWidth="1"/>
    <col min="1552" max="1558" width="10.42578125" style="303" bestFit="1" customWidth="1"/>
    <col min="1559" max="1792" width="9.140625" style="303"/>
    <col min="1793" max="1793" width="6.5703125" style="303" customWidth="1"/>
    <col min="1794" max="1794" width="44.140625" style="303" customWidth="1"/>
    <col min="1795" max="1796" width="10.85546875" style="303" customWidth="1"/>
    <col min="1797" max="1797" width="39.7109375" style="303" customWidth="1"/>
    <col min="1798" max="1798" width="8.7109375" style="303" customWidth="1"/>
    <col min="1799" max="1799" width="15.42578125" style="303" customWidth="1"/>
    <col min="1800" max="1800" width="17.85546875" style="303" customWidth="1"/>
    <col min="1801" max="1804" width="18.5703125" style="303" bestFit="1" customWidth="1"/>
    <col min="1805" max="1806" width="12.85546875" style="303" bestFit="1" customWidth="1"/>
    <col min="1807" max="1807" width="16.28515625" style="303" bestFit="1" customWidth="1"/>
    <col min="1808" max="1814" width="10.42578125" style="303" bestFit="1" customWidth="1"/>
    <col min="1815" max="2048" width="9.140625" style="303"/>
    <col min="2049" max="2049" width="6.5703125" style="303" customWidth="1"/>
    <col min="2050" max="2050" width="44.140625" style="303" customWidth="1"/>
    <col min="2051" max="2052" width="10.85546875" style="303" customWidth="1"/>
    <col min="2053" max="2053" width="39.7109375" style="303" customWidth="1"/>
    <col min="2054" max="2054" width="8.7109375" style="303" customWidth="1"/>
    <col min="2055" max="2055" width="15.42578125" style="303" customWidth="1"/>
    <col min="2056" max="2056" width="17.85546875" style="303" customWidth="1"/>
    <col min="2057" max="2060" width="18.5703125" style="303" bestFit="1" customWidth="1"/>
    <col min="2061" max="2062" width="12.85546875" style="303" bestFit="1" customWidth="1"/>
    <col min="2063" max="2063" width="16.28515625" style="303" bestFit="1" customWidth="1"/>
    <col min="2064" max="2070" width="10.42578125" style="303" bestFit="1" customWidth="1"/>
    <col min="2071" max="2304" width="9.140625" style="303"/>
    <col min="2305" max="2305" width="6.5703125" style="303" customWidth="1"/>
    <col min="2306" max="2306" width="44.140625" style="303" customWidth="1"/>
    <col min="2307" max="2308" width="10.85546875" style="303" customWidth="1"/>
    <col min="2309" max="2309" width="39.7109375" style="303" customWidth="1"/>
    <col min="2310" max="2310" width="8.7109375" style="303" customWidth="1"/>
    <col min="2311" max="2311" width="15.42578125" style="303" customWidth="1"/>
    <col min="2312" max="2312" width="17.85546875" style="303" customWidth="1"/>
    <col min="2313" max="2316" width="18.5703125" style="303" bestFit="1" customWidth="1"/>
    <col min="2317" max="2318" width="12.85546875" style="303" bestFit="1" customWidth="1"/>
    <col min="2319" max="2319" width="16.28515625" style="303" bestFit="1" customWidth="1"/>
    <col min="2320" max="2326" width="10.42578125" style="303" bestFit="1" customWidth="1"/>
    <col min="2327" max="2560" width="9.140625" style="303"/>
    <col min="2561" max="2561" width="6.5703125" style="303" customWidth="1"/>
    <col min="2562" max="2562" width="44.140625" style="303" customWidth="1"/>
    <col min="2563" max="2564" width="10.85546875" style="303" customWidth="1"/>
    <col min="2565" max="2565" width="39.7109375" style="303" customWidth="1"/>
    <col min="2566" max="2566" width="8.7109375" style="303" customWidth="1"/>
    <col min="2567" max="2567" width="15.42578125" style="303" customWidth="1"/>
    <col min="2568" max="2568" width="17.85546875" style="303" customWidth="1"/>
    <col min="2569" max="2572" width="18.5703125" style="303" bestFit="1" customWidth="1"/>
    <col min="2573" max="2574" width="12.85546875" style="303" bestFit="1" customWidth="1"/>
    <col min="2575" max="2575" width="16.28515625" style="303" bestFit="1" customWidth="1"/>
    <col min="2576" max="2582" width="10.42578125" style="303" bestFit="1" customWidth="1"/>
    <col min="2583" max="2816" width="9.140625" style="303"/>
    <col min="2817" max="2817" width="6.5703125" style="303" customWidth="1"/>
    <col min="2818" max="2818" width="44.140625" style="303" customWidth="1"/>
    <col min="2819" max="2820" width="10.85546875" style="303" customWidth="1"/>
    <col min="2821" max="2821" width="39.7109375" style="303" customWidth="1"/>
    <col min="2822" max="2822" width="8.7109375" style="303" customWidth="1"/>
    <col min="2823" max="2823" width="15.42578125" style="303" customWidth="1"/>
    <col min="2824" max="2824" width="17.85546875" style="303" customWidth="1"/>
    <col min="2825" max="2828" width="18.5703125" style="303" bestFit="1" customWidth="1"/>
    <col min="2829" max="2830" width="12.85546875" style="303" bestFit="1" customWidth="1"/>
    <col min="2831" max="2831" width="16.28515625" style="303" bestFit="1" customWidth="1"/>
    <col min="2832" max="2838" width="10.42578125" style="303" bestFit="1" customWidth="1"/>
    <col min="2839" max="3072" width="9.140625" style="303"/>
    <col min="3073" max="3073" width="6.5703125" style="303" customWidth="1"/>
    <col min="3074" max="3074" width="44.140625" style="303" customWidth="1"/>
    <col min="3075" max="3076" width="10.85546875" style="303" customWidth="1"/>
    <col min="3077" max="3077" width="39.7109375" style="303" customWidth="1"/>
    <col min="3078" max="3078" width="8.7109375" style="303" customWidth="1"/>
    <col min="3079" max="3079" width="15.42578125" style="303" customWidth="1"/>
    <col min="3080" max="3080" width="17.85546875" style="303" customWidth="1"/>
    <col min="3081" max="3084" width="18.5703125" style="303" bestFit="1" customWidth="1"/>
    <col min="3085" max="3086" width="12.85546875" style="303" bestFit="1" customWidth="1"/>
    <col min="3087" max="3087" width="16.28515625" style="303" bestFit="1" customWidth="1"/>
    <col min="3088" max="3094" width="10.42578125" style="303" bestFit="1" customWidth="1"/>
    <col min="3095" max="3328" width="9.140625" style="303"/>
    <col min="3329" max="3329" width="6.5703125" style="303" customWidth="1"/>
    <col min="3330" max="3330" width="44.140625" style="303" customWidth="1"/>
    <col min="3331" max="3332" width="10.85546875" style="303" customWidth="1"/>
    <col min="3333" max="3333" width="39.7109375" style="303" customWidth="1"/>
    <col min="3334" max="3334" width="8.7109375" style="303" customWidth="1"/>
    <col min="3335" max="3335" width="15.42578125" style="303" customWidth="1"/>
    <col min="3336" max="3336" width="17.85546875" style="303" customWidth="1"/>
    <col min="3337" max="3340" width="18.5703125" style="303" bestFit="1" customWidth="1"/>
    <col min="3341" max="3342" width="12.85546875" style="303" bestFit="1" customWidth="1"/>
    <col min="3343" max="3343" width="16.28515625" style="303" bestFit="1" customWidth="1"/>
    <col min="3344" max="3350" width="10.42578125" style="303" bestFit="1" customWidth="1"/>
    <col min="3351" max="3584" width="9.140625" style="303"/>
    <col min="3585" max="3585" width="6.5703125" style="303" customWidth="1"/>
    <col min="3586" max="3586" width="44.140625" style="303" customWidth="1"/>
    <col min="3587" max="3588" width="10.85546875" style="303" customWidth="1"/>
    <col min="3589" max="3589" width="39.7109375" style="303" customWidth="1"/>
    <col min="3590" max="3590" width="8.7109375" style="303" customWidth="1"/>
    <col min="3591" max="3591" width="15.42578125" style="303" customWidth="1"/>
    <col min="3592" max="3592" width="17.85546875" style="303" customWidth="1"/>
    <col min="3593" max="3596" width="18.5703125" style="303" bestFit="1" customWidth="1"/>
    <col min="3597" max="3598" width="12.85546875" style="303" bestFit="1" customWidth="1"/>
    <col min="3599" max="3599" width="16.28515625" style="303" bestFit="1" customWidth="1"/>
    <col min="3600" max="3606" width="10.42578125" style="303" bestFit="1" customWidth="1"/>
    <col min="3607" max="3840" width="9.140625" style="303"/>
    <col min="3841" max="3841" width="6.5703125" style="303" customWidth="1"/>
    <col min="3842" max="3842" width="44.140625" style="303" customWidth="1"/>
    <col min="3843" max="3844" width="10.85546875" style="303" customWidth="1"/>
    <col min="3845" max="3845" width="39.7109375" style="303" customWidth="1"/>
    <col min="3846" max="3846" width="8.7109375" style="303" customWidth="1"/>
    <col min="3847" max="3847" width="15.42578125" style="303" customWidth="1"/>
    <col min="3848" max="3848" width="17.85546875" style="303" customWidth="1"/>
    <col min="3849" max="3852" width="18.5703125" style="303" bestFit="1" customWidth="1"/>
    <col min="3853" max="3854" width="12.85546875" style="303" bestFit="1" customWidth="1"/>
    <col min="3855" max="3855" width="16.28515625" style="303" bestFit="1" customWidth="1"/>
    <col min="3856" max="3862" width="10.42578125" style="303" bestFit="1" customWidth="1"/>
    <col min="3863" max="4096" width="9.140625" style="303"/>
    <col min="4097" max="4097" width="6.5703125" style="303" customWidth="1"/>
    <col min="4098" max="4098" width="44.140625" style="303" customWidth="1"/>
    <col min="4099" max="4100" width="10.85546875" style="303" customWidth="1"/>
    <col min="4101" max="4101" width="39.7109375" style="303" customWidth="1"/>
    <col min="4102" max="4102" width="8.7109375" style="303" customWidth="1"/>
    <col min="4103" max="4103" width="15.42578125" style="303" customWidth="1"/>
    <col min="4104" max="4104" width="17.85546875" style="303" customWidth="1"/>
    <col min="4105" max="4108" width="18.5703125" style="303" bestFit="1" customWidth="1"/>
    <col min="4109" max="4110" width="12.85546875" style="303" bestFit="1" customWidth="1"/>
    <col min="4111" max="4111" width="16.28515625" style="303" bestFit="1" customWidth="1"/>
    <col min="4112" max="4118" width="10.42578125" style="303" bestFit="1" customWidth="1"/>
    <col min="4119" max="4352" width="9.140625" style="303"/>
    <col min="4353" max="4353" width="6.5703125" style="303" customWidth="1"/>
    <col min="4354" max="4354" width="44.140625" style="303" customWidth="1"/>
    <col min="4355" max="4356" width="10.85546875" style="303" customWidth="1"/>
    <col min="4357" max="4357" width="39.7109375" style="303" customWidth="1"/>
    <col min="4358" max="4358" width="8.7109375" style="303" customWidth="1"/>
    <col min="4359" max="4359" width="15.42578125" style="303" customWidth="1"/>
    <col min="4360" max="4360" width="17.85546875" style="303" customWidth="1"/>
    <col min="4361" max="4364" width="18.5703125" style="303" bestFit="1" customWidth="1"/>
    <col min="4365" max="4366" width="12.85546875" style="303" bestFit="1" customWidth="1"/>
    <col min="4367" max="4367" width="16.28515625" style="303" bestFit="1" customWidth="1"/>
    <col min="4368" max="4374" width="10.42578125" style="303" bestFit="1" customWidth="1"/>
    <col min="4375" max="4608" width="9.140625" style="303"/>
    <col min="4609" max="4609" width="6.5703125" style="303" customWidth="1"/>
    <col min="4610" max="4610" width="44.140625" style="303" customWidth="1"/>
    <col min="4611" max="4612" width="10.85546875" style="303" customWidth="1"/>
    <col min="4613" max="4613" width="39.7109375" style="303" customWidth="1"/>
    <col min="4614" max="4614" width="8.7109375" style="303" customWidth="1"/>
    <col min="4615" max="4615" width="15.42578125" style="303" customWidth="1"/>
    <col min="4616" max="4616" width="17.85546875" style="303" customWidth="1"/>
    <col min="4617" max="4620" width="18.5703125" style="303" bestFit="1" customWidth="1"/>
    <col min="4621" max="4622" width="12.85546875" style="303" bestFit="1" customWidth="1"/>
    <col min="4623" max="4623" width="16.28515625" style="303" bestFit="1" customWidth="1"/>
    <col min="4624" max="4630" width="10.42578125" style="303" bestFit="1" customWidth="1"/>
    <col min="4631" max="4864" width="9.140625" style="303"/>
    <col min="4865" max="4865" width="6.5703125" style="303" customWidth="1"/>
    <col min="4866" max="4866" width="44.140625" style="303" customWidth="1"/>
    <col min="4867" max="4868" width="10.85546875" style="303" customWidth="1"/>
    <col min="4869" max="4869" width="39.7109375" style="303" customWidth="1"/>
    <col min="4870" max="4870" width="8.7109375" style="303" customWidth="1"/>
    <col min="4871" max="4871" width="15.42578125" style="303" customWidth="1"/>
    <col min="4872" max="4872" width="17.85546875" style="303" customWidth="1"/>
    <col min="4873" max="4876" width="18.5703125" style="303" bestFit="1" customWidth="1"/>
    <col min="4877" max="4878" width="12.85546875" style="303" bestFit="1" customWidth="1"/>
    <col min="4879" max="4879" width="16.28515625" style="303" bestFit="1" customWidth="1"/>
    <col min="4880" max="4886" width="10.42578125" style="303" bestFit="1" customWidth="1"/>
    <col min="4887" max="5120" width="9.140625" style="303"/>
    <col min="5121" max="5121" width="6.5703125" style="303" customWidth="1"/>
    <col min="5122" max="5122" width="44.140625" style="303" customWidth="1"/>
    <col min="5123" max="5124" width="10.85546875" style="303" customWidth="1"/>
    <col min="5125" max="5125" width="39.7109375" style="303" customWidth="1"/>
    <col min="5126" max="5126" width="8.7109375" style="303" customWidth="1"/>
    <col min="5127" max="5127" width="15.42578125" style="303" customWidth="1"/>
    <col min="5128" max="5128" width="17.85546875" style="303" customWidth="1"/>
    <col min="5129" max="5132" width="18.5703125" style="303" bestFit="1" customWidth="1"/>
    <col min="5133" max="5134" width="12.85546875" style="303" bestFit="1" customWidth="1"/>
    <col min="5135" max="5135" width="16.28515625" style="303" bestFit="1" customWidth="1"/>
    <col min="5136" max="5142" width="10.42578125" style="303" bestFit="1" customWidth="1"/>
    <col min="5143" max="5376" width="9.140625" style="303"/>
    <col min="5377" max="5377" width="6.5703125" style="303" customWidth="1"/>
    <col min="5378" max="5378" width="44.140625" style="303" customWidth="1"/>
    <col min="5379" max="5380" width="10.85546875" style="303" customWidth="1"/>
    <col min="5381" max="5381" width="39.7109375" style="303" customWidth="1"/>
    <col min="5382" max="5382" width="8.7109375" style="303" customWidth="1"/>
    <col min="5383" max="5383" width="15.42578125" style="303" customWidth="1"/>
    <col min="5384" max="5384" width="17.85546875" style="303" customWidth="1"/>
    <col min="5385" max="5388" width="18.5703125" style="303" bestFit="1" customWidth="1"/>
    <col min="5389" max="5390" width="12.85546875" style="303" bestFit="1" customWidth="1"/>
    <col min="5391" max="5391" width="16.28515625" style="303" bestFit="1" customWidth="1"/>
    <col min="5392" max="5398" width="10.42578125" style="303" bestFit="1" customWidth="1"/>
    <col min="5399" max="5632" width="9.140625" style="303"/>
    <col min="5633" max="5633" width="6.5703125" style="303" customWidth="1"/>
    <col min="5634" max="5634" width="44.140625" style="303" customWidth="1"/>
    <col min="5635" max="5636" width="10.85546875" style="303" customWidth="1"/>
    <col min="5637" max="5637" width="39.7109375" style="303" customWidth="1"/>
    <col min="5638" max="5638" width="8.7109375" style="303" customWidth="1"/>
    <col min="5639" max="5639" width="15.42578125" style="303" customWidth="1"/>
    <col min="5640" max="5640" width="17.85546875" style="303" customWidth="1"/>
    <col min="5641" max="5644" width="18.5703125" style="303" bestFit="1" customWidth="1"/>
    <col min="5645" max="5646" width="12.85546875" style="303" bestFit="1" customWidth="1"/>
    <col min="5647" max="5647" width="16.28515625" style="303" bestFit="1" customWidth="1"/>
    <col min="5648" max="5654" width="10.42578125" style="303" bestFit="1" customWidth="1"/>
    <col min="5655" max="5888" width="9.140625" style="303"/>
    <col min="5889" max="5889" width="6.5703125" style="303" customWidth="1"/>
    <col min="5890" max="5890" width="44.140625" style="303" customWidth="1"/>
    <col min="5891" max="5892" width="10.85546875" style="303" customWidth="1"/>
    <col min="5893" max="5893" width="39.7109375" style="303" customWidth="1"/>
    <col min="5894" max="5894" width="8.7109375" style="303" customWidth="1"/>
    <col min="5895" max="5895" width="15.42578125" style="303" customWidth="1"/>
    <col min="5896" max="5896" width="17.85546875" style="303" customWidth="1"/>
    <col min="5897" max="5900" width="18.5703125" style="303" bestFit="1" customWidth="1"/>
    <col min="5901" max="5902" width="12.85546875" style="303" bestFit="1" customWidth="1"/>
    <col min="5903" max="5903" width="16.28515625" style="303" bestFit="1" customWidth="1"/>
    <col min="5904" max="5910" width="10.42578125" style="303" bestFit="1" customWidth="1"/>
    <col min="5911" max="6144" width="9.140625" style="303"/>
    <col min="6145" max="6145" width="6.5703125" style="303" customWidth="1"/>
    <col min="6146" max="6146" width="44.140625" style="303" customWidth="1"/>
    <col min="6147" max="6148" width="10.85546875" style="303" customWidth="1"/>
    <col min="6149" max="6149" width="39.7109375" style="303" customWidth="1"/>
    <col min="6150" max="6150" width="8.7109375" style="303" customWidth="1"/>
    <col min="6151" max="6151" width="15.42578125" style="303" customWidth="1"/>
    <col min="6152" max="6152" width="17.85546875" style="303" customWidth="1"/>
    <col min="6153" max="6156" width="18.5703125" style="303" bestFit="1" customWidth="1"/>
    <col min="6157" max="6158" width="12.85546875" style="303" bestFit="1" customWidth="1"/>
    <col min="6159" max="6159" width="16.28515625" style="303" bestFit="1" customWidth="1"/>
    <col min="6160" max="6166" width="10.42578125" style="303" bestFit="1" customWidth="1"/>
    <col min="6167" max="6400" width="9.140625" style="303"/>
    <col min="6401" max="6401" width="6.5703125" style="303" customWidth="1"/>
    <col min="6402" max="6402" width="44.140625" style="303" customWidth="1"/>
    <col min="6403" max="6404" width="10.85546875" style="303" customWidth="1"/>
    <col min="6405" max="6405" width="39.7109375" style="303" customWidth="1"/>
    <col min="6406" max="6406" width="8.7109375" style="303" customWidth="1"/>
    <col min="6407" max="6407" width="15.42578125" style="303" customWidth="1"/>
    <col min="6408" max="6408" width="17.85546875" style="303" customWidth="1"/>
    <col min="6409" max="6412" width="18.5703125" style="303" bestFit="1" customWidth="1"/>
    <col min="6413" max="6414" width="12.85546875" style="303" bestFit="1" customWidth="1"/>
    <col min="6415" max="6415" width="16.28515625" style="303" bestFit="1" customWidth="1"/>
    <col min="6416" max="6422" width="10.42578125" style="303" bestFit="1" customWidth="1"/>
    <col min="6423" max="6656" width="9.140625" style="303"/>
    <col min="6657" max="6657" width="6.5703125" style="303" customWidth="1"/>
    <col min="6658" max="6658" width="44.140625" style="303" customWidth="1"/>
    <col min="6659" max="6660" width="10.85546875" style="303" customWidth="1"/>
    <col min="6661" max="6661" width="39.7109375" style="303" customWidth="1"/>
    <col min="6662" max="6662" width="8.7109375" style="303" customWidth="1"/>
    <col min="6663" max="6663" width="15.42578125" style="303" customWidth="1"/>
    <col min="6664" max="6664" width="17.85546875" style="303" customWidth="1"/>
    <col min="6665" max="6668" width="18.5703125" style="303" bestFit="1" customWidth="1"/>
    <col min="6669" max="6670" width="12.85546875" style="303" bestFit="1" customWidth="1"/>
    <col min="6671" max="6671" width="16.28515625" style="303" bestFit="1" customWidth="1"/>
    <col min="6672" max="6678" width="10.42578125" style="303" bestFit="1" customWidth="1"/>
    <col min="6679" max="6912" width="9.140625" style="303"/>
    <col min="6913" max="6913" width="6.5703125" style="303" customWidth="1"/>
    <col min="6914" max="6914" width="44.140625" style="303" customWidth="1"/>
    <col min="6915" max="6916" width="10.85546875" style="303" customWidth="1"/>
    <col min="6917" max="6917" width="39.7109375" style="303" customWidth="1"/>
    <col min="6918" max="6918" width="8.7109375" style="303" customWidth="1"/>
    <col min="6919" max="6919" width="15.42578125" style="303" customWidth="1"/>
    <col min="6920" max="6920" width="17.85546875" style="303" customWidth="1"/>
    <col min="6921" max="6924" width="18.5703125" style="303" bestFit="1" customWidth="1"/>
    <col min="6925" max="6926" width="12.85546875" style="303" bestFit="1" customWidth="1"/>
    <col min="6927" max="6927" width="16.28515625" style="303" bestFit="1" customWidth="1"/>
    <col min="6928" max="6934" width="10.42578125" style="303" bestFit="1" customWidth="1"/>
    <col min="6935" max="7168" width="9.140625" style="303"/>
    <col min="7169" max="7169" width="6.5703125" style="303" customWidth="1"/>
    <col min="7170" max="7170" width="44.140625" style="303" customWidth="1"/>
    <col min="7171" max="7172" width="10.85546875" style="303" customWidth="1"/>
    <col min="7173" max="7173" width="39.7109375" style="303" customWidth="1"/>
    <col min="7174" max="7174" width="8.7109375" style="303" customWidth="1"/>
    <col min="7175" max="7175" width="15.42578125" style="303" customWidth="1"/>
    <col min="7176" max="7176" width="17.85546875" style="303" customWidth="1"/>
    <col min="7177" max="7180" width="18.5703125" style="303" bestFit="1" customWidth="1"/>
    <col min="7181" max="7182" width="12.85546875" style="303" bestFit="1" customWidth="1"/>
    <col min="7183" max="7183" width="16.28515625" style="303" bestFit="1" customWidth="1"/>
    <col min="7184" max="7190" width="10.42578125" style="303" bestFit="1" customWidth="1"/>
    <col min="7191" max="7424" width="9.140625" style="303"/>
    <col min="7425" max="7425" width="6.5703125" style="303" customWidth="1"/>
    <col min="7426" max="7426" width="44.140625" style="303" customWidth="1"/>
    <col min="7427" max="7428" width="10.85546875" style="303" customWidth="1"/>
    <col min="7429" max="7429" width="39.7109375" style="303" customWidth="1"/>
    <col min="7430" max="7430" width="8.7109375" style="303" customWidth="1"/>
    <col min="7431" max="7431" width="15.42578125" style="303" customWidth="1"/>
    <col min="7432" max="7432" width="17.85546875" style="303" customWidth="1"/>
    <col min="7433" max="7436" width="18.5703125" style="303" bestFit="1" customWidth="1"/>
    <col min="7437" max="7438" width="12.85546875" style="303" bestFit="1" customWidth="1"/>
    <col min="7439" max="7439" width="16.28515625" style="303" bestFit="1" customWidth="1"/>
    <col min="7440" max="7446" width="10.42578125" style="303" bestFit="1" customWidth="1"/>
    <col min="7447" max="7680" width="9.140625" style="303"/>
    <col min="7681" max="7681" width="6.5703125" style="303" customWidth="1"/>
    <col min="7682" max="7682" width="44.140625" style="303" customWidth="1"/>
    <col min="7683" max="7684" width="10.85546875" style="303" customWidth="1"/>
    <col min="7685" max="7685" width="39.7109375" style="303" customWidth="1"/>
    <col min="7686" max="7686" width="8.7109375" style="303" customWidth="1"/>
    <col min="7687" max="7687" width="15.42578125" style="303" customWidth="1"/>
    <col min="7688" max="7688" width="17.85546875" style="303" customWidth="1"/>
    <col min="7689" max="7692" width="18.5703125" style="303" bestFit="1" customWidth="1"/>
    <col min="7693" max="7694" width="12.85546875" style="303" bestFit="1" customWidth="1"/>
    <col min="7695" max="7695" width="16.28515625" style="303" bestFit="1" customWidth="1"/>
    <col min="7696" max="7702" width="10.42578125" style="303" bestFit="1" customWidth="1"/>
    <col min="7703" max="7936" width="9.140625" style="303"/>
    <col min="7937" max="7937" width="6.5703125" style="303" customWidth="1"/>
    <col min="7938" max="7938" width="44.140625" style="303" customWidth="1"/>
    <col min="7939" max="7940" width="10.85546875" style="303" customWidth="1"/>
    <col min="7941" max="7941" width="39.7109375" style="303" customWidth="1"/>
    <col min="7942" max="7942" width="8.7109375" style="303" customWidth="1"/>
    <col min="7943" max="7943" width="15.42578125" style="303" customWidth="1"/>
    <col min="7944" max="7944" width="17.85546875" style="303" customWidth="1"/>
    <col min="7945" max="7948" width="18.5703125" style="303" bestFit="1" customWidth="1"/>
    <col min="7949" max="7950" width="12.85546875" style="303" bestFit="1" customWidth="1"/>
    <col min="7951" max="7951" width="16.28515625" style="303" bestFit="1" customWidth="1"/>
    <col min="7952" max="7958" width="10.42578125" style="303" bestFit="1" customWidth="1"/>
    <col min="7959" max="8192" width="9.140625" style="303"/>
    <col min="8193" max="8193" width="6.5703125" style="303" customWidth="1"/>
    <col min="8194" max="8194" width="44.140625" style="303" customWidth="1"/>
    <col min="8195" max="8196" width="10.85546875" style="303" customWidth="1"/>
    <col min="8197" max="8197" width="39.7109375" style="303" customWidth="1"/>
    <col min="8198" max="8198" width="8.7109375" style="303" customWidth="1"/>
    <col min="8199" max="8199" width="15.42578125" style="303" customWidth="1"/>
    <col min="8200" max="8200" width="17.85546875" style="303" customWidth="1"/>
    <col min="8201" max="8204" width="18.5703125" style="303" bestFit="1" customWidth="1"/>
    <col min="8205" max="8206" width="12.85546875" style="303" bestFit="1" customWidth="1"/>
    <col min="8207" max="8207" width="16.28515625" style="303" bestFit="1" customWidth="1"/>
    <col min="8208" max="8214" width="10.42578125" style="303" bestFit="1" customWidth="1"/>
    <col min="8215" max="8448" width="9.140625" style="303"/>
    <col min="8449" max="8449" width="6.5703125" style="303" customWidth="1"/>
    <col min="8450" max="8450" width="44.140625" style="303" customWidth="1"/>
    <col min="8451" max="8452" width="10.85546875" style="303" customWidth="1"/>
    <col min="8453" max="8453" width="39.7109375" style="303" customWidth="1"/>
    <col min="8454" max="8454" width="8.7109375" style="303" customWidth="1"/>
    <col min="8455" max="8455" width="15.42578125" style="303" customWidth="1"/>
    <col min="8456" max="8456" width="17.85546875" style="303" customWidth="1"/>
    <col min="8457" max="8460" width="18.5703125" style="303" bestFit="1" customWidth="1"/>
    <col min="8461" max="8462" width="12.85546875" style="303" bestFit="1" customWidth="1"/>
    <col min="8463" max="8463" width="16.28515625" style="303" bestFit="1" customWidth="1"/>
    <col min="8464" max="8470" width="10.42578125" style="303" bestFit="1" customWidth="1"/>
    <col min="8471" max="8704" width="9.140625" style="303"/>
    <col min="8705" max="8705" width="6.5703125" style="303" customWidth="1"/>
    <col min="8706" max="8706" width="44.140625" style="303" customWidth="1"/>
    <col min="8707" max="8708" width="10.85546875" style="303" customWidth="1"/>
    <col min="8709" max="8709" width="39.7109375" style="303" customWidth="1"/>
    <col min="8710" max="8710" width="8.7109375" style="303" customWidth="1"/>
    <col min="8711" max="8711" width="15.42578125" style="303" customWidth="1"/>
    <col min="8712" max="8712" width="17.85546875" style="303" customWidth="1"/>
    <col min="8713" max="8716" width="18.5703125" style="303" bestFit="1" customWidth="1"/>
    <col min="8717" max="8718" width="12.85546875" style="303" bestFit="1" customWidth="1"/>
    <col min="8719" max="8719" width="16.28515625" style="303" bestFit="1" customWidth="1"/>
    <col min="8720" max="8726" width="10.42578125" style="303" bestFit="1" customWidth="1"/>
    <col min="8727" max="8960" width="9.140625" style="303"/>
    <col min="8961" max="8961" width="6.5703125" style="303" customWidth="1"/>
    <col min="8962" max="8962" width="44.140625" style="303" customWidth="1"/>
    <col min="8963" max="8964" width="10.85546875" style="303" customWidth="1"/>
    <col min="8965" max="8965" width="39.7109375" style="303" customWidth="1"/>
    <col min="8966" max="8966" width="8.7109375" style="303" customWidth="1"/>
    <col min="8967" max="8967" width="15.42578125" style="303" customWidth="1"/>
    <col min="8968" max="8968" width="17.85546875" style="303" customWidth="1"/>
    <col min="8969" max="8972" width="18.5703125" style="303" bestFit="1" customWidth="1"/>
    <col min="8973" max="8974" width="12.85546875" style="303" bestFit="1" customWidth="1"/>
    <col min="8975" max="8975" width="16.28515625" style="303" bestFit="1" customWidth="1"/>
    <col min="8976" max="8982" width="10.42578125" style="303" bestFit="1" customWidth="1"/>
    <col min="8983" max="9216" width="9.140625" style="303"/>
    <col min="9217" max="9217" width="6.5703125" style="303" customWidth="1"/>
    <col min="9218" max="9218" width="44.140625" style="303" customWidth="1"/>
    <col min="9219" max="9220" width="10.85546875" style="303" customWidth="1"/>
    <col min="9221" max="9221" width="39.7109375" style="303" customWidth="1"/>
    <col min="9222" max="9222" width="8.7109375" style="303" customWidth="1"/>
    <col min="9223" max="9223" width="15.42578125" style="303" customWidth="1"/>
    <col min="9224" max="9224" width="17.85546875" style="303" customWidth="1"/>
    <col min="9225" max="9228" width="18.5703125" style="303" bestFit="1" customWidth="1"/>
    <col min="9229" max="9230" width="12.85546875" style="303" bestFit="1" customWidth="1"/>
    <col min="9231" max="9231" width="16.28515625" style="303" bestFit="1" customWidth="1"/>
    <col min="9232" max="9238" width="10.42578125" style="303" bestFit="1" customWidth="1"/>
    <col min="9239" max="9472" width="9.140625" style="303"/>
    <col min="9473" max="9473" width="6.5703125" style="303" customWidth="1"/>
    <col min="9474" max="9474" width="44.140625" style="303" customWidth="1"/>
    <col min="9475" max="9476" width="10.85546875" style="303" customWidth="1"/>
    <col min="9477" max="9477" width="39.7109375" style="303" customWidth="1"/>
    <col min="9478" max="9478" width="8.7109375" style="303" customWidth="1"/>
    <col min="9479" max="9479" width="15.42578125" style="303" customWidth="1"/>
    <col min="9480" max="9480" width="17.85546875" style="303" customWidth="1"/>
    <col min="9481" max="9484" width="18.5703125" style="303" bestFit="1" customWidth="1"/>
    <col min="9485" max="9486" width="12.85546875" style="303" bestFit="1" customWidth="1"/>
    <col min="9487" max="9487" width="16.28515625" style="303" bestFit="1" customWidth="1"/>
    <col min="9488" max="9494" width="10.42578125" style="303" bestFit="1" customWidth="1"/>
    <col min="9495" max="9728" width="9.140625" style="303"/>
    <col min="9729" max="9729" width="6.5703125" style="303" customWidth="1"/>
    <col min="9730" max="9730" width="44.140625" style="303" customWidth="1"/>
    <col min="9731" max="9732" width="10.85546875" style="303" customWidth="1"/>
    <col min="9733" max="9733" width="39.7109375" style="303" customWidth="1"/>
    <col min="9734" max="9734" width="8.7109375" style="303" customWidth="1"/>
    <col min="9735" max="9735" width="15.42578125" style="303" customWidth="1"/>
    <col min="9736" max="9736" width="17.85546875" style="303" customWidth="1"/>
    <col min="9737" max="9740" width="18.5703125" style="303" bestFit="1" customWidth="1"/>
    <col min="9741" max="9742" width="12.85546875" style="303" bestFit="1" customWidth="1"/>
    <col min="9743" max="9743" width="16.28515625" style="303" bestFit="1" customWidth="1"/>
    <col min="9744" max="9750" width="10.42578125" style="303" bestFit="1" customWidth="1"/>
    <col min="9751" max="9984" width="9.140625" style="303"/>
    <col min="9985" max="9985" width="6.5703125" style="303" customWidth="1"/>
    <col min="9986" max="9986" width="44.140625" style="303" customWidth="1"/>
    <col min="9987" max="9988" width="10.85546875" style="303" customWidth="1"/>
    <col min="9989" max="9989" width="39.7109375" style="303" customWidth="1"/>
    <col min="9990" max="9990" width="8.7109375" style="303" customWidth="1"/>
    <col min="9991" max="9991" width="15.42578125" style="303" customWidth="1"/>
    <col min="9992" max="9992" width="17.85546875" style="303" customWidth="1"/>
    <col min="9993" max="9996" width="18.5703125" style="303" bestFit="1" customWidth="1"/>
    <col min="9997" max="9998" width="12.85546875" style="303" bestFit="1" customWidth="1"/>
    <col min="9999" max="9999" width="16.28515625" style="303" bestFit="1" customWidth="1"/>
    <col min="10000" max="10006" width="10.42578125" style="303" bestFit="1" customWidth="1"/>
    <col min="10007" max="10240" width="9.140625" style="303"/>
    <col min="10241" max="10241" width="6.5703125" style="303" customWidth="1"/>
    <col min="10242" max="10242" width="44.140625" style="303" customWidth="1"/>
    <col min="10243" max="10244" width="10.85546875" style="303" customWidth="1"/>
    <col min="10245" max="10245" width="39.7109375" style="303" customWidth="1"/>
    <col min="10246" max="10246" width="8.7109375" style="303" customWidth="1"/>
    <col min="10247" max="10247" width="15.42578125" style="303" customWidth="1"/>
    <col min="10248" max="10248" width="17.85546875" style="303" customWidth="1"/>
    <col min="10249" max="10252" width="18.5703125" style="303" bestFit="1" customWidth="1"/>
    <col min="10253" max="10254" width="12.85546875" style="303" bestFit="1" customWidth="1"/>
    <col min="10255" max="10255" width="16.28515625" style="303" bestFit="1" customWidth="1"/>
    <col min="10256" max="10262" width="10.42578125" style="303" bestFit="1" customWidth="1"/>
    <col min="10263" max="10496" width="9.140625" style="303"/>
    <col min="10497" max="10497" width="6.5703125" style="303" customWidth="1"/>
    <col min="10498" max="10498" width="44.140625" style="303" customWidth="1"/>
    <col min="10499" max="10500" width="10.85546875" style="303" customWidth="1"/>
    <col min="10501" max="10501" width="39.7109375" style="303" customWidth="1"/>
    <col min="10502" max="10502" width="8.7109375" style="303" customWidth="1"/>
    <col min="10503" max="10503" width="15.42578125" style="303" customWidth="1"/>
    <col min="10504" max="10504" width="17.85546875" style="303" customWidth="1"/>
    <col min="10505" max="10508" width="18.5703125" style="303" bestFit="1" customWidth="1"/>
    <col min="10509" max="10510" width="12.85546875" style="303" bestFit="1" customWidth="1"/>
    <col min="10511" max="10511" width="16.28515625" style="303" bestFit="1" customWidth="1"/>
    <col min="10512" max="10518" width="10.42578125" style="303" bestFit="1" customWidth="1"/>
    <col min="10519" max="10752" width="9.140625" style="303"/>
    <col min="10753" max="10753" width="6.5703125" style="303" customWidth="1"/>
    <col min="10754" max="10754" width="44.140625" style="303" customWidth="1"/>
    <col min="10755" max="10756" width="10.85546875" style="303" customWidth="1"/>
    <col min="10757" max="10757" width="39.7109375" style="303" customWidth="1"/>
    <col min="10758" max="10758" width="8.7109375" style="303" customWidth="1"/>
    <col min="10759" max="10759" width="15.42578125" style="303" customWidth="1"/>
    <col min="10760" max="10760" width="17.85546875" style="303" customWidth="1"/>
    <col min="10761" max="10764" width="18.5703125" style="303" bestFit="1" customWidth="1"/>
    <col min="10765" max="10766" width="12.85546875" style="303" bestFit="1" customWidth="1"/>
    <col min="10767" max="10767" width="16.28515625" style="303" bestFit="1" customWidth="1"/>
    <col min="10768" max="10774" width="10.42578125" style="303" bestFit="1" customWidth="1"/>
    <col min="10775" max="11008" width="9.140625" style="303"/>
    <col min="11009" max="11009" width="6.5703125" style="303" customWidth="1"/>
    <col min="11010" max="11010" width="44.140625" style="303" customWidth="1"/>
    <col min="11011" max="11012" width="10.85546875" style="303" customWidth="1"/>
    <col min="11013" max="11013" width="39.7109375" style="303" customWidth="1"/>
    <col min="11014" max="11014" width="8.7109375" style="303" customWidth="1"/>
    <col min="11015" max="11015" width="15.42578125" style="303" customWidth="1"/>
    <col min="11016" max="11016" width="17.85546875" style="303" customWidth="1"/>
    <col min="11017" max="11020" width="18.5703125" style="303" bestFit="1" customWidth="1"/>
    <col min="11021" max="11022" width="12.85546875" style="303" bestFit="1" customWidth="1"/>
    <col min="11023" max="11023" width="16.28515625" style="303" bestFit="1" customWidth="1"/>
    <col min="11024" max="11030" width="10.42578125" style="303" bestFit="1" customWidth="1"/>
    <col min="11031" max="11264" width="9.140625" style="303"/>
    <col min="11265" max="11265" width="6.5703125" style="303" customWidth="1"/>
    <col min="11266" max="11266" width="44.140625" style="303" customWidth="1"/>
    <col min="11267" max="11268" width="10.85546875" style="303" customWidth="1"/>
    <col min="11269" max="11269" width="39.7109375" style="303" customWidth="1"/>
    <col min="11270" max="11270" width="8.7109375" style="303" customWidth="1"/>
    <col min="11271" max="11271" width="15.42578125" style="303" customWidth="1"/>
    <col min="11272" max="11272" width="17.85546875" style="303" customWidth="1"/>
    <col min="11273" max="11276" width="18.5703125" style="303" bestFit="1" customWidth="1"/>
    <col min="11277" max="11278" width="12.85546875" style="303" bestFit="1" customWidth="1"/>
    <col min="11279" max="11279" width="16.28515625" style="303" bestFit="1" customWidth="1"/>
    <col min="11280" max="11286" width="10.42578125" style="303" bestFit="1" customWidth="1"/>
    <col min="11287" max="11520" width="9.140625" style="303"/>
    <col min="11521" max="11521" width="6.5703125" style="303" customWidth="1"/>
    <col min="11522" max="11522" width="44.140625" style="303" customWidth="1"/>
    <col min="11523" max="11524" width="10.85546875" style="303" customWidth="1"/>
    <col min="11525" max="11525" width="39.7109375" style="303" customWidth="1"/>
    <col min="11526" max="11526" width="8.7109375" style="303" customWidth="1"/>
    <col min="11527" max="11527" width="15.42578125" style="303" customWidth="1"/>
    <col min="11528" max="11528" width="17.85546875" style="303" customWidth="1"/>
    <col min="11529" max="11532" width="18.5703125" style="303" bestFit="1" customWidth="1"/>
    <col min="11533" max="11534" width="12.85546875" style="303" bestFit="1" customWidth="1"/>
    <col min="11535" max="11535" width="16.28515625" style="303" bestFit="1" customWidth="1"/>
    <col min="11536" max="11542" width="10.42578125" style="303" bestFit="1" customWidth="1"/>
    <col min="11543" max="11776" width="9.140625" style="303"/>
    <col min="11777" max="11777" width="6.5703125" style="303" customWidth="1"/>
    <col min="11778" max="11778" width="44.140625" style="303" customWidth="1"/>
    <col min="11779" max="11780" width="10.85546875" style="303" customWidth="1"/>
    <col min="11781" max="11781" width="39.7109375" style="303" customWidth="1"/>
    <col min="11782" max="11782" width="8.7109375" style="303" customWidth="1"/>
    <col min="11783" max="11783" width="15.42578125" style="303" customWidth="1"/>
    <col min="11784" max="11784" width="17.85546875" style="303" customWidth="1"/>
    <col min="11785" max="11788" width="18.5703125" style="303" bestFit="1" customWidth="1"/>
    <col min="11789" max="11790" width="12.85546875" style="303" bestFit="1" customWidth="1"/>
    <col min="11791" max="11791" width="16.28515625" style="303" bestFit="1" customWidth="1"/>
    <col min="11792" max="11798" width="10.42578125" style="303" bestFit="1" customWidth="1"/>
    <col min="11799" max="12032" width="9.140625" style="303"/>
    <col min="12033" max="12033" width="6.5703125" style="303" customWidth="1"/>
    <col min="12034" max="12034" width="44.140625" style="303" customWidth="1"/>
    <col min="12035" max="12036" width="10.85546875" style="303" customWidth="1"/>
    <col min="12037" max="12037" width="39.7109375" style="303" customWidth="1"/>
    <col min="12038" max="12038" width="8.7109375" style="303" customWidth="1"/>
    <col min="12039" max="12039" width="15.42578125" style="303" customWidth="1"/>
    <col min="12040" max="12040" width="17.85546875" style="303" customWidth="1"/>
    <col min="12041" max="12044" width="18.5703125" style="303" bestFit="1" customWidth="1"/>
    <col min="12045" max="12046" width="12.85546875" style="303" bestFit="1" customWidth="1"/>
    <col min="12047" max="12047" width="16.28515625" style="303" bestFit="1" customWidth="1"/>
    <col min="12048" max="12054" width="10.42578125" style="303" bestFit="1" customWidth="1"/>
    <col min="12055" max="12288" width="9.140625" style="303"/>
    <col min="12289" max="12289" width="6.5703125" style="303" customWidth="1"/>
    <col min="12290" max="12290" width="44.140625" style="303" customWidth="1"/>
    <col min="12291" max="12292" width="10.85546875" style="303" customWidth="1"/>
    <col min="12293" max="12293" width="39.7109375" style="303" customWidth="1"/>
    <col min="12294" max="12294" width="8.7109375" style="303" customWidth="1"/>
    <col min="12295" max="12295" width="15.42578125" style="303" customWidth="1"/>
    <col min="12296" max="12296" width="17.85546875" style="303" customWidth="1"/>
    <col min="12297" max="12300" width="18.5703125" style="303" bestFit="1" customWidth="1"/>
    <col min="12301" max="12302" width="12.85546875" style="303" bestFit="1" customWidth="1"/>
    <col min="12303" max="12303" width="16.28515625" style="303" bestFit="1" customWidth="1"/>
    <col min="12304" max="12310" width="10.42578125" style="303" bestFit="1" customWidth="1"/>
    <col min="12311" max="12544" width="9.140625" style="303"/>
    <col min="12545" max="12545" width="6.5703125" style="303" customWidth="1"/>
    <col min="12546" max="12546" width="44.140625" style="303" customWidth="1"/>
    <col min="12547" max="12548" width="10.85546875" style="303" customWidth="1"/>
    <col min="12549" max="12549" width="39.7109375" style="303" customWidth="1"/>
    <col min="12550" max="12550" width="8.7109375" style="303" customWidth="1"/>
    <col min="12551" max="12551" width="15.42578125" style="303" customWidth="1"/>
    <col min="12552" max="12552" width="17.85546875" style="303" customWidth="1"/>
    <col min="12553" max="12556" width="18.5703125" style="303" bestFit="1" customWidth="1"/>
    <col min="12557" max="12558" width="12.85546875" style="303" bestFit="1" customWidth="1"/>
    <col min="12559" max="12559" width="16.28515625" style="303" bestFit="1" customWidth="1"/>
    <col min="12560" max="12566" width="10.42578125" style="303" bestFit="1" customWidth="1"/>
    <col min="12567" max="12800" width="9.140625" style="303"/>
    <col min="12801" max="12801" width="6.5703125" style="303" customWidth="1"/>
    <col min="12802" max="12802" width="44.140625" style="303" customWidth="1"/>
    <col min="12803" max="12804" width="10.85546875" style="303" customWidth="1"/>
    <col min="12805" max="12805" width="39.7109375" style="303" customWidth="1"/>
    <col min="12806" max="12806" width="8.7109375" style="303" customWidth="1"/>
    <col min="12807" max="12807" width="15.42578125" style="303" customWidth="1"/>
    <col min="12808" max="12808" width="17.85546875" style="303" customWidth="1"/>
    <col min="12809" max="12812" width="18.5703125" style="303" bestFit="1" customWidth="1"/>
    <col min="12813" max="12814" width="12.85546875" style="303" bestFit="1" customWidth="1"/>
    <col min="12815" max="12815" width="16.28515625" style="303" bestFit="1" customWidth="1"/>
    <col min="12816" max="12822" width="10.42578125" style="303" bestFit="1" customWidth="1"/>
    <col min="12823" max="13056" width="9.140625" style="303"/>
    <col min="13057" max="13057" width="6.5703125" style="303" customWidth="1"/>
    <col min="13058" max="13058" width="44.140625" style="303" customWidth="1"/>
    <col min="13059" max="13060" width="10.85546875" style="303" customWidth="1"/>
    <col min="13061" max="13061" width="39.7109375" style="303" customWidth="1"/>
    <col min="13062" max="13062" width="8.7109375" style="303" customWidth="1"/>
    <col min="13063" max="13063" width="15.42578125" style="303" customWidth="1"/>
    <col min="13064" max="13064" width="17.85546875" style="303" customWidth="1"/>
    <col min="13065" max="13068" width="18.5703125" style="303" bestFit="1" customWidth="1"/>
    <col min="13069" max="13070" width="12.85546875" style="303" bestFit="1" customWidth="1"/>
    <col min="13071" max="13071" width="16.28515625" style="303" bestFit="1" customWidth="1"/>
    <col min="13072" max="13078" width="10.42578125" style="303" bestFit="1" customWidth="1"/>
    <col min="13079" max="13312" width="9.140625" style="303"/>
    <col min="13313" max="13313" width="6.5703125" style="303" customWidth="1"/>
    <col min="13314" max="13314" width="44.140625" style="303" customWidth="1"/>
    <col min="13315" max="13316" width="10.85546875" style="303" customWidth="1"/>
    <col min="13317" max="13317" width="39.7109375" style="303" customWidth="1"/>
    <col min="13318" max="13318" width="8.7109375" style="303" customWidth="1"/>
    <col min="13319" max="13319" width="15.42578125" style="303" customWidth="1"/>
    <col min="13320" max="13320" width="17.85546875" style="303" customWidth="1"/>
    <col min="13321" max="13324" width="18.5703125" style="303" bestFit="1" customWidth="1"/>
    <col min="13325" max="13326" width="12.85546875" style="303" bestFit="1" customWidth="1"/>
    <col min="13327" max="13327" width="16.28515625" style="303" bestFit="1" customWidth="1"/>
    <col min="13328" max="13334" width="10.42578125" style="303" bestFit="1" customWidth="1"/>
    <col min="13335" max="13568" width="9.140625" style="303"/>
    <col min="13569" max="13569" width="6.5703125" style="303" customWidth="1"/>
    <col min="13570" max="13570" width="44.140625" style="303" customWidth="1"/>
    <col min="13571" max="13572" width="10.85546875" style="303" customWidth="1"/>
    <col min="13573" max="13573" width="39.7109375" style="303" customWidth="1"/>
    <col min="13574" max="13574" width="8.7109375" style="303" customWidth="1"/>
    <col min="13575" max="13575" width="15.42578125" style="303" customWidth="1"/>
    <col min="13576" max="13576" width="17.85546875" style="303" customWidth="1"/>
    <col min="13577" max="13580" width="18.5703125" style="303" bestFit="1" customWidth="1"/>
    <col min="13581" max="13582" width="12.85546875" style="303" bestFit="1" customWidth="1"/>
    <col min="13583" max="13583" width="16.28515625" style="303" bestFit="1" customWidth="1"/>
    <col min="13584" max="13590" width="10.42578125" style="303" bestFit="1" customWidth="1"/>
    <col min="13591" max="13824" width="9.140625" style="303"/>
    <col min="13825" max="13825" width="6.5703125" style="303" customWidth="1"/>
    <col min="13826" max="13826" width="44.140625" style="303" customWidth="1"/>
    <col min="13827" max="13828" width="10.85546875" style="303" customWidth="1"/>
    <col min="13829" max="13829" width="39.7109375" style="303" customWidth="1"/>
    <col min="13830" max="13830" width="8.7109375" style="303" customWidth="1"/>
    <col min="13831" max="13831" width="15.42578125" style="303" customWidth="1"/>
    <col min="13832" max="13832" width="17.85546875" style="303" customWidth="1"/>
    <col min="13833" max="13836" width="18.5703125" style="303" bestFit="1" customWidth="1"/>
    <col min="13837" max="13838" width="12.85546875" style="303" bestFit="1" customWidth="1"/>
    <col min="13839" max="13839" width="16.28515625" style="303" bestFit="1" customWidth="1"/>
    <col min="13840" max="13846" width="10.42578125" style="303" bestFit="1" customWidth="1"/>
    <col min="13847" max="14080" width="9.140625" style="303"/>
    <col min="14081" max="14081" width="6.5703125" style="303" customWidth="1"/>
    <col min="14082" max="14082" width="44.140625" style="303" customWidth="1"/>
    <col min="14083" max="14084" width="10.85546875" style="303" customWidth="1"/>
    <col min="14085" max="14085" width="39.7109375" style="303" customWidth="1"/>
    <col min="14086" max="14086" width="8.7109375" style="303" customWidth="1"/>
    <col min="14087" max="14087" width="15.42578125" style="303" customWidth="1"/>
    <col min="14088" max="14088" width="17.85546875" style="303" customWidth="1"/>
    <col min="14089" max="14092" width="18.5703125" style="303" bestFit="1" customWidth="1"/>
    <col min="14093" max="14094" width="12.85546875" style="303" bestFit="1" customWidth="1"/>
    <col min="14095" max="14095" width="16.28515625" style="303" bestFit="1" customWidth="1"/>
    <col min="14096" max="14102" width="10.42578125" style="303" bestFit="1" customWidth="1"/>
    <col min="14103" max="14336" width="9.140625" style="303"/>
    <col min="14337" max="14337" width="6.5703125" style="303" customWidth="1"/>
    <col min="14338" max="14338" width="44.140625" style="303" customWidth="1"/>
    <col min="14339" max="14340" width="10.85546875" style="303" customWidth="1"/>
    <col min="14341" max="14341" width="39.7109375" style="303" customWidth="1"/>
    <col min="14342" max="14342" width="8.7109375" style="303" customWidth="1"/>
    <col min="14343" max="14343" width="15.42578125" style="303" customWidth="1"/>
    <col min="14344" max="14344" width="17.85546875" style="303" customWidth="1"/>
    <col min="14345" max="14348" width="18.5703125" style="303" bestFit="1" customWidth="1"/>
    <col min="14349" max="14350" width="12.85546875" style="303" bestFit="1" customWidth="1"/>
    <col min="14351" max="14351" width="16.28515625" style="303" bestFit="1" customWidth="1"/>
    <col min="14352" max="14358" width="10.42578125" style="303" bestFit="1" customWidth="1"/>
    <col min="14359" max="14592" width="9.140625" style="303"/>
    <col min="14593" max="14593" width="6.5703125" style="303" customWidth="1"/>
    <col min="14594" max="14594" width="44.140625" style="303" customWidth="1"/>
    <col min="14595" max="14596" width="10.85546875" style="303" customWidth="1"/>
    <col min="14597" max="14597" width="39.7109375" style="303" customWidth="1"/>
    <col min="14598" max="14598" width="8.7109375" style="303" customWidth="1"/>
    <col min="14599" max="14599" width="15.42578125" style="303" customWidth="1"/>
    <col min="14600" max="14600" width="17.85546875" style="303" customWidth="1"/>
    <col min="14601" max="14604" width="18.5703125" style="303" bestFit="1" customWidth="1"/>
    <col min="14605" max="14606" width="12.85546875" style="303" bestFit="1" customWidth="1"/>
    <col min="14607" max="14607" width="16.28515625" style="303" bestFit="1" customWidth="1"/>
    <col min="14608" max="14614" width="10.42578125" style="303" bestFit="1" customWidth="1"/>
    <col min="14615" max="14848" width="9.140625" style="303"/>
    <col min="14849" max="14849" width="6.5703125" style="303" customWidth="1"/>
    <col min="14850" max="14850" width="44.140625" style="303" customWidth="1"/>
    <col min="14851" max="14852" width="10.85546875" style="303" customWidth="1"/>
    <col min="14853" max="14853" width="39.7109375" style="303" customWidth="1"/>
    <col min="14854" max="14854" width="8.7109375" style="303" customWidth="1"/>
    <col min="14855" max="14855" width="15.42578125" style="303" customWidth="1"/>
    <col min="14856" max="14856" width="17.85546875" style="303" customWidth="1"/>
    <col min="14857" max="14860" width="18.5703125" style="303" bestFit="1" customWidth="1"/>
    <col min="14861" max="14862" width="12.85546875" style="303" bestFit="1" customWidth="1"/>
    <col min="14863" max="14863" width="16.28515625" style="303" bestFit="1" customWidth="1"/>
    <col min="14864" max="14870" width="10.42578125" style="303" bestFit="1" customWidth="1"/>
    <col min="14871" max="15104" width="9.140625" style="303"/>
    <col min="15105" max="15105" width="6.5703125" style="303" customWidth="1"/>
    <col min="15106" max="15106" width="44.140625" style="303" customWidth="1"/>
    <col min="15107" max="15108" width="10.85546875" style="303" customWidth="1"/>
    <col min="15109" max="15109" width="39.7109375" style="303" customWidth="1"/>
    <col min="15110" max="15110" width="8.7109375" style="303" customWidth="1"/>
    <col min="15111" max="15111" width="15.42578125" style="303" customWidth="1"/>
    <col min="15112" max="15112" width="17.85546875" style="303" customWidth="1"/>
    <col min="15113" max="15116" width="18.5703125" style="303" bestFit="1" customWidth="1"/>
    <col min="15117" max="15118" width="12.85546875" style="303" bestFit="1" customWidth="1"/>
    <col min="15119" max="15119" width="16.28515625" style="303" bestFit="1" customWidth="1"/>
    <col min="15120" max="15126" width="10.42578125" style="303" bestFit="1" customWidth="1"/>
    <col min="15127" max="15360" width="9.140625" style="303"/>
    <col min="15361" max="15361" width="6.5703125" style="303" customWidth="1"/>
    <col min="15362" max="15362" width="44.140625" style="303" customWidth="1"/>
    <col min="15363" max="15364" width="10.85546875" style="303" customWidth="1"/>
    <col min="15365" max="15365" width="39.7109375" style="303" customWidth="1"/>
    <col min="15366" max="15366" width="8.7109375" style="303" customWidth="1"/>
    <col min="15367" max="15367" width="15.42578125" style="303" customWidth="1"/>
    <col min="15368" max="15368" width="17.85546875" style="303" customWidth="1"/>
    <col min="15369" max="15372" width="18.5703125" style="303" bestFit="1" customWidth="1"/>
    <col min="15373" max="15374" width="12.85546875" style="303" bestFit="1" customWidth="1"/>
    <col min="15375" max="15375" width="16.28515625" style="303" bestFit="1" customWidth="1"/>
    <col min="15376" max="15382" width="10.42578125" style="303" bestFit="1" customWidth="1"/>
    <col min="15383" max="15616" width="9.140625" style="303"/>
    <col min="15617" max="15617" width="6.5703125" style="303" customWidth="1"/>
    <col min="15618" max="15618" width="44.140625" style="303" customWidth="1"/>
    <col min="15619" max="15620" width="10.85546875" style="303" customWidth="1"/>
    <col min="15621" max="15621" width="39.7109375" style="303" customWidth="1"/>
    <col min="15622" max="15622" width="8.7109375" style="303" customWidth="1"/>
    <col min="15623" max="15623" width="15.42578125" style="303" customWidth="1"/>
    <col min="15624" max="15624" width="17.85546875" style="303" customWidth="1"/>
    <col min="15625" max="15628" width="18.5703125" style="303" bestFit="1" customWidth="1"/>
    <col min="15629" max="15630" width="12.85546875" style="303" bestFit="1" customWidth="1"/>
    <col min="15631" max="15631" width="16.28515625" style="303" bestFit="1" customWidth="1"/>
    <col min="15632" max="15638" width="10.42578125" style="303" bestFit="1" customWidth="1"/>
    <col min="15639" max="15872" width="9.140625" style="303"/>
    <col min="15873" max="15873" width="6.5703125" style="303" customWidth="1"/>
    <col min="15874" max="15874" width="44.140625" style="303" customWidth="1"/>
    <col min="15875" max="15876" width="10.85546875" style="303" customWidth="1"/>
    <col min="15877" max="15877" width="39.7109375" style="303" customWidth="1"/>
    <col min="15878" max="15878" width="8.7109375" style="303" customWidth="1"/>
    <col min="15879" max="15879" width="15.42578125" style="303" customWidth="1"/>
    <col min="15880" max="15880" width="17.85546875" style="303" customWidth="1"/>
    <col min="15881" max="15884" width="18.5703125" style="303" bestFit="1" customWidth="1"/>
    <col min="15885" max="15886" width="12.85546875" style="303" bestFit="1" customWidth="1"/>
    <col min="15887" max="15887" width="16.28515625" style="303" bestFit="1" customWidth="1"/>
    <col min="15888" max="15894" width="10.42578125" style="303" bestFit="1" customWidth="1"/>
    <col min="15895" max="16128" width="9.140625" style="303"/>
    <col min="16129" max="16129" width="6.5703125" style="303" customWidth="1"/>
    <col min="16130" max="16130" width="44.140625" style="303" customWidth="1"/>
    <col min="16131" max="16132" width="10.85546875" style="303" customWidth="1"/>
    <col min="16133" max="16133" width="39.7109375" style="303" customWidth="1"/>
    <col min="16134" max="16134" width="8.7109375" style="303" customWidth="1"/>
    <col min="16135" max="16135" width="15.42578125" style="303" customWidth="1"/>
    <col min="16136" max="16136" width="17.85546875" style="303" customWidth="1"/>
    <col min="16137" max="16140" width="18.5703125" style="303" bestFit="1" customWidth="1"/>
    <col min="16141" max="16142" width="12.85546875" style="303" bestFit="1" customWidth="1"/>
    <col min="16143" max="16143" width="16.28515625" style="303" bestFit="1" customWidth="1"/>
    <col min="16144" max="16150" width="10.42578125" style="303" bestFit="1" customWidth="1"/>
    <col min="16151" max="16384" width="9.140625" style="303"/>
  </cols>
  <sheetData>
    <row r="1" spans="1:6">
      <c r="A1" s="300"/>
      <c r="B1" s="300"/>
      <c r="C1" s="301"/>
      <c r="D1" s="216" t="s">
        <v>2679</v>
      </c>
      <c r="E1" s="300"/>
      <c r="F1" s="302"/>
    </row>
    <row r="2" spans="1:6">
      <c r="D2" s="216" t="s">
        <v>2652</v>
      </c>
    </row>
    <row r="3" spans="1:6" ht="44.25" customHeight="1">
      <c r="A3" s="423" t="s">
        <v>2700</v>
      </c>
      <c r="B3" s="423"/>
      <c r="C3" s="423"/>
      <c r="D3" s="423"/>
      <c r="E3" s="322"/>
    </row>
    <row r="5" spans="1:6" ht="18.75" customHeight="1">
      <c r="A5" s="305" t="s">
        <v>1128</v>
      </c>
      <c r="B5" s="306" t="s">
        <v>2553</v>
      </c>
      <c r="C5" s="306" t="s">
        <v>511</v>
      </c>
      <c r="D5" s="306" t="s">
        <v>512</v>
      </c>
    </row>
    <row r="6" spans="1:6">
      <c r="A6" s="307">
        <v>1</v>
      </c>
      <c r="B6" s="326">
        <v>2</v>
      </c>
      <c r="C6" s="326">
        <v>3</v>
      </c>
      <c r="D6" s="327">
        <v>4</v>
      </c>
    </row>
    <row r="7" spans="1:6">
      <c r="A7" s="225">
        <v>1</v>
      </c>
      <c r="B7" s="228" t="s">
        <v>2493</v>
      </c>
      <c r="C7" s="235">
        <v>53.7</v>
      </c>
      <c r="D7" s="221">
        <v>53.7</v>
      </c>
    </row>
    <row r="8" spans="1:6">
      <c r="A8" s="225">
        <v>2</v>
      </c>
      <c r="B8" s="228" t="s">
        <v>2502</v>
      </c>
      <c r="C8" s="235">
        <v>13.3</v>
      </c>
      <c r="D8" s="221">
        <v>13.3</v>
      </c>
    </row>
    <row r="9" spans="1:6">
      <c r="A9" s="225">
        <v>3</v>
      </c>
      <c r="B9" s="228" t="s">
        <v>2503</v>
      </c>
      <c r="C9" s="235">
        <v>14.5</v>
      </c>
      <c r="D9" s="221">
        <v>14.5</v>
      </c>
    </row>
    <row r="10" spans="1:6">
      <c r="A10" s="225">
        <v>4</v>
      </c>
      <c r="B10" s="228" t="s">
        <v>2504</v>
      </c>
      <c r="C10" s="235">
        <v>3.6</v>
      </c>
      <c r="D10" s="221">
        <v>3.6</v>
      </c>
    </row>
    <row r="11" spans="1:6">
      <c r="A11" s="219"/>
      <c r="B11" s="220" t="s">
        <v>556</v>
      </c>
      <c r="C11" s="235">
        <v>3.6</v>
      </c>
      <c r="D11" s="221">
        <v>3.6</v>
      </c>
    </row>
    <row r="12" spans="1:6">
      <c r="A12" s="225">
        <v>5</v>
      </c>
      <c r="B12" s="228" t="s">
        <v>2505</v>
      </c>
      <c r="C12" s="235">
        <v>4.0999999999999996</v>
      </c>
      <c r="D12" s="221">
        <v>4.0999999999999996</v>
      </c>
    </row>
    <row r="13" spans="1:6">
      <c r="A13" s="219"/>
      <c r="B13" s="220" t="s">
        <v>568</v>
      </c>
      <c r="C13" s="235">
        <v>3.6</v>
      </c>
      <c r="D13" s="221">
        <v>3.6</v>
      </c>
    </row>
    <row r="14" spans="1:6">
      <c r="A14" s="219"/>
      <c r="B14" s="220" t="s">
        <v>572</v>
      </c>
      <c r="C14" s="235">
        <v>0.5</v>
      </c>
      <c r="D14" s="221">
        <v>0.5</v>
      </c>
    </row>
    <row r="15" spans="1:6">
      <c r="A15" s="225">
        <v>6</v>
      </c>
      <c r="B15" s="228" t="s">
        <v>2510</v>
      </c>
      <c r="C15" s="235">
        <v>2.9</v>
      </c>
      <c r="D15" s="221">
        <v>2.9</v>
      </c>
    </row>
    <row r="16" spans="1:6">
      <c r="A16" s="219"/>
      <c r="B16" s="220" t="s">
        <v>615</v>
      </c>
      <c r="C16" s="235">
        <v>2.9</v>
      </c>
      <c r="D16" s="221">
        <v>2.9</v>
      </c>
    </row>
    <row r="17" spans="1:4">
      <c r="A17" s="225">
        <v>7</v>
      </c>
      <c r="B17" s="228" t="s">
        <v>2514</v>
      </c>
      <c r="C17" s="235">
        <v>0.4</v>
      </c>
      <c r="D17" s="221">
        <v>0.4</v>
      </c>
    </row>
    <row r="18" spans="1:4">
      <c r="A18" s="219"/>
      <c r="B18" s="220" t="s">
        <v>2515</v>
      </c>
      <c r="C18" s="235">
        <v>0.2</v>
      </c>
      <c r="D18" s="221">
        <v>0.2</v>
      </c>
    </row>
    <row r="19" spans="1:4">
      <c r="A19" s="219"/>
      <c r="B19" s="220" t="s">
        <v>650</v>
      </c>
      <c r="C19" s="235">
        <v>0.2</v>
      </c>
      <c r="D19" s="221">
        <v>0.2</v>
      </c>
    </row>
    <row r="20" spans="1:4">
      <c r="A20" s="225">
        <v>8</v>
      </c>
      <c r="B20" s="228" t="s">
        <v>2517</v>
      </c>
      <c r="C20" s="235">
        <v>2.9</v>
      </c>
      <c r="D20" s="221">
        <v>2.9</v>
      </c>
    </row>
    <row r="21" spans="1:4">
      <c r="A21" s="219"/>
      <c r="B21" s="220" t="s">
        <v>2518</v>
      </c>
      <c r="C21" s="235">
        <v>2.9</v>
      </c>
      <c r="D21" s="221">
        <v>2.9</v>
      </c>
    </row>
    <row r="22" spans="1:4">
      <c r="A22" s="225">
        <v>9</v>
      </c>
      <c r="B22" s="228" t="s">
        <v>2521</v>
      </c>
      <c r="C22" s="235">
        <v>1</v>
      </c>
      <c r="D22" s="221">
        <v>1</v>
      </c>
    </row>
    <row r="23" spans="1:4">
      <c r="A23" s="219"/>
      <c r="B23" s="220" t="s">
        <v>693</v>
      </c>
      <c r="C23" s="235">
        <v>1</v>
      </c>
      <c r="D23" s="221">
        <v>1</v>
      </c>
    </row>
    <row r="24" spans="1:4">
      <c r="A24" s="225">
        <v>10</v>
      </c>
      <c r="B24" s="228" t="s">
        <v>2525</v>
      </c>
      <c r="C24" s="235">
        <v>1</v>
      </c>
      <c r="D24" s="221">
        <v>1</v>
      </c>
    </row>
    <row r="25" spans="1:4">
      <c r="A25" s="219"/>
      <c r="B25" s="220" t="s">
        <v>724</v>
      </c>
      <c r="C25" s="235">
        <v>0.5</v>
      </c>
      <c r="D25" s="221">
        <v>0.5</v>
      </c>
    </row>
    <row r="26" spans="1:4">
      <c r="A26" s="219"/>
      <c r="B26" s="220" t="s">
        <v>725</v>
      </c>
      <c r="C26" s="235">
        <v>0.5</v>
      </c>
      <c r="D26" s="221">
        <v>0.5</v>
      </c>
    </row>
    <row r="27" spans="1:4">
      <c r="A27" s="225">
        <v>11</v>
      </c>
      <c r="B27" s="228" t="s">
        <v>2527</v>
      </c>
      <c r="C27" s="235">
        <v>2.5</v>
      </c>
      <c r="D27" s="221">
        <v>2.5</v>
      </c>
    </row>
    <row r="28" spans="1:4">
      <c r="A28" s="219"/>
      <c r="B28" s="220" t="s">
        <v>735</v>
      </c>
      <c r="C28" s="235">
        <v>1.5</v>
      </c>
      <c r="D28" s="221">
        <v>1.5</v>
      </c>
    </row>
    <row r="29" spans="1:4">
      <c r="A29" s="219"/>
      <c r="B29" s="220" t="s">
        <v>738</v>
      </c>
      <c r="C29" s="235">
        <v>0.5</v>
      </c>
      <c r="D29" s="221">
        <v>0.5</v>
      </c>
    </row>
    <row r="30" spans="1:4">
      <c r="A30" s="219"/>
      <c r="B30" s="220" t="s">
        <v>739</v>
      </c>
      <c r="C30" s="235">
        <v>0.5</v>
      </c>
      <c r="D30" s="221">
        <v>0.5</v>
      </c>
    </row>
    <row r="31" spans="1:4">
      <c r="A31" s="225">
        <v>12</v>
      </c>
      <c r="B31" s="228" t="s">
        <v>2528</v>
      </c>
      <c r="C31" s="235">
        <v>2.7</v>
      </c>
      <c r="D31" s="221">
        <v>2.7</v>
      </c>
    </row>
    <row r="32" spans="1:4">
      <c r="A32" s="219"/>
      <c r="B32" s="220" t="s">
        <v>2529</v>
      </c>
      <c r="C32" s="235">
        <v>2.7</v>
      </c>
      <c r="D32" s="221">
        <v>2.7</v>
      </c>
    </row>
    <row r="33" spans="1:4">
      <c r="A33" s="225">
        <v>13</v>
      </c>
      <c r="B33" s="228" t="s">
        <v>2530</v>
      </c>
      <c r="C33" s="235">
        <v>4</v>
      </c>
      <c r="D33" s="221">
        <v>4</v>
      </c>
    </row>
    <row r="34" spans="1:4">
      <c r="A34" s="219"/>
      <c r="B34" s="220" t="s">
        <v>759</v>
      </c>
      <c r="C34" s="235">
        <v>1.9</v>
      </c>
      <c r="D34" s="221">
        <v>1.9</v>
      </c>
    </row>
    <row r="35" spans="1:4">
      <c r="A35" s="219"/>
      <c r="B35" s="220" t="s">
        <v>760</v>
      </c>
      <c r="C35" s="235">
        <v>0.7</v>
      </c>
      <c r="D35" s="221">
        <v>0.7</v>
      </c>
    </row>
    <row r="36" spans="1:4">
      <c r="A36" s="219"/>
      <c r="B36" s="220" t="s">
        <v>761</v>
      </c>
      <c r="C36" s="235">
        <v>0.7</v>
      </c>
      <c r="D36" s="221">
        <v>0.7</v>
      </c>
    </row>
    <row r="37" spans="1:4">
      <c r="A37" s="219"/>
      <c r="B37" s="220" t="s">
        <v>762</v>
      </c>
      <c r="C37" s="235">
        <v>0.7</v>
      </c>
      <c r="D37" s="221">
        <v>0.7</v>
      </c>
    </row>
    <row r="38" spans="1:4">
      <c r="A38" s="225">
        <v>14</v>
      </c>
      <c r="B38" s="228" t="s">
        <v>2531</v>
      </c>
      <c r="C38" s="235">
        <v>2.4</v>
      </c>
      <c r="D38" s="221">
        <v>2.4</v>
      </c>
    </row>
    <row r="39" spans="1:4">
      <c r="A39" s="219"/>
      <c r="B39" s="220" t="s">
        <v>767</v>
      </c>
      <c r="C39" s="235">
        <v>1</v>
      </c>
      <c r="D39" s="221">
        <v>1</v>
      </c>
    </row>
    <row r="40" spans="1:4">
      <c r="A40" s="219"/>
      <c r="B40" s="220" t="s">
        <v>769</v>
      </c>
      <c r="C40" s="235">
        <v>0.7</v>
      </c>
      <c r="D40" s="221">
        <v>0.7</v>
      </c>
    </row>
    <row r="41" spans="1:4">
      <c r="A41" s="219"/>
      <c r="B41" s="220" t="s">
        <v>770</v>
      </c>
      <c r="C41" s="235">
        <v>0.7</v>
      </c>
      <c r="D41" s="221">
        <v>0.7</v>
      </c>
    </row>
    <row r="42" spans="1:4">
      <c r="A42" s="225">
        <v>15</v>
      </c>
      <c r="B42" s="228" t="s">
        <v>2535</v>
      </c>
      <c r="C42" s="235">
        <v>0.5</v>
      </c>
      <c r="D42" s="221">
        <v>0.5</v>
      </c>
    </row>
    <row r="43" spans="1:4">
      <c r="A43" s="219"/>
      <c r="B43" s="220" t="s">
        <v>791</v>
      </c>
      <c r="C43" s="235">
        <v>0.5</v>
      </c>
      <c r="D43" s="221">
        <v>0.5</v>
      </c>
    </row>
    <row r="44" spans="1:4">
      <c r="A44" s="225">
        <v>16</v>
      </c>
      <c r="B44" s="228" t="s">
        <v>2540</v>
      </c>
      <c r="C44" s="235">
        <v>1.9</v>
      </c>
      <c r="D44" s="221">
        <v>1.9</v>
      </c>
    </row>
    <row r="45" spans="1:4">
      <c r="A45" s="219"/>
      <c r="B45" s="220" t="s">
        <v>2541</v>
      </c>
      <c r="C45" s="235">
        <v>1.2</v>
      </c>
      <c r="D45" s="221">
        <v>1.2</v>
      </c>
    </row>
    <row r="46" spans="1:4">
      <c r="A46" s="219"/>
      <c r="B46" s="220" t="s">
        <v>829</v>
      </c>
      <c r="C46" s="235">
        <v>0.5</v>
      </c>
      <c r="D46" s="221">
        <v>0.5</v>
      </c>
    </row>
    <row r="47" spans="1:4">
      <c r="A47" s="219"/>
      <c r="B47" s="220" t="s">
        <v>831</v>
      </c>
      <c r="C47" s="235">
        <v>0.2</v>
      </c>
      <c r="D47" s="221">
        <v>0.2</v>
      </c>
    </row>
    <row r="48" spans="1:4">
      <c r="A48" s="225">
        <v>17</v>
      </c>
      <c r="B48" s="228" t="s">
        <v>2543</v>
      </c>
      <c r="C48" s="235">
        <v>1.7</v>
      </c>
      <c r="D48" s="221">
        <v>1.7</v>
      </c>
    </row>
    <row r="49" spans="1:4">
      <c r="A49" s="219"/>
      <c r="B49" s="220" t="s">
        <v>838</v>
      </c>
      <c r="C49" s="235">
        <v>1.7</v>
      </c>
      <c r="D49" s="221">
        <v>1.7</v>
      </c>
    </row>
    <row r="50" spans="1:4">
      <c r="A50" s="222"/>
      <c r="B50" s="222" t="s">
        <v>860</v>
      </c>
      <c r="C50" s="241">
        <v>113.10000000000002</v>
      </c>
      <c r="D50" s="242">
        <v>113.10000000000002</v>
      </c>
    </row>
  </sheetData>
  <mergeCells count="1">
    <mergeCell ref="A3:D3"/>
  </mergeCells>
  <pageMargins left="0.70866141732283472" right="0.56000000000000005" top="0.34" bottom="0.31" header="0.31496062992125984" footer="0.31496062992125984"/>
  <pageSetup paperSize="9" firstPageNumber="113" orientation="portrait" useFirstPageNumber="1" r:id="rId1"/>
  <drawing r:id="rId2"/>
</worksheet>
</file>

<file path=xl/worksheets/sheet75.xml><?xml version="1.0" encoding="utf-8"?>
<worksheet xmlns="http://schemas.openxmlformats.org/spreadsheetml/2006/main" xmlns:r="http://schemas.openxmlformats.org/officeDocument/2006/relationships">
  <dimension ref="A1:F45"/>
  <sheetViews>
    <sheetView topLeftCell="A10" zoomScaleNormal="100" workbookViewId="0">
      <selection activeCell="B22" sqref="B22"/>
    </sheetView>
  </sheetViews>
  <sheetFormatPr defaultRowHeight="12.75"/>
  <cols>
    <col min="1" max="1" width="6.5703125" style="303" customWidth="1"/>
    <col min="2" max="2" width="44.140625" style="303" customWidth="1"/>
    <col min="3" max="3" width="19.42578125" style="303" customWidth="1"/>
    <col min="4" max="4" width="17.85546875" style="303" customWidth="1"/>
    <col min="5" max="5" width="4.28515625" style="303" customWidth="1"/>
    <col min="6" max="6" width="8.7109375" style="303" customWidth="1"/>
    <col min="7" max="7" width="15.42578125" style="303" customWidth="1"/>
    <col min="8" max="8" width="17.85546875" style="303" customWidth="1"/>
    <col min="9" max="12" width="18.5703125" style="303" bestFit="1" customWidth="1"/>
    <col min="13" max="14" width="12.85546875" style="303" bestFit="1" customWidth="1"/>
    <col min="15" max="15" width="16.28515625" style="303" bestFit="1" customWidth="1"/>
    <col min="16" max="21" width="10.42578125" style="303" bestFit="1" customWidth="1"/>
    <col min="22" max="22" width="13" style="303" customWidth="1"/>
    <col min="23" max="256" width="9.140625" style="303"/>
    <col min="257" max="257" width="6.5703125" style="303" customWidth="1"/>
    <col min="258" max="258" width="44.140625" style="303" customWidth="1"/>
    <col min="259" max="260" width="10.85546875" style="303" customWidth="1"/>
    <col min="261" max="261" width="39.7109375" style="303" customWidth="1"/>
    <col min="262" max="262" width="8.7109375" style="303" customWidth="1"/>
    <col min="263" max="263" width="15.42578125" style="303" customWidth="1"/>
    <col min="264" max="264" width="17.85546875" style="303" customWidth="1"/>
    <col min="265" max="268" width="18.5703125" style="303" bestFit="1" customWidth="1"/>
    <col min="269" max="270" width="12.85546875" style="303" bestFit="1" customWidth="1"/>
    <col min="271" max="271" width="16.28515625" style="303" bestFit="1" customWidth="1"/>
    <col min="272" max="277" width="10.42578125" style="303" bestFit="1" customWidth="1"/>
    <col min="278" max="278" width="13" style="303" customWidth="1"/>
    <col min="279" max="512" width="9.140625" style="303"/>
    <col min="513" max="513" width="6.5703125" style="303" customWidth="1"/>
    <col min="514" max="514" width="44.140625" style="303" customWidth="1"/>
    <col min="515" max="516" width="10.85546875" style="303" customWidth="1"/>
    <col min="517" max="517" width="39.7109375" style="303" customWidth="1"/>
    <col min="518" max="518" width="8.7109375" style="303" customWidth="1"/>
    <col min="519" max="519" width="15.42578125" style="303" customWidth="1"/>
    <col min="520" max="520" width="17.85546875" style="303" customWidth="1"/>
    <col min="521" max="524" width="18.5703125" style="303" bestFit="1" customWidth="1"/>
    <col min="525" max="526" width="12.85546875" style="303" bestFit="1" customWidth="1"/>
    <col min="527" max="527" width="16.28515625" style="303" bestFit="1" customWidth="1"/>
    <col min="528" max="533" width="10.42578125" style="303" bestFit="1" customWidth="1"/>
    <col min="534" max="534" width="13" style="303" customWidth="1"/>
    <col min="535" max="768" width="9.140625" style="303"/>
    <col min="769" max="769" width="6.5703125" style="303" customWidth="1"/>
    <col min="770" max="770" width="44.140625" style="303" customWidth="1"/>
    <col min="771" max="772" width="10.85546875" style="303" customWidth="1"/>
    <col min="773" max="773" width="39.7109375" style="303" customWidth="1"/>
    <col min="774" max="774" width="8.7109375" style="303" customWidth="1"/>
    <col min="775" max="775" width="15.42578125" style="303" customWidth="1"/>
    <col min="776" max="776" width="17.85546875" style="303" customWidth="1"/>
    <col min="777" max="780" width="18.5703125" style="303" bestFit="1" customWidth="1"/>
    <col min="781" max="782" width="12.85546875" style="303" bestFit="1" customWidth="1"/>
    <col min="783" max="783" width="16.28515625" style="303" bestFit="1" customWidth="1"/>
    <col min="784" max="789" width="10.42578125" style="303" bestFit="1" customWidth="1"/>
    <col min="790" max="790" width="13" style="303" customWidth="1"/>
    <col min="791" max="1024" width="9.140625" style="303"/>
    <col min="1025" max="1025" width="6.5703125" style="303" customWidth="1"/>
    <col min="1026" max="1026" width="44.140625" style="303" customWidth="1"/>
    <col min="1027" max="1028" width="10.85546875" style="303" customWidth="1"/>
    <col min="1029" max="1029" width="39.7109375" style="303" customWidth="1"/>
    <col min="1030" max="1030" width="8.7109375" style="303" customWidth="1"/>
    <col min="1031" max="1031" width="15.42578125" style="303" customWidth="1"/>
    <col min="1032" max="1032" width="17.85546875" style="303" customWidth="1"/>
    <col min="1033" max="1036" width="18.5703125" style="303" bestFit="1" customWidth="1"/>
    <col min="1037" max="1038" width="12.85546875" style="303" bestFit="1" customWidth="1"/>
    <col min="1039" max="1039" width="16.28515625" style="303" bestFit="1" customWidth="1"/>
    <col min="1040" max="1045" width="10.42578125" style="303" bestFit="1" customWidth="1"/>
    <col min="1046" max="1046" width="13" style="303" customWidth="1"/>
    <col min="1047" max="1280" width="9.140625" style="303"/>
    <col min="1281" max="1281" width="6.5703125" style="303" customWidth="1"/>
    <col min="1282" max="1282" width="44.140625" style="303" customWidth="1"/>
    <col min="1283" max="1284" width="10.85546875" style="303" customWidth="1"/>
    <col min="1285" max="1285" width="39.7109375" style="303" customWidth="1"/>
    <col min="1286" max="1286" width="8.7109375" style="303" customWidth="1"/>
    <col min="1287" max="1287" width="15.42578125" style="303" customWidth="1"/>
    <col min="1288" max="1288" width="17.85546875" style="303" customWidth="1"/>
    <col min="1289" max="1292" width="18.5703125" style="303" bestFit="1" customWidth="1"/>
    <col min="1293" max="1294" width="12.85546875" style="303" bestFit="1" customWidth="1"/>
    <col min="1295" max="1295" width="16.28515625" style="303" bestFit="1" customWidth="1"/>
    <col min="1296" max="1301" width="10.42578125" style="303" bestFit="1" customWidth="1"/>
    <col min="1302" max="1302" width="13" style="303" customWidth="1"/>
    <col min="1303" max="1536" width="9.140625" style="303"/>
    <col min="1537" max="1537" width="6.5703125" style="303" customWidth="1"/>
    <col min="1538" max="1538" width="44.140625" style="303" customWidth="1"/>
    <col min="1539" max="1540" width="10.85546875" style="303" customWidth="1"/>
    <col min="1541" max="1541" width="39.7109375" style="303" customWidth="1"/>
    <col min="1542" max="1542" width="8.7109375" style="303" customWidth="1"/>
    <col min="1543" max="1543" width="15.42578125" style="303" customWidth="1"/>
    <col min="1544" max="1544" width="17.85546875" style="303" customWidth="1"/>
    <col min="1545" max="1548" width="18.5703125" style="303" bestFit="1" customWidth="1"/>
    <col min="1549" max="1550" width="12.85546875" style="303" bestFit="1" customWidth="1"/>
    <col min="1551" max="1551" width="16.28515625" style="303" bestFit="1" customWidth="1"/>
    <col min="1552" max="1557" width="10.42578125" style="303" bestFit="1" customWidth="1"/>
    <col min="1558" max="1558" width="13" style="303" customWidth="1"/>
    <col min="1559" max="1792" width="9.140625" style="303"/>
    <col min="1793" max="1793" width="6.5703125" style="303" customWidth="1"/>
    <col min="1794" max="1794" width="44.140625" style="303" customWidth="1"/>
    <col min="1795" max="1796" width="10.85546875" style="303" customWidth="1"/>
    <col min="1797" max="1797" width="39.7109375" style="303" customWidth="1"/>
    <col min="1798" max="1798" width="8.7109375" style="303" customWidth="1"/>
    <col min="1799" max="1799" width="15.42578125" style="303" customWidth="1"/>
    <col min="1800" max="1800" width="17.85546875" style="303" customWidth="1"/>
    <col min="1801" max="1804" width="18.5703125" style="303" bestFit="1" customWidth="1"/>
    <col min="1805" max="1806" width="12.85546875" style="303" bestFit="1" customWidth="1"/>
    <col min="1807" max="1807" width="16.28515625" style="303" bestFit="1" customWidth="1"/>
    <col min="1808" max="1813" width="10.42578125" style="303" bestFit="1" customWidth="1"/>
    <col min="1814" max="1814" width="13" style="303" customWidth="1"/>
    <col min="1815" max="2048" width="9.140625" style="303"/>
    <col min="2049" max="2049" width="6.5703125" style="303" customWidth="1"/>
    <col min="2050" max="2050" width="44.140625" style="303" customWidth="1"/>
    <col min="2051" max="2052" width="10.85546875" style="303" customWidth="1"/>
    <col min="2053" max="2053" width="39.7109375" style="303" customWidth="1"/>
    <col min="2054" max="2054" width="8.7109375" style="303" customWidth="1"/>
    <col min="2055" max="2055" width="15.42578125" style="303" customWidth="1"/>
    <col min="2056" max="2056" width="17.85546875" style="303" customWidth="1"/>
    <col min="2057" max="2060" width="18.5703125" style="303" bestFit="1" customWidth="1"/>
    <col min="2061" max="2062" width="12.85546875" style="303" bestFit="1" customWidth="1"/>
    <col min="2063" max="2063" width="16.28515625" style="303" bestFit="1" customWidth="1"/>
    <col min="2064" max="2069" width="10.42578125" style="303" bestFit="1" customWidth="1"/>
    <col min="2070" max="2070" width="13" style="303" customWidth="1"/>
    <col min="2071" max="2304" width="9.140625" style="303"/>
    <col min="2305" max="2305" width="6.5703125" style="303" customWidth="1"/>
    <col min="2306" max="2306" width="44.140625" style="303" customWidth="1"/>
    <col min="2307" max="2308" width="10.85546875" style="303" customWidth="1"/>
    <col min="2309" max="2309" width="39.7109375" style="303" customWidth="1"/>
    <col min="2310" max="2310" width="8.7109375" style="303" customWidth="1"/>
    <col min="2311" max="2311" width="15.42578125" style="303" customWidth="1"/>
    <col min="2312" max="2312" width="17.85546875" style="303" customWidth="1"/>
    <col min="2313" max="2316" width="18.5703125" style="303" bestFit="1" customWidth="1"/>
    <col min="2317" max="2318" width="12.85546875" style="303" bestFit="1" customWidth="1"/>
    <col min="2319" max="2319" width="16.28515625" style="303" bestFit="1" customWidth="1"/>
    <col min="2320" max="2325" width="10.42578125" style="303" bestFit="1" customWidth="1"/>
    <col min="2326" max="2326" width="13" style="303" customWidth="1"/>
    <col min="2327" max="2560" width="9.140625" style="303"/>
    <col min="2561" max="2561" width="6.5703125" style="303" customWidth="1"/>
    <col min="2562" max="2562" width="44.140625" style="303" customWidth="1"/>
    <col min="2563" max="2564" width="10.85546875" style="303" customWidth="1"/>
    <col min="2565" max="2565" width="39.7109375" style="303" customWidth="1"/>
    <col min="2566" max="2566" width="8.7109375" style="303" customWidth="1"/>
    <col min="2567" max="2567" width="15.42578125" style="303" customWidth="1"/>
    <col min="2568" max="2568" width="17.85546875" style="303" customWidth="1"/>
    <col min="2569" max="2572" width="18.5703125" style="303" bestFit="1" customWidth="1"/>
    <col min="2573" max="2574" width="12.85546875" style="303" bestFit="1" customWidth="1"/>
    <col min="2575" max="2575" width="16.28515625" style="303" bestFit="1" customWidth="1"/>
    <col min="2576" max="2581" width="10.42578125" style="303" bestFit="1" customWidth="1"/>
    <col min="2582" max="2582" width="13" style="303" customWidth="1"/>
    <col min="2583" max="2816" width="9.140625" style="303"/>
    <col min="2817" max="2817" width="6.5703125" style="303" customWidth="1"/>
    <col min="2818" max="2818" width="44.140625" style="303" customWidth="1"/>
    <col min="2819" max="2820" width="10.85546875" style="303" customWidth="1"/>
    <col min="2821" max="2821" width="39.7109375" style="303" customWidth="1"/>
    <col min="2822" max="2822" width="8.7109375" style="303" customWidth="1"/>
    <col min="2823" max="2823" width="15.42578125" style="303" customWidth="1"/>
    <col min="2824" max="2824" width="17.85546875" style="303" customWidth="1"/>
    <col min="2825" max="2828" width="18.5703125" style="303" bestFit="1" customWidth="1"/>
    <col min="2829" max="2830" width="12.85546875" style="303" bestFit="1" customWidth="1"/>
    <col min="2831" max="2831" width="16.28515625" style="303" bestFit="1" customWidth="1"/>
    <col min="2832" max="2837" width="10.42578125" style="303" bestFit="1" customWidth="1"/>
    <col min="2838" max="2838" width="13" style="303" customWidth="1"/>
    <col min="2839" max="3072" width="9.140625" style="303"/>
    <col min="3073" max="3073" width="6.5703125" style="303" customWidth="1"/>
    <col min="3074" max="3074" width="44.140625" style="303" customWidth="1"/>
    <col min="3075" max="3076" width="10.85546875" style="303" customWidth="1"/>
    <col min="3077" max="3077" width="39.7109375" style="303" customWidth="1"/>
    <col min="3078" max="3078" width="8.7109375" style="303" customWidth="1"/>
    <col min="3079" max="3079" width="15.42578125" style="303" customWidth="1"/>
    <col min="3080" max="3080" width="17.85546875" style="303" customWidth="1"/>
    <col min="3081" max="3084" width="18.5703125" style="303" bestFit="1" customWidth="1"/>
    <col min="3085" max="3086" width="12.85546875" style="303" bestFit="1" customWidth="1"/>
    <col min="3087" max="3087" width="16.28515625" style="303" bestFit="1" customWidth="1"/>
    <col min="3088" max="3093" width="10.42578125" style="303" bestFit="1" customWidth="1"/>
    <col min="3094" max="3094" width="13" style="303" customWidth="1"/>
    <col min="3095" max="3328" width="9.140625" style="303"/>
    <col min="3329" max="3329" width="6.5703125" style="303" customWidth="1"/>
    <col min="3330" max="3330" width="44.140625" style="303" customWidth="1"/>
    <col min="3331" max="3332" width="10.85546875" style="303" customWidth="1"/>
    <col min="3333" max="3333" width="39.7109375" style="303" customWidth="1"/>
    <col min="3334" max="3334" width="8.7109375" style="303" customWidth="1"/>
    <col min="3335" max="3335" width="15.42578125" style="303" customWidth="1"/>
    <col min="3336" max="3336" width="17.85546875" style="303" customWidth="1"/>
    <col min="3337" max="3340" width="18.5703125" style="303" bestFit="1" customWidth="1"/>
    <col min="3341" max="3342" width="12.85546875" style="303" bestFit="1" customWidth="1"/>
    <col min="3343" max="3343" width="16.28515625" style="303" bestFit="1" customWidth="1"/>
    <col min="3344" max="3349" width="10.42578125" style="303" bestFit="1" customWidth="1"/>
    <col min="3350" max="3350" width="13" style="303" customWidth="1"/>
    <col min="3351" max="3584" width="9.140625" style="303"/>
    <col min="3585" max="3585" width="6.5703125" style="303" customWidth="1"/>
    <col min="3586" max="3586" width="44.140625" style="303" customWidth="1"/>
    <col min="3587" max="3588" width="10.85546875" style="303" customWidth="1"/>
    <col min="3589" max="3589" width="39.7109375" style="303" customWidth="1"/>
    <col min="3590" max="3590" width="8.7109375" style="303" customWidth="1"/>
    <col min="3591" max="3591" width="15.42578125" style="303" customWidth="1"/>
    <col min="3592" max="3592" width="17.85546875" style="303" customWidth="1"/>
    <col min="3593" max="3596" width="18.5703125" style="303" bestFit="1" customWidth="1"/>
    <col min="3597" max="3598" width="12.85546875" style="303" bestFit="1" customWidth="1"/>
    <col min="3599" max="3599" width="16.28515625" style="303" bestFit="1" customWidth="1"/>
    <col min="3600" max="3605" width="10.42578125" style="303" bestFit="1" customWidth="1"/>
    <col min="3606" max="3606" width="13" style="303" customWidth="1"/>
    <col min="3607" max="3840" width="9.140625" style="303"/>
    <col min="3841" max="3841" width="6.5703125" style="303" customWidth="1"/>
    <col min="3842" max="3842" width="44.140625" style="303" customWidth="1"/>
    <col min="3843" max="3844" width="10.85546875" style="303" customWidth="1"/>
    <col min="3845" max="3845" width="39.7109375" style="303" customWidth="1"/>
    <col min="3846" max="3846" width="8.7109375" style="303" customWidth="1"/>
    <col min="3847" max="3847" width="15.42578125" style="303" customWidth="1"/>
    <col min="3848" max="3848" width="17.85546875" style="303" customWidth="1"/>
    <col min="3849" max="3852" width="18.5703125" style="303" bestFit="1" customWidth="1"/>
    <col min="3853" max="3854" width="12.85546875" style="303" bestFit="1" customWidth="1"/>
    <col min="3855" max="3855" width="16.28515625" style="303" bestFit="1" customWidth="1"/>
    <col min="3856" max="3861" width="10.42578125" style="303" bestFit="1" customWidth="1"/>
    <col min="3862" max="3862" width="13" style="303" customWidth="1"/>
    <col min="3863" max="4096" width="9.140625" style="303"/>
    <col min="4097" max="4097" width="6.5703125" style="303" customWidth="1"/>
    <col min="4098" max="4098" width="44.140625" style="303" customWidth="1"/>
    <col min="4099" max="4100" width="10.85546875" style="303" customWidth="1"/>
    <col min="4101" max="4101" width="39.7109375" style="303" customWidth="1"/>
    <col min="4102" max="4102" width="8.7109375" style="303" customWidth="1"/>
    <col min="4103" max="4103" width="15.42578125" style="303" customWidth="1"/>
    <col min="4104" max="4104" width="17.85546875" style="303" customWidth="1"/>
    <col min="4105" max="4108" width="18.5703125" style="303" bestFit="1" customWidth="1"/>
    <col min="4109" max="4110" width="12.85546875" style="303" bestFit="1" customWidth="1"/>
    <col min="4111" max="4111" width="16.28515625" style="303" bestFit="1" customWidth="1"/>
    <col min="4112" max="4117" width="10.42578125" style="303" bestFit="1" customWidth="1"/>
    <col min="4118" max="4118" width="13" style="303" customWidth="1"/>
    <col min="4119" max="4352" width="9.140625" style="303"/>
    <col min="4353" max="4353" width="6.5703125" style="303" customWidth="1"/>
    <col min="4354" max="4354" width="44.140625" style="303" customWidth="1"/>
    <col min="4355" max="4356" width="10.85546875" style="303" customWidth="1"/>
    <col min="4357" max="4357" width="39.7109375" style="303" customWidth="1"/>
    <col min="4358" max="4358" width="8.7109375" style="303" customWidth="1"/>
    <col min="4359" max="4359" width="15.42578125" style="303" customWidth="1"/>
    <col min="4360" max="4360" width="17.85546875" style="303" customWidth="1"/>
    <col min="4361" max="4364" width="18.5703125" style="303" bestFit="1" customWidth="1"/>
    <col min="4365" max="4366" width="12.85546875" style="303" bestFit="1" customWidth="1"/>
    <col min="4367" max="4367" width="16.28515625" style="303" bestFit="1" customWidth="1"/>
    <col min="4368" max="4373" width="10.42578125" style="303" bestFit="1" customWidth="1"/>
    <col min="4374" max="4374" width="13" style="303" customWidth="1"/>
    <col min="4375" max="4608" width="9.140625" style="303"/>
    <col min="4609" max="4609" width="6.5703125" style="303" customWidth="1"/>
    <col min="4610" max="4610" width="44.140625" style="303" customWidth="1"/>
    <col min="4611" max="4612" width="10.85546875" style="303" customWidth="1"/>
    <col min="4613" max="4613" width="39.7109375" style="303" customWidth="1"/>
    <col min="4614" max="4614" width="8.7109375" style="303" customWidth="1"/>
    <col min="4615" max="4615" width="15.42578125" style="303" customWidth="1"/>
    <col min="4616" max="4616" width="17.85546875" style="303" customWidth="1"/>
    <col min="4617" max="4620" width="18.5703125" style="303" bestFit="1" customWidth="1"/>
    <col min="4621" max="4622" width="12.85546875" style="303" bestFit="1" customWidth="1"/>
    <col min="4623" max="4623" width="16.28515625" style="303" bestFit="1" customWidth="1"/>
    <col min="4624" max="4629" width="10.42578125" style="303" bestFit="1" customWidth="1"/>
    <col min="4630" max="4630" width="13" style="303" customWidth="1"/>
    <col min="4631" max="4864" width="9.140625" style="303"/>
    <col min="4865" max="4865" width="6.5703125" style="303" customWidth="1"/>
    <col min="4866" max="4866" width="44.140625" style="303" customWidth="1"/>
    <col min="4867" max="4868" width="10.85546875" style="303" customWidth="1"/>
    <col min="4869" max="4869" width="39.7109375" style="303" customWidth="1"/>
    <col min="4870" max="4870" width="8.7109375" style="303" customWidth="1"/>
    <col min="4871" max="4871" width="15.42578125" style="303" customWidth="1"/>
    <col min="4872" max="4872" width="17.85546875" style="303" customWidth="1"/>
    <col min="4873" max="4876" width="18.5703125" style="303" bestFit="1" customWidth="1"/>
    <col min="4877" max="4878" width="12.85546875" style="303" bestFit="1" customWidth="1"/>
    <col min="4879" max="4879" width="16.28515625" style="303" bestFit="1" customWidth="1"/>
    <col min="4880" max="4885" width="10.42578125" style="303" bestFit="1" customWidth="1"/>
    <col min="4886" max="4886" width="13" style="303" customWidth="1"/>
    <col min="4887" max="5120" width="9.140625" style="303"/>
    <col min="5121" max="5121" width="6.5703125" style="303" customWidth="1"/>
    <col min="5122" max="5122" width="44.140625" style="303" customWidth="1"/>
    <col min="5123" max="5124" width="10.85546875" style="303" customWidth="1"/>
    <col min="5125" max="5125" width="39.7109375" style="303" customWidth="1"/>
    <col min="5126" max="5126" width="8.7109375" style="303" customWidth="1"/>
    <col min="5127" max="5127" width="15.42578125" style="303" customWidth="1"/>
    <col min="5128" max="5128" width="17.85546875" style="303" customWidth="1"/>
    <col min="5129" max="5132" width="18.5703125" style="303" bestFit="1" customWidth="1"/>
    <col min="5133" max="5134" width="12.85546875" style="303" bestFit="1" customWidth="1"/>
    <col min="5135" max="5135" width="16.28515625" style="303" bestFit="1" customWidth="1"/>
    <col min="5136" max="5141" width="10.42578125" style="303" bestFit="1" customWidth="1"/>
    <col min="5142" max="5142" width="13" style="303" customWidth="1"/>
    <col min="5143" max="5376" width="9.140625" style="303"/>
    <col min="5377" max="5377" width="6.5703125" style="303" customWidth="1"/>
    <col min="5378" max="5378" width="44.140625" style="303" customWidth="1"/>
    <col min="5379" max="5380" width="10.85546875" style="303" customWidth="1"/>
    <col min="5381" max="5381" width="39.7109375" style="303" customWidth="1"/>
    <col min="5382" max="5382" width="8.7109375" style="303" customWidth="1"/>
    <col min="5383" max="5383" width="15.42578125" style="303" customWidth="1"/>
    <col min="5384" max="5384" width="17.85546875" style="303" customWidth="1"/>
    <col min="5385" max="5388" width="18.5703125" style="303" bestFit="1" customWidth="1"/>
    <col min="5389" max="5390" width="12.85546875" style="303" bestFit="1" customWidth="1"/>
    <col min="5391" max="5391" width="16.28515625" style="303" bestFit="1" customWidth="1"/>
    <col min="5392" max="5397" width="10.42578125" style="303" bestFit="1" customWidth="1"/>
    <col min="5398" max="5398" width="13" style="303" customWidth="1"/>
    <col min="5399" max="5632" width="9.140625" style="303"/>
    <col min="5633" max="5633" width="6.5703125" style="303" customWidth="1"/>
    <col min="5634" max="5634" width="44.140625" style="303" customWidth="1"/>
    <col min="5635" max="5636" width="10.85546875" style="303" customWidth="1"/>
    <col min="5637" max="5637" width="39.7109375" style="303" customWidth="1"/>
    <col min="5638" max="5638" width="8.7109375" style="303" customWidth="1"/>
    <col min="5639" max="5639" width="15.42578125" style="303" customWidth="1"/>
    <col min="5640" max="5640" width="17.85546875" style="303" customWidth="1"/>
    <col min="5641" max="5644" width="18.5703125" style="303" bestFit="1" customWidth="1"/>
    <col min="5645" max="5646" width="12.85546875" style="303" bestFit="1" customWidth="1"/>
    <col min="5647" max="5647" width="16.28515625" style="303" bestFit="1" customWidth="1"/>
    <col min="5648" max="5653" width="10.42578125" style="303" bestFit="1" customWidth="1"/>
    <col min="5654" max="5654" width="13" style="303" customWidth="1"/>
    <col min="5655" max="5888" width="9.140625" style="303"/>
    <col min="5889" max="5889" width="6.5703125" style="303" customWidth="1"/>
    <col min="5890" max="5890" width="44.140625" style="303" customWidth="1"/>
    <col min="5891" max="5892" width="10.85546875" style="303" customWidth="1"/>
    <col min="5893" max="5893" width="39.7109375" style="303" customWidth="1"/>
    <col min="5894" max="5894" width="8.7109375" style="303" customWidth="1"/>
    <col min="5895" max="5895" width="15.42578125" style="303" customWidth="1"/>
    <col min="5896" max="5896" width="17.85546875" style="303" customWidth="1"/>
    <col min="5897" max="5900" width="18.5703125" style="303" bestFit="1" customWidth="1"/>
    <col min="5901" max="5902" width="12.85546875" style="303" bestFit="1" customWidth="1"/>
    <col min="5903" max="5903" width="16.28515625" style="303" bestFit="1" customWidth="1"/>
    <col min="5904" max="5909" width="10.42578125" style="303" bestFit="1" customWidth="1"/>
    <col min="5910" max="5910" width="13" style="303" customWidth="1"/>
    <col min="5911" max="6144" width="9.140625" style="303"/>
    <col min="6145" max="6145" width="6.5703125" style="303" customWidth="1"/>
    <col min="6146" max="6146" width="44.140625" style="303" customWidth="1"/>
    <col min="6147" max="6148" width="10.85546875" style="303" customWidth="1"/>
    <col min="6149" max="6149" width="39.7109375" style="303" customWidth="1"/>
    <col min="6150" max="6150" width="8.7109375" style="303" customWidth="1"/>
    <col min="6151" max="6151" width="15.42578125" style="303" customWidth="1"/>
    <col min="6152" max="6152" width="17.85546875" style="303" customWidth="1"/>
    <col min="6153" max="6156" width="18.5703125" style="303" bestFit="1" customWidth="1"/>
    <col min="6157" max="6158" width="12.85546875" style="303" bestFit="1" customWidth="1"/>
    <col min="6159" max="6159" width="16.28515625" style="303" bestFit="1" customWidth="1"/>
    <col min="6160" max="6165" width="10.42578125" style="303" bestFit="1" customWidth="1"/>
    <col min="6166" max="6166" width="13" style="303" customWidth="1"/>
    <col min="6167" max="6400" width="9.140625" style="303"/>
    <col min="6401" max="6401" width="6.5703125" style="303" customWidth="1"/>
    <col min="6402" max="6402" width="44.140625" style="303" customWidth="1"/>
    <col min="6403" max="6404" width="10.85546875" style="303" customWidth="1"/>
    <col min="6405" max="6405" width="39.7109375" style="303" customWidth="1"/>
    <col min="6406" max="6406" width="8.7109375" style="303" customWidth="1"/>
    <col min="6407" max="6407" width="15.42578125" style="303" customWidth="1"/>
    <col min="6408" max="6408" width="17.85546875" style="303" customWidth="1"/>
    <col min="6409" max="6412" width="18.5703125" style="303" bestFit="1" customWidth="1"/>
    <col min="6413" max="6414" width="12.85546875" style="303" bestFit="1" customWidth="1"/>
    <col min="6415" max="6415" width="16.28515625" style="303" bestFit="1" customWidth="1"/>
    <col min="6416" max="6421" width="10.42578125" style="303" bestFit="1" customWidth="1"/>
    <col min="6422" max="6422" width="13" style="303" customWidth="1"/>
    <col min="6423" max="6656" width="9.140625" style="303"/>
    <col min="6657" max="6657" width="6.5703125" style="303" customWidth="1"/>
    <col min="6658" max="6658" width="44.140625" style="303" customWidth="1"/>
    <col min="6659" max="6660" width="10.85546875" style="303" customWidth="1"/>
    <col min="6661" max="6661" width="39.7109375" style="303" customWidth="1"/>
    <col min="6662" max="6662" width="8.7109375" style="303" customWidth="1"/>
    <col min="6663" max="6663" width="15.42578125" style="303" customWidth="1"/>
    <col min="6664" max="6664" width="17.85546875" style="303" customWidth="1"/>
    <col min="6665" max="6668" width="18.5703125" style="303" bestFit="1" customWidth="1"/>
    <col min="6669" max="6670" width="12.85546875" style="303" bestFit="1" customWidth="1"/>
    <col min="6671" max="6671" width="16.28515625" style="303" bestFit="1" customWidth="1"/>
    <col min="6672" max="6677" width="10.42578125" style="303" bestFit="1" customWidth="1"/>
    <col min="6678" max="6678" width="13" style="303" customWidth="1"/>
    <col min="6679" max="6912" width="9.140625" style="303"/>
    <col min="6913" max="6913" width="6.5703125" style="303" customWidth="1"/>
    <col min="6914" max="6914" width="44.140625" style="303" customWidth="1"/>
    <col min="6915" max="6916" width="10.85546875" style="303" customWidth="1"/>
    <col min="6917" max="6917" width="39.7109375" style="303" customWidth="1"/>
    <col min="6918" max="6918" width="8.7109375" style="303" customWidth="1"/>
    <col min="6919" max="6919" width="15.42578125" style="303" customWidth="1"/>
    <col min="6920" max="6920" width="17.85546875" style="303" customWidth="1"/>
    <col min="6921" max="6924" width="18.5703125" style="303" bestFit="1" customWidth="1"/>
    <col min="6925" max="6926" width="12.85546875" style="303" bestFit="1" customWidth="1"/>
    <col min="6927" max="6927" width="16.28515625" style="303" bestFit="1" customWidth="1"/>
    <col min="6928" max="6933" width="10.42578125" style="303" bestFit="1" customWidth="1"/>
    <col min="6934" max="6934" width="13" style="303" customWidth="1"/>
    <col min="6935" max="7168" width="9.140625" style="303"/>
    <col min="7169" max="7169" width="6.5703125" style="303" customWidth="1"/>
    <col min="7170" max="7170" width="44.140625" style="303" customWidth="1"/>
    <col min="7171" max="7172" width="10.85546875" style="303" customWidth="1"/>
    <col min="7173" max="7173" width="39.7109375" style="303" customWidth="1"/>
    <col min="7174" max="7174" width="8.7109375" style="303" customWidth="1"/>
    <col min="7175" max="7175" width="15.42578125" style="303" customWidth="1"/>
    <col min="7176" max="7176" width="17.85546875" style="303" customWidth="1"/>
    <col min="7177" max="7180" width="18.5703125" style="303" bestFit="1" customWidth="1"/>
    <col min="7181" max="7182" width="12.85546875" style="303" bestFit="1" customWidth="1"/>
    <col min="7183" max="7183" width="16.28515625" style="303" bestFit="1" customWidth="1"/>
    <col min="7184" max="7189" width="10.42578125" style="303" bestFit="1" customWidth="1"/>
    <col min="7190" max="7190" width="13" style="303" customWidth="1"/>
    <col min="7191" max="7424" width="9.140625" style="303"/>
    <col min="7425" max="7425" width="6.5703125" style="303" customWidth="1"/>
    <col min="7426" max="7426" width="44.140625" style="303" customWidth="1"/>
    <col min="7427" max="7428" width="10.85546875" style="303" customWidth="1"/>
    <col min="7429" max="7429" width="39.7109375" style="303" customWidth="1"/>
    <col min="7430" max="7430" width="8.7109375" style="303" customWidth="1"/>
    <col min="7431" max="7431" width="15.42578125" style="303" customWidth="1"/>
    <col min="7432" max="7432" width="17.85546875" style="303" customWidth="1"/>
    <col min="7433" max="7436" width="18.5703125" style="303" bestFit="1" customWidth="1"/>
    <col min="7437" max="7438" width="12.85546875" style="303" bestFit="1" customWidth="1"/>
    <col min="7439" max="7439" width="16.28515625" style="303" bestFit="1" customWidth="1"/>
    <col min="7440" max="7445" width="10.42578125" style="303" bestFit="1" customWidth="1"/>
    <col min="7446" max="7446" width="13" style="303" customWidth="1"/>
    <col min="7447" max="7680" width="9.140625" style="303"/>
    <col min="7681" max="7681" width="6.5703125" style="303" customWidth="1"/>
    <col min="7682" max="7682" width="44.140625" style="303" customWidth="1"/>
    <col min="7683" max="7684" width="10.85546875" style="303" customWidth="1"/>
    <col min="7685" max="7685" width="39.7109375" style="303" customWidth="1"/>
    <col min="7686" max="7686" width="8.7109375" style="303" customWidth="1"/>
    <col min="7687" max="7687" width="15.42578125" style="303" customWidth="1"/>
    <col min="7688" max="7688" width="17.85546875" style="303" customWidth="1"/>
    <col min="7689" max="7692" width="18.5703125" style="303" bestFit="1" customWidth="1"/>
    <col min="7693" max="7694" width="12.85546875" style="303" bestFit="1" customWidth="1"/>
    <col min="7695" max="7695" width="16.28515625" style="303" bestFit="1" customWidth="1"/>
    <col min="7696" max="7701" width="10.42578125" style="303" bestFit="1" customWidth="1"/>
    <col min="7702" max="7702" width="13" style="303" customWidth="1"/>
    <col min="7703" max="7936" width="9.140625" style="303"/>
    <col min="7937" max="7937" width="6.5703125" style="303" customWidth="1"/>
    <col min="7938" max="7938" width="44.140625" style="303" customWidth="1"/>
    <col min="7939" max="7940" width="10.85546875" style="303" customWidth="1"/>
    <col min="7941" max="7941" width="39.7109375" style="303" customWidth="1"/>
    <col min="7942" max="7942" width="8.7109375" style="303" customWidth="1"/>
    <col min="7943" max="7943" width="15.42578125" style="303" customWidth="1"/>
    <col min="7944" max="7944" width="17.85546875" style="303" customWidth="1"/>
    <col min="7945" max="7948" width="18.5703125" style="303" bestFit="1" customWidth="1"/>
    <col min="7949" max="7950" width="12.85546875" style="303" bestFit="1" customWidth="1"/>
    <col min="7951" max="7951" width="16.28515625" style="303" bestFit="1" customWidth="1"/>
    <col min="7952" max="7957" width="10.42578125" style="303" bestFit="1" customWidth="1"/>
    <col min="7958" max="7958" width="13" style="303" customWidth="1"/>
    <col min="7959" max="8192" width="9.140625" style="303"/>
    <col min="8193" max="8193" width="6.5703125" style="303" customWidth="1"/>
    <col min="8194" max="8194" width="44.140625" style="303" customWidth="1"/>
    <col min="8195" max="8196" width="10.85546875" style="303" customWidth="1"/>
    <col min="8197" max="8197" width="39.7109375" style="303" customWidth="1"/>
    <col min="8198" max="8198" width="8.7109375" style="303" customWidth="1"/>
    <col min="8199" max="8199" width="15.42578125" style="303" customWidth="1"/>
    <col min="8200" max="8200" width="17.85546875" style="303" customWidth="1"/>
    <col min="8201" max="8204" width="18.5703125" style="303" bestFit="1" customWidth="1"/>
    <col min="8205" max="8206" width="12.85546875" style="303" bestFit="1" customWidth="1"/>
    <col min="8207" max="8207" width="16.28515625" style="303" bestFit="1" customWidth="1"/>
    <col min="8208" max="8213" width="10.42578125" style="303" bestFit="1" customWidth="1"/>
    <col min="8214" max="8214" width="13" style="303" customWidth="1"/>
    <col min="8215" max="8448" width="9.140625" style="303"/>
    <col min="8449" max="8449" width="6.5703125" style="303" customWidth="1"/>
    <col min="8450" max="8450" width="44.140625" style="303" customWidth="1"/>
    <col min="8451" max="8452" width="10.85546875" style="303" customWidth="1"/>
    <col min="8453" max="8453" width="39.7109375" style="303" customWidth="1"/>
    <col min="8454" max="8454" width="8.7109375" style="303" customWidth="1"/>
    <col min="8455" max="8455" width="15.42578125" style="303" customWidth="1"/>
    <col min="8456" max="8456" width="17.85546875" style="303" customWidth="1"/>
    <col min="8457" max="8460" width="18.5703125" style="303" bestFit="1" customWidth="1"/>
    <col min="8461" max="8462" width="12.85546875" style="303" bestFit="1" customWidth="1"/>
    <col min="8463" max="8463" width="16.28515625" style="303" bestFit="1" customWidth="1"/>
    <col min="8464" max="8469" width="10.42578125" style="303" bestFit="1" customWidth="1"/>
    <col min="8470" max="8470" width="13" style="303" customWidth="1"/>
    <col min="8471" max="8704" width="9.140625" style="303"/>
    <col min="8705" max="8705" width="6.5703125" style="303" customWidth="1"/>
    <col min="8706" max="8706" width="44.140625" style="303" customWidth="1"/>
    <col min="8707" max="8708" width="10.85546875" style="303" customWidth="1"/>
    <col min="8709" max="8709" width="39.7109375" style="303" customWidth="1"/>
    <col min="8710" max="8710" width="8.7109375" style="303" customWidth="1"/>
    <col min="8711" max="8711" width="15.42578125" style="303" customWidth="1"/>
    <col min="8712" max="8712" width="17.85546875" style="303" customWidth="1"/>
    <col min="8713" max="8716" width="18.5703125" style="303" bestFit="1" customWidth="1"/>
    <col min="8717" max="8718" width="12.85546875" style="303" bestFit="1" customWidth="1"/>
    <col min="8719" max="8719" width="16.28515625" style="303" bestFit="1" customWidth="1"/>
    <col min="8720" max="8725" width="10.42578125" style="303" bestFit="1" customWidth="1"/>
    <col min="8726" max="8726" width="13" style="303" customWidth="1"/>
    <col min="8727" max="8960" width="9.140625" style="303"/>
    <col min="8961" max="8961" width="6.5703125" style="303" customWidth="1"/>
    <col min="8962" max="8962" width="44.140625" style="303" customWidth="1"/>
    <col min="8963" max="8964" width="10.85546875" style="303" customWidth="1"/>
    <col min="8965" max="8965" width="39.7109375" style="303" customWidth="1"/>
    <col min="8966" max="8966" width="8.7109375" style="303" customWidth="1"/>
    <col min="8967" max="8967" width="15.42578125" style="303" customWidth="1"/>
    <col min="8968" max="8968" width="17.85546875" style="303" customWidth="1"/>
    <col min="8969" max="8972" width="18.5703125" style="303" bestFit="1" customWidth="1"/>
    <col min="8973" max="8974" width="12.85546875" style="303" bestFit="1" customWidth="1"/>
    <col min="8975" max="8975" width="16.28515625" style="303" bestFit="1" customWidth="1"/>
    <col min="8976" max="8981" width="10.42578125" style="303" bestFit="1" customWidth="1"/>
    <col min="8982" max="8982" width="13" style="303" customWidth="1"/>
    <col min="8983" max="9216" width="9.140625" style="303"/>
    <col min="9217" max="9217" width="6.5703125" style="303" customWidth="1"/>
    <col min="9218" max="9218" width="44.140625" style="303" customWidth="1"/>
    <col min="9219" max="9220" width="10.85546875" style="303" customWidth="1"/>
    <col min="9221" max="9221" width="39.7109375" style="303" customWidth="1"/>
    <col min="9222" max="9222" width="8.7109375" style="303" customWidth="1"/>
    <col min="9223" max="9223" width="15.42578125" style="303" customWidth="1"/>
    <col min="9224" max="9224" width="17.85546875" style="303" customWidth="1"/>
    <col min="9225" max="9228" width="18.5703125" style="303" bestFit="1" customWidth="1"/>
    <col min="9229" max="9230" width="12.85546875" style="303" bestFit="1" customWidth="1"/>
    <col min="9231" max="9231" width="16.28515625" style="303" bestFit="1" customWidth="1"/>
    <col min="9232" max="9237" width="10.42578125" style="303" bestFit="1" customWidth="1"/>
    <col min="9238" max="9238" width="13" style="303" customWidth="1"/>
    <col min="9239" max="9472" width="9.140625" style="303"/>
    <col min="9473" max="9473" width="6.5703125" style="303" customWidth="1"/>
    <col min="9474" max="9474" width="44.140625" style="303" customWidth="1"/>
    <col min="9475" max="9476" width="10.85546875" style="303" customWidth="1"/>
    <col min="9477" max="9477" width="39.7109375" style="303" customWidth="1"/>
    <col min="9478" max="9478" width="8.7109375" style="303" customWidth="1"/>
    <col min="9479" max="9479" width="15.42578125" style="303" customWidth="1"/>
    <col min="9480" max="9480" width="17.85546875" style="303" customWidth="1"/>
    <col min="9481" max="9484" width="18.5703125" style="303" bestFit="1" customWidth="1"/>
    <col min="9485" max="9486" width="12.85546875" style="303" bestFit="1" customWidth="1"/>
    <col min="9487" max="9487" width="16.28515625" style="303" bestFit="1" customWidth="1"/>
    <col min="9488" max="9493" width="10.42578125" style="303" bestFit="1" customWidth="1"/>
    <col min="9494" max="9494" width="13" style="303" customWidth="1"/>
    <col min="9495" max="9728" width="9.140625" style="303"/>
    <col min="9729" max="9729" width="6.5703125" style="303" customWidth="1"/>
    <col min="9730" max="9730" width="44.140625" style="303" customWidth="1"/>
    <col min="9731" max="9732" width="10.85546875" style="303" customWidth="1"/>
    <col min="9733" max="9733" width="39.7109375" style="303" customWidth="1"/>
    <col min="9734" max="9734" width="8.7109375" style="303" customWidth="1"/>
    <col min="9735" max="9735" width="15.42578125" style="303" customWidth="1"/>
    <col min="9736" max="9736" width="17.85546875" style="303" customWidth="1"/>
    <col min="9737" max="9740" width="18.5703125" style="303" bestFit="1" customWidth="1"/>
    <col min="9741" max="9742" width="12.85546875" style="303" bestFit="1" customWidth="1"/>
    <col min="9743" max="9743" width="16.28515625" style="303" bestFit="1" customWidth="1"/>
    <col min="9744" max="9749" width="10.42578125" style="303" bestFit="1" customWidth="1"/>
    <col min="9750" max="9750" width="13" style="303" customWidth="1"/>
    <col min="9751" max="9984" width="9.140625" style="303"/>
    <col min="9985" max="9985" width="6.5703125" style="303" customWidth="1"/>
    <col min="9986" max="9986" width="44.140625" style="303" customWidth="1"/>
    <col min="9987" max="9988" width="10.85546875" style="303" customWidth="1"/>
    <col min="9989" max="9989" width="39.7109375" style="303" customWidth="1"/>
    <col min="9990" max="9990" width="8.7109375" style="303" customWidth="1"/>
    <col min="9991" max="9991" width="15.42578125" style="303" customWidth="1"/>
    <col min="9992" max="9992" width="17.85546875" style="303" customWidth="1"/>
    <col min="9993" max="9996" width="18.5703125" style="303" bestFit="1" customWidth="1"/>
    <col min="9997" max="9998" width="12.85546875" style="303" bestFit="1" customWidth="1"/>
    <col min="9999" max="9999" width="16.28515625" style="303" bestFit="1" customWidth="1"/>
    <col min="10000" max="10005" width="10.42578125" style="303" bestFit="1" customWidth="1"/>
    <col min="10006" max="10006" width="13" style="303" customWidth="1"/>
    <col min="10007" max="10240" width="9.140625" style="303"/>
    <col min="10241" max="10241" width="6.5703125" style="303" customWidth="1"/>
    <col min="10242" max="10242" width="44.140625" style="303" customWidth="1"/>
    <col min="10243" max="10244" width="10.85546875" style="303" customWidth="1"/>
    <col min="10245" max="10245" width="39.7109375" style="303" customWidth="1"/>
    <col min="10246" max="10246" width="8.7109375" style="303" customWidth="1"/>
    <col min="10247" max="10247" width="15.42578125" style="303" customWidth="1"/>
    <col min="10248" max="10248" width="17.85546875" style="303" customWidth="1"/>
    <col min="10249" max="10252" width="18.5703125" style="303" bestFit="1" customWidth="1"/>
    <col min="10253" max="10254" width="12.85546875" style="303" bestFit="1" customWidth="1"/>
    <col min="10255" max="10255" width="16.28515625" style="303" bestFit="1" customWidth="1"/>
    <col min="10256" max="10261" width="10.42578125" style="303" bestFit="1" customWidth="1"/>
    <col min="10262" max="10262" width="13" style="303" customWidth="1"/>
    <col min="10263" max="10496" width="9.140625" style="303"/>
    <col min="10497" max="10497" width="6.5703125" style="303" customWidth="1"/>
    <col min="10498" max="10498" width="44.140625" style="303" customWidth="1"/>
    <col min="10499" max="10500" width="10.85546875" style="303" customWidth="1"/>
    <col min="10501" max="10501" width="39.7109375" style="303" customWidth="1"/>
    <col min="10502" max="10502" width="8.7109375" style="303" customWidth="1"/>
    <col min="10503" max="10503" width="15.42578125" style="303" customWidth="1"/>
    <col min="10504" max="10504" width="17.85546875" style="303" customWidth="1"/>
    <col min="10505" max="10508" width="18.5703125" style="303" bestFit="1" customWidth="1"/>
    <col min="10509" max="10510" width="12.85546875" style="303" bestFit="1" customWidth="1"/>
    <col min="10511" max="10511" width="16.28515625" style="303" bestFit="1" customWidth="1"/>
    <col min="10512" max="10517" width="10.42578125" style="303" bestFit="1" customWidth="1"/>
    <col min="10518" max="10518" width="13" style="303" customWidth="1"/>
    <col min="10519" max="10752" width="9.140625" style="303"/>
    <col min="10753" max="10753" width="6.5703125" style="303" customWidth="1"/>
    <col min="10754" max="10754" width="44.140625" style="303" customWidth="1"/>
    <col min="10755" max="10756" width="10.85546875" style="303" customWidth="1"/>
    <col min="10757" max="10757" width="39.7109375" style="303" customWidth="1"/>
    <col min="10758" max="10758" width="8.7109375" style="303" customWidth="1"/>
    <col min="10759" max="10759" width="15.42578125" style="303" customWidth="1"/>
    <col min="10760" max="10760" width="17.85546875" style="303" customWidth="1"/>
    <col min="10761" max="10764" width="18.5703125" style="303" bestFit="1" customWidth="1"/>
    <col min="10765" max="10766" width="12.85546875" style="303" bestFit="1" customWidth="1"/>
    <col min="10767" max="10767" width="16.28515625" style="303" bestFit="1" customWidth="1"/>
    <col min="10768" max="10773" width="10.42578125" style="303" bestFit="1" customWidth="1"/>
    <col min="10774" max="10774" width="13" style="303" customWidth="1"/>
    <col min="10775" max="11008" width="9.140625" style="303"/>
    <col min="11009" max="11009" width="6.5703125" style="303" customWidth="1"/>
    <col min="11010" max="11010" width="44.140625" style="303" customWidth="1"/>
    <col min="11011" max="11012" width="10.85546875" style="303" customWidth="1"/>
    <col min="11013" max="11013" width="39.7109375" style="303" customWidth="1"/>
    <col min="11014" max="11014" width="8.7109375" style="303" customWidth="1"/>
    <col min="11015" max="11015" width="15.42578125" style="303" customWidth="1"/>
    <col min="11016" max="11016" width="17.85546875" style="303" customWidth="1"/>
    <col min="11017" max="11020" width="18.5703125" style="303" bestFit="1" customWidth="1"/>
    <col min="11021" max="11022" width="12.85546875" style="303" bestFit="1" customWidth="1"/>
    <col min="11023" max="11023" width="16.28515625" style="303" bestFit="1" customWidth="1"/>
    <col min="11024" max="11029" width="10.42578125" style="303" bestFit="1" customWidth="1"/>
    <col min="11030" max="11030" width="13" style="303" customWidth="1"/>
    <col min="11031" max="11264" width="9.140625" style="303"/>
    <col min="11265" max="11265" width="6.5703125" style="303" customWidth="1"/>
    <col min="11266" max="11266" width="44.140625" style="303" customWidth="1"/>
    <col min="11267" max="11268" width="10.85546875" style="303" customWidth="1"/>
    <col min="11269" max="11269" width="39.7109375" style="303" customWidth="1"/>
    <col min="11270" max="11270" width="8.7109375" style="303" customWidth="1"/>
    <col min="11271" max="11271" width="15.42578125" style="303" customWidth="1"/>
    <col min="11272" max="11272" width="17.85546875" style="303" customWidth="1"/>
    <col min="11273" max="11276" width="18.5703125" style="303" bestFit="1" customWidth="1"/>
    <col min="11277" max="11278" width="12.85546875" style="303" bestFit="1" customWidth="1"/>
    <col min="11279" max="11279" width="16.28515625" style="303" bestFit="1" customWidth="1"/>
    <col min="11280" max="11285" width="10.42578125" style="303" bestFit="1" customWidth="1"/>
    <col min="11286" max="11286" width="13" style="303" customWidth="1"/>
    <col min="11287" max="11520" width="9.140625" style="303"/>
    <col min="11521" max="11521" width="6.5703125" style="303" customWidth="1"/>
    <col min="11522" max="11522" width="44.140625" style="303" customWidth="1"/>
    <col min="11523" max="11524" width="10.85546875" style="303" customWidth="1"/>
    <col min="11525" max="11525" width="39.7109375" style="303" customWidth="1"/>
    <col min="11526" max="11526" width="8.7109375" style="303" customWidth="1"/>
    <col min="11527" max="11527" width="15.42578125" style="303" customWidth="1"/>
    <col min="11528" max="11528" width="17.85546875" style="303" customWidth="1"/>
    <col min="11529" max="11532" width="18.5703125" style="303" bestFit="1" customWidth="1"/>
    <col min="11533" max="11534" width="12.85546875" style="303" bestFit="1" customWidth="1"/>
    <col min="11535" max="11535" width="16.28515625" style="303" bestFit="1" customWidth="1"/>
    <col min="11536" max="11541" width="10.42578125" style="303" bestFit="1" customWidth="1"/>
    <col min="11542" max="11542" width="13" style="303" customWidth="1"/>
    <col min="11543" max="11776" width="9.140625" style="303"/>
    <col min="11777" max="11777" width="6.5703125" style="303" customWidth="1"/>
    <col min="11778" max="11778" width="44.140625" style="303" customWidth="1"/>
    <col min="11779" max="11780" width="10.85546875" style="303" customWidth="1"/>
    <col min="11781" max="11781" width="39.7109375" style="303" customWidth="1"/>
    <col min="11782" max="11782" width="8.7109375" style="303" customWidth="1"/>
    <col min="11783" max="11783" width="15.42578125" style="303" customWidth="1"/>
    <col min="11784" max="11784" width="17.85546875" style="303" customWidth="1"/>
    <col min="11785" max="11788" width="18.5703125" style="303" bestFit="1" customWidth="1"/>
    <col min="11789" max="11790" width="12.85546875" style="303" bestFit="1" customWidth="1"/>
    <col min="11791" max="11791" width="16.28515625" style="303" bestFit="1" customWidth="1"/>
    <col min="11792" max="11797" width="10.42578125" style="303" bestFit="1" customWidth="1"/>
    <col min="11798" max="11798" width="13" style="303" customWidth="1"/>
    <col min="11799" max="12032" width="9.140625" style="303"/>
    <col min="12033" max="12033" width="6.5703125" style="303" customWidth="1"/>
    <col min="12034" max="12034" width="44.140625" style="303" customWidth="1"/>
    <col min="12035" max="12036" width="10.85546875" style="303" customWidth="1"/>
    <col min="12037" max="12037" width="39.7109375" style="303" customWidth="1"/>
    <col min="12038" max="12038" width="8.7109375" style="303" customWidth="1"/>
    <col min="12039" max="12039" width="15.42578125" style="303" customWidth="1"/>
    <col min="12040" max="12040" width="17.85546875" style="303" customWidth="1"/>
    <col min="12041" max="12044" width="18.5703125" style="303" bestFit="1" customWidth="1"/>
    <col min="12045" max="12046" width="12.85546875" style="303" bestFit="1" customWidth="1"/>
    <col min="12047" max="12047" width="16.28515625" style="303" bestFit="1" customWidth="1"/>
    <col min="12048" max="12053" width="10.42578125" style="303" bestFit="1" customWidth="1"/>
    <col min="12054" max="12054" width="13" style="303" customWidth="1"/>
    <col min="12055" max="12288" width="9.140625" style="303"/>
    <col min="12289" max="12289" width="6.5703125" style="303" customWidth="1"/>
    <col min="12290" max="12290" width="44.140625" style="303" customWidth="1"/>
    <col min="12291" max="12292" width="10.85546875" style="303" customWidth="1"/>
    <col min="12293" max="12293" width="39.7109375" style="303" customWidth="1"/>
    <col min="12294" max="12294" width="8.7109375" style="303" customWidth="1"/>
    <col min="12295" max="12295" width="15.42578125" style="303" customWidth="1"/>
    <col min="12296" max="12296" width="17.85546875" style="303" customWidth="1"/>
    <col min="12297" max="12300" width="18.5703125" style="303" bestFit="1" customWidth="1"/>
    <col min="12301" max="12302" width="12.85546875" style="303" bestFit="1" customWidth="1"/>
    <col min="12303" max="12303" width="16.28515625" style="303" bestFit="1" customWidth="1"/>
    <col min="12304" max="12309" width="10.42578125" style="303" bestFit="1" customWidth="1"/>
    <col min="12310" max="12310" width="13" style="303" customWidth="1"/>
    <col min="12311" max="12544" width="9.140625" style="303"/>
    <col min="12545" max="12545" width="6.5703125" style="303" customWidth="1"/>
    <col min="12546" max="12546" width="44.140625" style="303" customWidth="1"/>
    <col min="12547" max="12548" width="10.85546875" style="303" customWidth="1"/>
    <col min="12549" max="12549" width="39.7109375" style="303" customWidth="1"/>
    <col min="12550" max="12550" width="8.7109375" style="303" customWidth="1"/>
    <col min="12551" max="12551" width="15.42578125" style="303" customWidth="1"/>
    <col min="12552" max="12552" width="17.85546875" style="303" customWidth="1"/>
    <col min="12553" max="12556" width="18.5703125" style="303" bestFit="1" customWidth="1"/>
    <col min="12557" max="12558" width="12.85546875" style="303" bestFit="1" customWidth="1"/>
    <col min="12559" max="12559" width="16.28515625" style="303" bestFit="1" customWidth="1"/>
    <col min="12560" max="12565" width="10.42578125" style="303" bestFit="1" customWidth="1"/>
    <col min="12566" max="12566" width="13" style="303" customWidth="1"/>
    <col min="12567" max="12800" width="9.140625" style="303"/>
    <col min="12801" max="12801" width="6.5703125" style="303" customWidth="1"/>
    <col min="12802" max="12802" width="44.140625" style="303" customWidth="1"/>
    <col min="12803" max="12804" width="10.85546875" style="303" customWidth="1"/>
    <col min="12805" max="12805" width="39.7109375" style="303" customWidth="1"/>
    <col min="12806" max="12806" width="8.7109375" style="303" customWidth="1"/>
    <col min="12807" max="12807" width="15.42578125" style="303" customWidth="1"/>
    <col min="12808" max="12808" width="17.85546875" style="303" customWidth="1"/>
    <col min="12809" max="12812" width="18.5703125" style="303" bestFit="1" customWidth="1"/>
    <col min="12813" max="12814" width="12.85546875" style="303" bestFit="1" customWidth="1"/>
    <col min="12815" max="12815" width="16.28515625" style="303" bestFit="1" customWidth="1"/>
    <col min="12816" max="12821" width="10.42578125" style="303" bestFit="1" customWidth="1"/>
    <col min="12822" max="12822" width="13" style="303" customWidth="1"/>
    <col min="12823" max="13056" width="9.140625" style="303"/>
    <col min="13057" max="13057" width="6.5703125" style="303" customWidth="1"/>
    <col min="13058" max="13058" width="44.140625" style="303" customWidth="1"/>
    <col min="13059" max="13060" width="10.85546875" style="303" customWidth="1"/>
    <col min="13061" max="13061" width="39.7109375" style="303" customWidth="1"/>
    <col min="13062" max="13062" width="8.7109375" style="303" customWidth="1"/>
    <col min="13063" max="13063" width="15.42578125" style="303" customWidth="1"/>
    <col min="13064" max="13064" width="17.85546875" style="303" customWidth="1"/>
    <col min="13065" max="13068" width="18.5703125" style="303" bestFit="1" customWidth="1"/>
    <col min="13069" max="13070" width="12.85546875" style="303" bestFit="1" customWidth="1"/>
    <col min="13071" max="13071" width="16.28515625" style="303" bestFit="1" customWidth="1"/>
    <col min="13072" max="13077" width="10.42578125" style="303" bestFit="1" customWidth="1"/>
    <col min="13078" max="13078" width="13" style="303" customWidth="1"/>
    <col min="13079" max="13312" width="9.140625" style="303"/>
    <col min="13313" max="13313" width="6.5703125" style="303" customWidth="1"/>
    <col min="13314" max="13314" width="44.140625" style="303" customWidth="1"/>
    <col min="13315" max="13316" width="10.85546875" style="303" customWidth="1"/>
    <col min="13317" max="13317" width="39.7109375" style="303" customWidth="1"/>
    <col min="13318" max="13318" width="8.7109375" style="303" customWidth="1"/>
    <col min="13319" max="13319" width="15.42578125" style="303" customWidth="1"/>
    <col min="13320" max="13320" width="17.85546875" style="303" customWidth="1"/>
    <col min="13321" max="13324" width="18.5703125" style="303" bestFit="1" customWidth="1"/>
    <col min="13325" max="13326" width="12.85546875" style="303" bestFit="1" customWidth="1"/>
    <col min="13327" max="13327" width="16.28515625" style="303" bestFit="1" customWidth="1"/>
    <col min="13328" max="13333" width="10.42578125" style="303" bestFit="1" customWidth="1"/>
    <col min="13334" max="13334" width="13" style="303" customWidth="1"/>
    <col min="13335" max="13568" width="9.140625" style="303"/>
    <col min="13569" max="13569" width="6.5703125" style="303" customWidth="1"/>
    <col min="13570" max="13570" width="44.140625" style="303" customWidth="1"/>
    <col min="13571" max="13572" width="10.85546875" style="303" customWidth="1"/>
    <col min="13573" max="13573" width="39.7109375" style="303" customWidth="1"/>
    <col min="13574" max="13574" width="8.7109375" style="303" customWidth="1"/>
    <col min="13575" max="13575" width="15.42578125" style="303" customWidth="1"/>
    <col min="13576" max="13576" width="17.85546875" style="303" customWidth="1"/>
    <col min="13577" max="13580" width="18.5703125" style="303" bestFit="1" customWidth="1"/>
    <col min="13581" max="13582" width="12.85546875" style="303" bestFit="1" customWidth="1"/>
    <col min="13583" max="13583" width="16.28515625" style="303" bestFit="1" customWidth="1"/>
    <col min="13584" max="13589" width="10.42578125" style="303" bestFit="1" customWidth="1"/>
    <col min="13590" max="13590" width="13" style="303" customWidth="1"/>
    <col min="13591" max="13824" width="9.140625" style="303"/>
    <col min="13825" max="13825" width="6.5703125" style="303" customWidth="1"/>
    <col min="13826" max="13826" width="44.140625" style="303" customWidth="1"/>
    <col min="13827" max="13828" width="10.85546875" style="303" customWidth="1"/>
    <col min="13829" max="13829" width="39.7109375" style="303" customWidth="1"/>
    <col min="13830" max="13830" width="8.7109375" style="303" customWidth="1"/>
    <col min="13831" max="13831" width="15.42578125" style="303" customWidth="1"/>
    <col min="13832" max="13832" width="17.85546875" style="303" customWidth="1"/>
    <col min="13833" max="13836" width="18.5703125" style="303" bestFit="1" customWidth="1"/>
    <col min="13837" max="13838" width="12.85546875" style="303" bestFit="1" customWidth="1"/>
    <col min="13839" max="13839" width="16.28515625" style="303" bestFit="1" customWidth="1"/>
    <col min="13840" max="13845" width="10.42578125" style="303" bestFit="1" customWidth="1"/>
    <col min="13846" max="13846" width="13" style="303" customWidth="1"/>
    <col min="13847" max="14080" width="9.140625" style="303"/>
    <col min="14081" max="14081" width="6.5703125" style="303" customWidth="1"/>
    <col min="14082" max="14082" width="44.140625" style="303" customWidth="1"/>
    <col min="14083" max="14084" width="10.85546875" style="303" customWidth="1"/>
    <col min="14085" max="14085" width="39.7109375" style="303" customWidth="1"/>
    <col min="14086" max="14086" width="8.7109375" style="303" customWidth="1"/>
    <col min="14087" max="14087" width="15.42578125" style="303" customWidth="1"/>
    <col min="14088" max="14088" width="17.85546875" style="303" customWidth="1"/>
    <col min="14089" max="14092" width="18.5703125" style="303" bestFit="1" customWidth="1"/>
    <col min="14093" max="14094" width="12.85546875" style="303" bestFit="1" customWidth="1"/>
    <col min="14095" max="14095" width="16.28515625" style="303" bestFit="1" customWidth="1"/>
    <col min="14096" max="14101" width="10.42578125" style="303" bestFit="1" customWidth="1"/>
    <col min="14102" max="14102" width="13" style="303" customWidth="1"/>
    <col min="14103" max="14336" width="9.140625" style="303"/>
    <col min="14337" max="14337" width="6.5703125" style="303" customWidth="1"/>
    <col min="14338" max="14338" width="44.140625" style="303" customWidth="1"/>
    <col min="14339" max="14340" width="10.85546875" style="303" customWidth="1"/>
    <col min="14341" max="14341" width="39.7109375" style="303" customWidth="1"/>
    <col min="14342" max="14342" width="8.7109375" style="303" customWidth="1"/>
    <col min="14343" max="14343" width="15.42578125" style="303" customWidth="1"/>
    <col min="14344" max="14344" width="17.85546875" style="303" customWidth="1"/>
    <col min="14345" max="14348" width="18.5703125" style="303" bestFit="1" customWidth="1"/>
    <col min="14349" max="14350" width="12.85546875" style="303" bestFit="1" customWidth="1"/>
    <col min="14351" max="14351" width="16.28515625" style="303" bestFit="1" customWidth="1"/>
    <col min="14352" max="14357" width="10.42578125" style="303" bestFit="1" customWidth="1"/>
    <col min="14358" max="14358" width="13" style="303" customWidth="1"/>
    <col min="14359" max="14592" width="9.140625" style="303"/>
    <col min="14593" max="14593" width="6.5703125" style="303" customWidth="1"/>
    <col min="14594" max="14594" width="44.140625" style="303" customWidth="1"/>
    <col min="14595" max="14596" width="10.85546875" style="303" customWidth="1"/>
    <col min="14597" max="14597" width="39.7109375" style="303" customWidth="1"/>
    <col min="14598" max="14598" width="8.7109375" style="303" customWidth="1"/>
    <col min="14599" max="14599" width="15.42578125" style="303" customWidth="1"/>
    <col min="14600" max="14600" width="17.85546875" style="303" customWidth="1"/>
    <col min="14601" max="14604" width="18.5703125" style="303" bestFit="1" customWidth="1"/>
    <col min="14605" max="14606" width="12.85546875" style="303" bestFit="1" customWidth="1"/>
    <col min="14607" max="14607" width="16.28515625" style="303" bestFit="1" customWidth="1"/>
    <col min="14608" max="14613" width="10.42578125" style="303" bestFit="1" customWidth="1"/>
    <col min="14614" max="14614" width="13" style="303" customWidth="1"/>
    <col min="14615" max="14848" width="9.140625" style="303"/>
    <col min="14849" max="14849" width="6.5703125" style="303" customWidth="1"/>
    <col min="14850" max="14850" width="44.140625" style="303" customWidth="1"/>
    <col min="14851" max="14852" width="10.85546875" style="303" customWidth="1"/>
    <col min="14853" max="14853" width="39.7109375" style="303" customWidth="1"/>
    <col min="14854" max="14854" width="8.7109375" style="303" customWidth="1"/>
    <col min="14855" max="14855" width="15.42578125" style="303" customWidth="1"/>
    <col min="14856" max="14856" width="17.85546875" style="303" customWidth="1"/>
    <col min="14857" max="14860" width="18.5703125" style="303" bestFit="1" customWidth="1"/>
    <col min="14861" max="14862" width="12.85546875" style="303" bestFit="1" customWidth="1"/>
    <col min="14863" max="14863" width="16.28515625" style="303" bestFit="1" customWidth="1"/>
    <col min="14864" max="14869" width="10.42578125" style="303" bestFit="1" customWidth="1"/>
    <col min="14870" max="14870" width="13" style="303" customWidth="1"/>
    <col min="14871" max="15104" width="9.140625" style="303"/>
    <col min="15105" max="15105" width="6.5703125" style="303" customWidth="1"/>
    <col min="15106" max="15106" width="44.140625" style="303" customWidth="1"/>
    <col min="15107" max="15108" width="10.85546875" style="303" customWidth="1"/>
    <col min="15109" max="15109" width="39.7109375" style="303" customWidth="1"/>
    <col min="15110" max="15110" width="8.7109375" style="303" customWidth="1"/>
    <col min="15111" max="15111" width="15.42578125" style="303" customWidth="1"/>
    <col min="15112" max="15112" width="17.85546875" style="303" customWidth="1"/>
    <col min="15113" max="15116" width="18.5703125" style="303" bestFit="1" customWidth="1"/>
    <col min="15117" max="15118" width="12.85546875" style="303" bestFit="1" customWidth="1"/>
    <col min="15119" max="15119" width="16.28515625" style="303" bestFit="1" customWidth="1"/>
    <col min="15120" max="15125" width="10.42578125" style="303" bestFit="1" customWidth="1"/>
    <col min="15126" max="15126" width="13" style="303" customWidth="1"/>
    <col min="15127" max="15360" width="9.140625" style="303"/>
    <col min="15361" max="15361" width="6.5703125" style="303" customWidth="1"/>
    <col min="15362" max="15362" width="44.140625" style="303" customWidth="1"/>
    <col min="15363" max="15364" width="10.85546875" style="303" customWidth="1"/>
    <col min="15365" max="15365" width="39.7109375" style="303" customWidth="1"/>
    <col min="15366" max="15366" width="8.7109375" style="303" customWidth="1"/>
    <col min="15367" max="15367" width="15.42578125" style="303" customWidth="1"/>
    <col min="15368" max="15368" width="17.85546875" style="303" customWidth="1"/>
    <col min="15369" max="15372" width="18.5703125" style="303" bestFit="1" customWidth="1"/>
    <col min="15373" max="15374" width="12.85546875" style="303" bestFit="1" customWidth="1"/>
    <col min="15375" max="15375" width="16.28515625" style="303" bestFit="1" customWidth="1"/>
    <col min="15376" max="15381" width="10.42578125" style="303" bestFit="1" customWidth="1"/>
    <col min="15382" max="15382" width="13" style="303" customWidth="1"/>
    <col min="15383" max="15616" width="9.140625" style="303"/>
    <col min="15617" max="15617" width="6.5703125" style="303" customWidth="1"/>
    <col min="15618" max="15618" width="44.140625" style="303" customWidth="1"/>
    <col min="15619" max="15620" width="10.85546875" style="303" customWidth="1"/>
    <col min="15621" max="15621" width="39.7109375" style="303" customWidth="1"/>
    <col min="15622" max="15622" width="8.7109375" style="303" customWidth="1"/>
    <col min="15623" max="15623" width="15.42578125" style="303" customWidth="1"/>
    <col min="15624" max="15624" width="17.85546875" style="303" customWidth="1"/>
    <col min="15625" max="15628" width="18.5703125" style="303" bestFit="1" customWidth="1"/>
    <col min="15629" max="15630" width="12.85546875" style="303" bestFit="1" customWidth="1"/>
    <col min="15631" max="15631" width="16.28515625" style="303" bestFit="1" customWidth="1"/>
    <col min="15632" max="15637" width="10.42578125" style="303" bestFit="1" customWidth="1"/>
    <col min="15638" max="15638" width="13" style="303" customWidth="1"/>
    <col min="15639" max="15872" width="9.140625" style="303"/>
    <col min="15873" max="15873" width="6.5703125" style="303" customWidth="1"/>
    <col min="15874" max="15874" width="44.140625" style="303" customWidth="1"/>
    <col min="15875" max="15876" width="10.85546875" style="303" customWidth="1"/>
    <col min="15877" max="15877" width="39.7109375" style="303" customWidth="1"/>
    <col min="15878" max="15878" width="8.7109375" style="303" customWidth="1"/>
    <col min="15879" max="15879" width="15.42578125" style="303" customWidth="1"/>
    <col min="15880" max="15880" width="17.85546875" style="303" customWidth="1"/>
    <col min="15881" max="15884" width="18.5703125" style="303" bestFit="1" customWidth="1"/>
    <col min="15885" max="15886" width="12.85546875" style="303" bestFit="1" customWidth="1"/>
    <col min="15887" max="15887" width="16.28515625" style="303" bestFit="1" customWidth="1"/>
    <col min="15888" max="15893" width="10.42578125" style="303" bestFit="1" customWidth="1"/>
    <col min="15894" max="15894" width="13" style="303" customWidth="1"/>
    <col min="15895" max="16128" width="9.140625" style="303"/>
    <col min="16129" max="16129" width="6.5703125" style="303" customWidth="1"/>
    <col min="16130" max="16130" width="44.140625" style="303" customWidth="1"/>
    <col min="16131" max="16132" width="10.85546875" style="303" customWidth="1"/>
    <col min="16133" max="16133" width="39.7109375" style="303" customWidth="1"/>
    <col min="16134" max="16134" width="8.7109375" style="303" customWidth="1"/>
    <col min="16135" max="16135" width="15.42578125" style="303" customWidth="1"/>
    <col min="16136" max="16136" width="17.85546875" style="303" customWidth="1"/>
    <col min="16137" max="16140" width="18.5703125" style="303" bestFit="1" customWidth="1"/>
    <col min="16141" max="16142" width="12.85546875" style="303" bestFit="1" customWidth="1"/>
    <col min="16143" max="16143" width="16.28515625" style="303" bestFit="1" customWidth="1"/>
    <col min="16144" max="16149" width="10.42578125" style="303" bestFit="1" customWidth="1"/>
    <col min="16150" max="16150" width="13" style="303" customWidth="1"/>
    <col min="16151" max="16384" width="9.140625" style="303"/>
  </cols>
  <sheetData>
    <row r="1" spans="1:6">
      <c r="A1" s="300"/>
      <c r="B1" s="300"/>
      <c r="C1" s="301"/>
      <c r="D1" s="216" t="s">
        <v>2680</v>
      </c>
      <c r="E1" s="300"/>
      <c r="F1" s="302"/>
    </row>
    <row r="2" spans="1:6">
      <c r="D2" s="216" t="s">
        <v>2652</v>
      </c>
    </row>
    <row r="3" spans="1:6" ht="37.5" customHeight="1">
      <c r="A3" s="423" t="s">
        <v>2703</v>
      </c>
      <c r="B3" s="423"/>
      <c r="C3" s="423"/>
      <c r="D3" s="423"/>
      <c r="E3" s="304"/>
    </row>
    <row r="5" spans="1:6" ht="18.75" customHeight="1">
      <c r="A5" s="305" t="s">
        <v>1128</v>
      </c>
      <c r="B5" s="306" t="s">
        <v>2553</v>
      </c>
      <c r="C5" s="306" t="s">
        <v>511</v>
      </c>
      <c r="D5" s="306" t="s">
        <v>512</v>
      </c>
    </row>
    <row r="6" spans="1:6">
      <c r="A6" s="293">
        <v>1</v>
      </c>
      <c r="B6" s="245" t="s">
        <v>2558</v>
      </c>
      <c r="C6" s="235">
        <v>169.6</v>
      </c>
      <c r="D6" s="221">
        <v>169.6</v>
      </c>
    </row>
    <row r="7" spans="1:6">
      <c r="A7" s="293">
        <v>2</v>
      </c>
      <c r="B7" s="245" t="s">
        <v>2560</v>
      </c>
      <c r="C7" s="235">
        <v>553.79999999999995</v>
      </c>
      <c r="D7" s="221">
        <v>553.79999999999995</v>
      </c>
    </row>
    <row r="8" spans="1:6">
      <c r="A8" s="293">
        <v>3</v>
      </c>
      <c r="B8" s="245" t="s">
        <v>2561</v>
      </c>
      <c r="C8" s="235">
        <v>56.5</v>
      </c>
      <c r="D8" s="221">
        <v>56.5</v>
      </c>
    </row>
    <row r="9" spans="1:6">
      <c r="A9" s="293">
        <v>4</v>
      </c>
      <c r="B9" s="245" t="s">
        <v>2562</v>
      </c>
      <c r="C9" s="235">
        <v>617.29999999999995</v>
      </c>
      <c r="D9" s="221">
        <v>617.29999999999995</v>
      </c>
    </row>
    <row r="10" spans="1:6">
      <c r="A10" s="293">
        <v>5</v>
      </c>
      <c r="B10" s="245" t="s">
        <v>2502</v>
      </c>
      <c r="C10" s="235">
        <v>426.5</v>
      </c>
      <c r="D10" s="221">
        <v>426.5</v>
      </c>
    </row>
    <row r="11" spans="1:6">
      <c r="A11" s="293">
        <v>6</v>
      </c>
      <c r="B11" s="245" t="s">
        <v>2563</v>
      </c>
      <c r="C11" s="235">
        <v>972.9</v>
      </c>
      <c r="D11" s="221">
        <v>972.9</v>
      </c>
    </row>
    <row r="12" spans="1:6">
      <c r="A12" s="293">
        <v>7</v>
      </c>
      <c r="B12" s="245" t="s">
        <v>2564</v>
      </c>
      <c r="C12" s="235">
        <v>617.29999999999995</v>
      </c>
      <c r="D12" s="221">
        <v>617.29999999999995</v>
      </c>
    </row>
    <row r="13" spans="1:6">
      <c r="A13" s="293">
        <v>8</v>
      </c>
      <c r="B13" s="245" t="s">
        <v>2565</v>
      </c>
      <c r="C13" s="235">
        <v>743</v>
      </c>
      <c r="D13" s="221">
        <v>743</v>
      </c>
    </row>
    <row r="14" spans="1:6">
      <c r="A14" s="293">
        <v>9</v>
      </c>
      <c r="B14" s="245" t="s">
        <v>2566</v>
      </c>
      <c r="C14" s="235">
        <v>531.79999999999995</v>
      </c>
      <c r="D14" s="221">
        <v>531.79999999999995</v>
      </c>
    </row>
    <row r="15" spans="1:6">
      <c r="A15" s="293">
        <v>10</v>
      </c>
      <c r="B15" s="245" t="s">
        <v>2567</v>
      </c>
      <c r="C15" s="235">
        <v>630.6</v>
      </c>
      <c r="D15" s="221">
        <v>630.6</v>
      </c>
    </row>
    <row r="16" spans="1:6">
      <c r="A16" s="293">
        <v>11</v>
      </c>
      <c r="B16" s="245" t="s">
        <v>2568</v>
      </c>
      <c r="C16" s="235">
        <v>852.9</v>
      </c>
      <c r="D16" s="221">
        <v>852.9</v>
      </c>
    </row>
    <row r="17" spans="1:4">
      <c r="A17" s="293">
        <v>12</v>
      </c>
      <c r="B17" s="245" t="s">
        <v>2570</v>
      </c>
      <c r="C17" s="235">
        <v>433.1</v>
      </c>
      <c r="D17" s="221">
        <v>433.1</v>
      </c>
    </row>
    <row r="18" spans="1:4">
      <c r="A18" s="293">
        <v>13</v>
      </c>
      <c r="B18" s="245" t="s">
        <v>2571</v>
      </c>
      <c r="C18" s="235">
        <v>630.6</v>
      </c>
      <c r="D18" s="221">
        <v>630.6</v>
      </c>
    </row>
    <row r="19" spans="1:4">
      <c r="A19" s="293">
        <v>14</v>
      </c>
      <c r="B19" s="245" t="s">
        <v>2572</v>
      </c>
      <c r="C19" s="235">
        <v>743</v>
      </c>
      <c r="D19" s="221">
        <v>743</v>
      </c>
    </row>
    <row r="20" spans="1:4">
      <c r="A20" s="293">
        <v>15</v>
      </c>
      <c r="B20" s="245" t="s">
        <v>2573</v>
      </c>
      <c r="C20" s="235">
        <v>433</v>
      </c>
      <c r="D20" s="221">
        <v>433</v>
      </c>
    </row>
    <row r="21" spans="1:4">
      <c r="A21" s="293">
        <v>16</v>
      </c>
      <c r="B21" s="245" t="s">
        <v>2574</v>
      </c>
      <c r="C21" s="235">
        <v>613.70000000000005</v>
      </c>
      <c r="D21" s="221">
        <v>613.70000000000005</v>
      </c>
    </row>
    <row r="22" spans="1:4">
      <c r="A22" s="293">
        <v>17</v>
      </c>
      <c r="B22" s="245" t="s">
        <v>2575</v>
      </c>
      <c r="C22" s="235">
        <v>852.9</v>
      </c>
      <c r="D22" s="221">
        <v>852.9</v>
      </c>
    </row>
    <row r="23" spans="1:4">
      <c r="A23" s="293">
        <v>18</v>
      </c>
      <c r="B23" s="245" t="s">
        <v>2576</v>
      </c>
      <c r="C23" s="235">
        <v>176.7</v>
      </c>
      <c r="D23" s="221">
        <v>176.7</v>
      </c>
    </row>
    <row r="24" spans="1:4">
      <c r="A24" s="293">
        <v>19</v>
      </c>
      <c r="B24" s="245" t="s">
        <v>2577</v>
      </c>
      <c r="C24" s="235">
        <v>852.9</v>
      </c>
      <c r="D24" s="221">
        <v>852.9</v>
      </c>
    </row>
    <row r="25" spans="1:4">
      <c r="A25" s="293">
        <v>20</v>
      </c>
      <c r="B25" s="245" t="s">
        <v>2578</v>
      </c>
      <c r="C25" s="235">
        <v>500.8</v>
      </c>
      <c r="D25" s="221">
        <v>500.8</v>
      </c>
    </row>
    <row r="26" spans="1:4">
      <c r="A26" s="293">
        <v>21</v>
      </c>
      <c r="B26" s="245" t="s">
        <v>2579</v>
      </c>
      <c r="C26" s="235">
        <v>387.7</v>
      </c>
      <c r="D26" s="221">
        <v>387.7</v>
      </c>
    </row>
    <row r="27" spans="1:4">
      <c r="A27" s="293">
        <v>22</v>
      </c>
      <c r="B27" s="245" t="s">
        <v>2580</v>
      </c>
      <c r="C27" s="235">
        <v>630.6</v>
      </c>
      <c r="D27" s="221">
        <v>630.6</v>
      </c>
    </row>
    <row r="28" spans="1:4">
      <c r="A28" s="293">
        <v>23</v>
      </c>
      <c r="B28" s="245" t="s">
        <v>2581</v>
      </c>
      <c r="C28" s="235">
        <v>207.1</v>
      </c>
      <c r="D28" s="221">
        <v>207.1</v>
      </c>
    </row>
    <row r="29" spans="1:4">
      <c r="A29" s="293">
        <v>24</v>
      </c>
      <c r="B29" s="245" t="s">
        <v>2582</v>
      </c>
      <c r="C29" s="235">
        <v>500.8</v>
      </c>
      <c r="D29" s="221">
        <v>500.8</v>
      </c>
    </row>
    <row r="30" spans="1:4">
      <c r="A30" s="293">
        <v>25</v>
      </c>
      <c r="B30" s="245" t="s">
        <v>2583</v>
      </c>
      <c r="C30" s="235">
        <v>778.4</v>
      </c>
      <c r="D30" s="221">
        <v>778.4</v>
      </c>
    </row>
    <row r="31" spans="1:4">
      <c r="A31" s="293">
        <v>26</v>
      </c>
      <c r="B31" s="245" t="s">
        <v>2584</v>
      </c>
      <c r="C31" s="235">
        <v>315.39999999999998</v>
      </c>
      <c r="D31" s="221">
        <v>315.39999999999998</v>
      </c>
    </row>
    <row r="32" spans="1:4">
      <c r="A32" s="293">
        <v>27</v>
      </c>
      <c r="B32" s="245" t="s">
        <v>2585</v>
      </c>
      <c r="C32" s="235">
        <v>463.5</v>
      </c>
      <c r="D32" s="221">
        <v>463.5</v>
      </c>
    </row>
    <row r="33" spans="1:4">
      <c r="A33" s="293">
        <v>28</v>
      </c>
      <c r="B33" s="245" t="s">
        <v>2586</v>
      </c>
      <c r="C33" s="235">
        <v>324.89999999999998</v>
      </c>
      <c r="D33" s="221">
        <v>324.89999999999998</v>
      </c>
    </row>
    <row r="34" spans="1:4">
      <c r="A34" s="293">
        <v>29</v>
      </c>
      <c r="B34" s="245" t="s">
        <v>2587</v>
      </c>
      <c r="C34" s="235">
        <v>49.4</v>
      </c>
      <c r="D34" s="221">
        <v>49.4</v>
      </c>
    </row>
    <row r="35" spans="1:4">
      <c r="A35" s="293">
        <v>30</v>
      </c>
      <c r="B35" s="245" t="s">
        <v>2588</v>
      </c>
      <c r="C35" s="235">
        <v>148.19999999999999</v>
      </c>
      <c r="D35" s="221">
        <v>148.19999999999999</v>
      </c>
    </row>
    <row r="36" spans="1:4">
      <c r="A36" s="293">
        <v>31</v>
      </c>
      <c r="B36" s="245" t="s">
        <v>2589</v>
      </c>
      <c r="C36" s="235">
        <v>630.6</v>
      </c>
      <c r="D36" s="221">
        <v>630.6</v>
      </c>
    </row>
    <row r="37" spans="1:4">
      <c r="A37" s="293">
        <v>32</v>
      </c>
      <c r="B37" s="245" t="s">
        <v>2590</v>
      </c>
      <c r="C37" s="235">
        <v>328.1</v>
      </c>
      <c r="D37" s="221">
        <v>328.1</v>
      </c>
    </row>
    <row r="38" spans="1:4">
      <c r="A38" s="293">
        <v>33</v>
      </c>
      <c r="B38" s="245" t="s">
        <v>2591</v>
      </c>
      <c r="C38" s="235">
        <v>703.3</v>
      </c>
      <c r="D38" s="221">
        <v>703.3</v>
      </c>
    </row>
    <row r="39" spans="1:4">
      <c r="A39" s="293">
        <v>34</v>
      </c>
      <c r="B39" s="245" t="s">
        <v>2592</v>
      </c>
      <c r="C39" s="235">
        <v>315.39999999999998</v>
      </c>
      <c r="D39" s="221">
        <v>315.39999999999998</v>
      </c>
    </row>
    <row r="40" spans="1:4">
      <c r="A40" s="293">
        <v>35</v>
      </c>
      <c r="B40" s="245" t="s">
        <v>2593</v>
      </c>
      <c r="C40" s="235">
        <v>315.39999999999998</v>
      </c>
      <c r="D40" s="221">
        <v>315.39999999999998</v>
      </c>
    </row>
    <row r="41" spans="1:4">
      <c r="A41" s="293">
        <v>36</v>
      </c>
      <c r="B41" s="245" t="s">
        <v>2594</v>
      </c>
      <c r="C41" s="235">
        <v>387.2</v>
      </c>
      <c r="D41" s="221">
        <v>387.2</v>
      </c>
    </row>
    <row r="42" spans="1:4">
      <c r="A42" s="293">
        <v>37</v>
      </c>
      <c r="B42" s="245" t="s">
        <v>2595</v>
      </c>
      <c r="C42" s="235">
        <v>743</v>
      </c>
      <c r="D42" s="221">
        <v>743</v>
      </c>
    </row>
    <row r="43" spans="1:4">
      <c r="A43" s="293">
        <v>38</v>
      </c>
      <c r="B43" s="245" t="s">
        <v>2596</v>
      </c>
      <c r="C43" s="235">
        <v>197.6</v>
      </c>
      <c r="D43" s="221">
        <v>197.6</v>
      </c>
    </row>
    <row r="44" spans="1:4">
      <c r="A44" s="293">
        <v>39</v>
      </c>
      <c r="B44" s="245" t="s">
        <v>2597</v>
      </c>
      <c r="C44" s="235">
        <v>433.1</v>
      </c>
      <c r="D44" s="221">
        <v>433.1</v>
      </c>
    </row>
    <row r="45" spans="1:4" s="309" customFormat="1">
      <c r="A45" s="297"/>
      <c r="B45" s="252" t="s">
        <v>860</v>
      </c>
      <c r="C45" s="258">
        <v>19268.600000000002</v>
      </c>
      <c r="D45" s="253">
        <v>19268.600000000002</v>
      </c>
    </row>
  </sheetData>
  <mergeCells count="1">
    <mergeCell ref="A3:D3"/>
  </mergeCells>
  <pageMargins left="0.70866141732283472" right="0.56000000000000005" top="0.34" bottom="0.31" header="0.31496062992125984" footer="0.31496062992125984"/>
  <pageSetup paperSize="9" firstPageNumber="115" orientation="portrait" useFirstPageNumber="1" r:id="rId1"/>
  <drawing r:id="rId2"/>
</worksheet>
</file>

<file path=xl/worksheets/sheet76.xml><?xml version="1.0" encoding="utf-8"?>
<worksheet xmlns="http://schemas.openxmlformats.org/spreadsheetml/2006/main" xmlns:r="http://schemas.openxmlformats.org/officeDocument/2006/relationships">
  <dimension ref="A1:F46"/>
  <sheetViews>
    <sheetView topLeftCell="A13" zoomScaleNormal="100" workbookViewId="0">
      <selection activeCell="A3" sqref="A3:D3"/>
    </sheetView>
  </sheetViews>
  <sheetFormatPr defaultRowHeight="12.75"/>
  <cols>
    <col min="1" max="1" width="6.5703125" style="303" customWidth="1"/>
    <col min="2" max="2" width="44.140625" style="303" customWidth="1"/>
    <col min="3" max="3" width="16.7109375" style="303" customWidth="1"/>
    <col min="4" max="4" width="17.42578125" style="303" customWidth="1"/>
    <col min="5" max="5" width="5" style="303" customWidth="1"/>
    <col min="6" max="6" width="8.7109375" style="303" customWidth="1"/>
    <col min="7" max="7" width="15.42578125" style="303" customWidth="1"/>
    <col min="8" max="8" width="17.85546875" style="303" customWidth="1"/>
    <col min="9" max="12" width="18.5703125" style="303" bestFit="1" customWidth="1"/>
    <col min="13" max="14" width="12.85546875" style="303" bestFit="1" customWidth="1"/>
    <col min="15" max="15" width="16.28515625" style="303" bestFit="1" customWidth="1"/>
    <col min="16" max="21" width="10.42578125" style="303" bestFit="1" customWidth="1"/>
    <col min="22" max="22" width="13" style="303" customWidth="1"/>
    <col min="23" max="256" width="9.140625" style="303"/>
    <col min="257" max="257" width="6.5703125" style="303" customWidth="1"/>
    <col min="258" max="258" width="44.140625" style="303" customWidth="1"/>
    <col min="259" max="260" width="10.85546875" style="303" customWidth="1"/>
    <col min="261" max="261" width="39.7109375" style="303" customWidth="1"/>
    <col min="262" max="262" width="8.7109375" style="303" customWidth="1"/>
    <col min="263" max="263" width="15.42578125" style="303" customWidth="1"/>
    <col min="264" max="264" width="17.85546875" style="303" customWidth="1"/>
    <col min="265" max="268" width="18.5703125" style="303" bestFit="1" customWidth="1"/>
    <col min="269" max="270" width="12.85546875" style="303" bestFit="1" customWidth="1"/>
    <col min="271" max="271" width="16.28515625" style="303" bestFit="1" customWidth="1"/>
    <col min="272" max="277" width="10.42578125" style="303" bestFit="1" customWidth="1"/>
    <col min="278" max="278" width="13" style="303" customWidth="1"/>
    <col min="279" max="512" width="9.140625" style="303"/>
    <col min="513" max="513" width="6.5703125" style="303" customWidth="1"/>
    <col min="514" max="514" width="44.140625" style="303" customWidth="1"/>
    <col min="515" max="516" width="10.85546875" style="303" customWidth="1"/>
    <col min="517" max="517" width="39.7109375" style="303" customWidth="1"/>
    <col min="518" max="518" width="8.7109375" style="303" customWidth="1"/>
    <col min="519" max="519" width="15.42578125" style="303" customWidth="1"/>
    <col min="520" max="520" width="17.85546875" style="303" customWidth="1"/>
    <col min="521" max="524" width="18.5703125" style="303" bestFit="1" customWidth="1"/>
    <col min="525" max="526" width="12.85546875" style="303" bestFit="1" customWidth="1"/>
    <col min="527" max="527" width="16.28515625" style="303" bestFit="1" customWidth="1"/>
    <col min="528" max="533" width="10.42578125" style="303" bestFit="1" customWidth="1"/>
    <col min="534" max="534" width="13" style="303" customWidth="1"/>
    <col min="535" max="768" width="9.140625" style="303"/>
    <col min="769" max="769" width="6.5703125" style="303" customWidth="1"/>
    <col min="770" max="770" width="44.140625" style="303" customWidth="1"/>
    <col min="771" max="772" width="10.85546875" style="303" customWidth="1"/>
    <col min="773" max="773" width="39.7109375" style="303" customWidth="1"/>
    <col min="774" max="774" width="8.7109375" style="303" customWidth="1"/>
    <col min="775" max="775" width="15.42578125" style="303" customWidth="1"/>
    <col min="776" max="776" width="17.85546875" style="303" customWidth="1"/>
    <col min="777" max="780" width="18.5703125" style="303" bestFit="1" customWidth="1"/>
    <col min="781" max="782" width="12.85546875" style="303" bestFit="1" customWidth="1"/>
    <col min="783" max="783" width="16.28515625" style="303" bestFit="1" customWidth="1"/>
    <col min="784" max="789" width="10.42578125" style="303" bestFit="1" customWidth="1"/>
    <col min="790" max="790" width="13" style="303" customWidth="1"/>
    <col min="791" max="1024" width="9.140625" style="303"/>
    <col min="1025" max="1025" width="6.5703125" style="303" customWidth="1"/>
    <col min="1026" max="1026" width="44.140625" style="303" customWidth="1"/>
    <col min="1027" max="1028" width="10.85546875" style="303" customWidth="1"/>
    <col min="1029" max="1029" width="39.7109375" style="303" customWidth="1"/>
    <col min="1030" max="1030" width="8.7109375" style="303" customWidth="1"/>
    <col min="1031" max="1031" width="15.42578125" style="303" customWidth="1"/>
    <col min="1032" max="1032" width="17.85546875" style="303" customWidth="1"/>
    <col min="1033" max="1036" width="18.5703125" style="303" bestFit="1" customWidth="1"/>
    <col min="1037" max="1038" width="12.85546875" style="303" bestFit="1" customWidth="1"/>
    <col min="1039" max="1039" width="16.28515625" style="303" bestFit="1" customWidth="1"/>
    <col min="1040" max="1045" width="10.42578125" style="303" bestFit="1" customWidth="1"/>
    <col min="1046" max="1046" width="13" style="303" customWidth="1"/>
    <col min="1047" max="1280" width="9.140625" style="303"/>
    <col min="1281" max="1281" width="6.5703125" style="303" customWidth="1"/>
    <col min="1282" max="1282" width="44.140625" style="303" customWidth="1"/>
    <col min="1283" max="1284" width="10.85546875" style="303" customWidth="1"/>
    <col min="1285" max="1285" width="39.7109375" style="303" customWidth="1"/>
    <col min="1286" max="1286" width="8.7109375" style="303" customWidth="1"/>
    <col min="1287" max="1287" width="15.42578125" style="303" customWidth="1"/>
    <col min="1288" max="1288" width="17.85546875" style="303" customWidth="1"/>
    <col min="1289" max="1292" width="18.5703125" style="303" bestFit="1" customWidth="1"/>
    <col min="1293" max="1294" width="12.85546875" style="303" bestFit="1" customWidth="1"/>
    <col min="1295" max="1295" width="16.28515625" style="303" bestFit="1" customWidth="1"/>
    <col min="1296" max="1301" width="10.42578125" style="303" bestFit="1" customWidth="1"/>
    <col min="1302" max="1302" width="13" style="303" customWidth="1"/>
    <col min="1303" max="1536" width="9.140625" style="303"/>
    <col min="1537" max="1537" width="6.5703125" style="303" customWidth="1"/>
    <col min="1538" max="1538" width="44.140625" style="303" customWidth="1"/>
    <col min="1539" max="1540" width="10.85546875" style="303" customWidth="1"/>
    <col min="1541" max="1541" width="39.7109375" style="303" customWidth="1"/>
    <col min="1542" max="1542" width="8.7109375" style="303" customWidth="1"/>
    <col min="1543" max="1543" width="15.42578125" style="303" customWidth="1"/>
    <col min="1544" max="1544" width="17.85546875" style="303" customWidth="1"/>
    <col min="1545" max="1548" width="18.5703125" style="303" bestFit="1" customWidth="1"/>
    <col min="1549" max="1550" width="12.85546875" style="303" bestFit="1" customWidth="1"/>
    <col min="1551" max="1551" width="16.28515625" style="303" bestFit="1" customWidth="1"/>
    <col min="1552" max="1557" width="10.42578125" style="303" bestFit="1" customWidth="1"/>
    <col min="1558" max="1558" width="13" style="303" customWidth="1"/>
    <col min="1559" max="1792" width="9.140625" style="303"/>
    <col min="1793" max="1793" width="6.5703125" style="303" customWidth="1"/>
    <col min="1794" max="1794" width="44.140625" style="303" customWidth="1"/>
    <col min="1795" max="1796" width="10.85546875" style="303" customWidth="1"/>
    <col min="1797" max="1797" width="39.7109375" style="303" customWidth="1"/>
    <col min="1798" max="1798" width="8.7109375" style="303" customWidth="1"/>
    <col min="1799" max="1799" width="15.42578125" style="303" customWidth="1"/>
    <col min="1800" max="1800" width="17.85546875" style="303" customWidth="1"/>
    <col min="1801" max="1804" width="18.5703125" style="303" bestFit="1" customWidth="1"/>
    <col min="1805" max="1806" width="12.85546875" style="303" bestFit="1" customWidth="1"/>
    <col min="1807" max="1807" width="16.28515625" style="303" bestFit="1" customWidth="1"/>
    <col min="1808" max="1813" width="10.42578125" style="303" bestFit="1" customWidth="1"/>
    <col min="1814" max="1814" width="13" style="303" customWidth="1"/>
    <col min="1815" max="2048" width="9.140625" style="303"/>
    <col min="2049" max="2049" width="6.5703125" style="303" customWidth="1"/>
    <col min="2050" max="2050" width="44.140625" style="303" customWidth="1"/>
    <col min="2051" max="2052" width="10.85546875" style="303" customWidth="1"/>
    <col min="2053" max="2053" width="39.7109375" style="303" customWidth="1"/>
    <col min="2054" max="2054" width="8.7109375" style="303" customWidth="1"/>
    <col min="2055" max="2055" width="15.42578125" style="303" customWidth="1"/>
    <col min="2056" max="2056" width="17.85546875" style="303" customWidth="1"/>
    <col min="2057" max="2060" width="18.5703125" style="303" bestFit="1" customWidth="1"/>
    <col min="2061" max="2062" width="12.85546875" style="303" bestFit="1" customWidth="1"/>
    <col min="2063" max="2063" width="16.28515625" style="303" bestFit="1" customWidth="1"/>
    <col min="2064" max="2069" width="10.42578125" style="303" bestFit="1" customWidth="1"/>
    <col min="2070" max="2070" width="13" style="303" customWidth="1"/>
    <col min="2071" max="2304" width="9.140625" style="303"/>
    <col min="2305" max="2305" width="6.5703125" style="303" customWidth="1"/>
    <col min="2306" max="2306" width="44.140625" style="303" customWidth="1"/>
    <col min="2307" max="2308" width="10.85546875" style="303" customWidth="1"/>
    <col min="2309" max="2309" width="39.7109375" style="303" customWidth="1"/>
    <col min="2310" max="2310" width="8.7109375" style="303" customWidth="1"/>
    <col min="2311" max="2311" width="15.42578125" style="303" customWidth="1"/>
    <col min="2312" max="2312" width="17.85546875" style="303" customWidth="1"/>
    <col min="2313" max="2316" width="18.5703125" style="303" bestFit="1" customWidth="1"/>
    <col min="2317" max="2318" width="12.85546875" style="303" bestFit="1" customWidth="1"/>
    <col min="2319" max="2319" width="16.28515625" style="303" bestFit="1" customWidth="1"/>
    <col min="2320" max="2325" width="10.42578125" style="303" bestFit="1" customWidth="1"/>
    <col min="2326" max="2326" width="13" style="303" customWidth="1"/>
    <col min="2327" max="2560" width="9.140625" style="303"/>
    <col min="2561" max="2561" width="6.5703125" style="303" customWidth="1"/>
    <col min="2562" max="2562" width="44.140625" style="303" customWidth="1"/>
    <col min="2563" max="2564" width="10.85546875" style="303" customWidth="1"/>
    <col min="2565" max="2565" width="39.7109375" style="303" customWidth="1"/>
    <col min="2566" max="2566" width="8.7109375" style="303" customWidth="1"/>
    <col min="2567" max="2567" width="15.42578125" style="303" customWidth="1"/>
    <col min="2568" max="2568" width="17.85546875" style="303" customWidth="1"/>
    <col min="2569" max="2572" width="18.5703125" style="303" bestFit="1" customWidth="1"/>
    <col min="2573" max="2574" width="12.85546875" style="303" bestFit="1" customWidth="1"/>
    <col min="2575" max="2575" width="16.28515625" style="303" bestFit="1" customWidth="1"/>
    <col min="2576" max="2581" width="10.42578125" style="303" bestFit="1" customWidth="1"/>
    <col min="2582" max="2582" width="13" style="303" customWidth="1"/>
    <col min="2583" max="2816" width="9.140625" style="303"/>
    <col min="2817" max="2817" width="6.5703125" style="303" customWidth="1"/>
    <col min="2818" max="2818" width="44.140625" style="303" customWidth="1"/>
    <col min="2819" max="2820" width="10.85546875" style="303" customWidth="1"/>
    <col min="2821" max="2821" width="39.7109375" style="303" customWidth="1"/>
    <col min="2822" max="2822" width="8.7109375" style="303" customWidth="1"/>
    <col min="2823" max="2823" width="15.42578125" style="303" customWidth="1"/>
    <col min="2824" max="2824" width="17.85546875" style="303" customWidth="1"/>
    <col min="2825" max="2828" width="18.5703125" style="303" bestFit="1" customWidth="1"/>
    <col min="2829" max="2830" width="12.85546875" style="303" bestFit="1" customWidth="1"/>
    <col min="2831" max="2831" width="16.28515625" style="303" bestFit="1" customWidth="1"/>
    <col min="2832" max="2837" width="10.42578125" style="303" bestFit="1" customWidth="1"/>
    <col min="2838" max="2838" width="13" style="303" customWidth="1"/>
    <col min="2839" max="3072" width="9.140625" style="303"/>
    <col min="3073" max="3073" width="6.5703125" style="303" customWidth="1"/>
    <col min="3074" max="3074" width="44.140625" style="303" customWidth="1"/>
    <col min="3075" max="3076" width="10.85546875" style="303" customWidth="1"/>
    <col min="3077" max="3077" width="39.7109375" style="303" customWidth="1"/>
    <col min="3078" max="3078" width="8.7109375" style="303" customWidth="1"/>
    <col min="3079" max="3079" width="15.42578125" style="303" customWidth="1"/>
    <col min="3080" max="3080" width="17.85546875" style="303" customWidth="1"/>
    <col min="3081" max="3084" width="18.5703125" style="303" bestFit="1" customWidth="1"/>
    <col min="3085" max="3086" width="12.85546875" style="303" bestFit="1" customWidth="1"/>
    <col min="3087" max="3087" width="16.28515625" style="303" bestFit="1" customWidth="1"/>
    <col min="3088" max="3093" width="10.42578125" style="303" bestFit="1" customWidth="1"/>
    <col min="3094" max="3094" width="13" style="303" customWidth="1"/>
    <col min="3095" max="3328" width="9.140625" style="303"/>
    <col min="3329" max="3329" width="6.5703125" style="303" customWidth="1"/>
    <col min="3330" max="3330" width="44.140625" style="303" customWidth="1"/>
    <col min="3331" max="3332" width="10.85546875" style="303" customWidth="1"/>
    <col min="3333" max="3333" width="39.7109375" style="303" customWidth="1"/>
    <col min="3334" max="3334" width="8.7109375" style="303" customWidth="1"/>
    <col min="3335" max="3335" width="15.42578125" style="303" customWidth="1"/>
    <col min="3336" max="3336" width="17.85546875" style="303" customWidth="1"/>
    <col min="3337" max="3340" width="18.5703125" style="303" bestFit="1" customWidth="1"/>
    <col min="3341" max="3342" width="12.85546875" style="303" bestFit="1" customWidth="1"/>
    <col min="3343" max="3343" width="16.28515625" style="303" bestFit="1" customWidth="1"/>
    <col min="3344" max="3349" width="10.42578125" style="303" bestFit="1" customWidth="1"/>
    <col min="3350" max="3350" width="13" style="303" customWidth="1"/>
    <col min="3351" max="3584" width="9.140625" style="303"/>
    <col min="3585" max="3585" width="6.5703125" style="303" customWidth="1"/>
    <col min="3586" max="3586" width="44.140625" style="303" customWidth="1"/>
    <col min="3587" max="3588" width="10.85546875" style="303" customWidth="1"/>
    <col min="3589" max="3589" width="39.7109375" style="303" customWidth="1"/>
    <col min="3590" max="3590" width="8.7109375" style="303" customWidth="1"/>
    <col min="3591" max="3591" width="15.42578125" style="303" customWidth="1"/>
    <col min="3592" max="3592" width="17.85546875" style="303" customWidth="1"/>
    <col min="3593" max="3596" width="18.5703125" style="303" bestFit="1" customWidth="1"/>
    <col min="3597" max="3598" width="12.85546875" style="303" bestFit="1" customWidth="1"/>
    <col min="3599" max="3599" width="16.28515625" style="303" bestFit="1" customWidth="1"/>
    <col min="3600" max="3605" width="10.42578125" style="303" bestFit="1" customWidth="1"/>
    <col min="3606" max="3606" width="13" style="303" customWidth="1"/>
    <col min="3607" max="3840" width="9.140625" style="303"/>
    <col min="3841" max="3841" width="6.5703125" style="303" customWidth="1"/>
    <col min="3842" max="3842" width="44.140625" style="303" customWidth="1"/>
    <col min="3843" max="3844" width="10.85546875" style="303" customWidth="1"/>
    <col min="3845" max="3845" width="39.7109375" style="303" customWidth="1"/>
    <col min="3846" max="3846" width="8.7109375" style="303" customWidth="1"/>
    <col min="3847" max="3847" width="15.42578125" style="303" customWidth="1"/>
    <col min="3848" max="3848" width="17.85546875" style="303" customWidth="1"/>
    <col min="3849" max="3852" width="18.5703125" style="303" bestFit="1" customWidth="1"/>
    <col min="3853" max="3854" width="12.85546875" style="303" bestFit="1" customWidth="1"/>
    <col min="3855" max="3855" width="16.28515625" style="303" bestFit="1" customWidth="1"/>
    <col min="3856" max="3861" width="10.42578125" style="303" bestFit="1" customWidth="1"/>
    <col min="3862" max="3862" width="13" style="303" customWidth="1"/>
    <col min="3863" max="4096" width="9.140625" style="303"/>
    <col min="4097" max="4097" width="6.5703125" style="303" customWidth="1"/>
    <col min="4098" max="4098" width="44.140625" style="303" customWidth="1"/>
    <col min="4099" max="4100" width="10.85546875" style="303" customWidth="1"/>
    <col min="4101" max="4101" width="39.7109375" style="303" customWidth="1"/>
    <col min="4102" max="4102" width="8.7109375" style="303" customWidth="1"/>
    <col min="4103" max="4103" width="15.42578125" style="303" customWidth="1"/>
    <col min="4104" max="4104" width="17.85546875" style="303" customWidth="1"/>
    <col min="4105" max="4108" width="18.5703125" style="303" bestFit="1" customWidth="1"/>
    <col min="4109" max="4110" width="12.85546875" style="303" bestFit="1" customWidth="1"/>
    <col min="4111" max="4111" width="16.28515625" style="303" bestFit="1" customWidth="1"/>
    <col min="4112" max="4117" width="10.42578125" style="303" bestFit="1" customWidth="1"/>
    <col min="4118" max="4118" width="13" style="303" customWidth="1"/>
    <col min="4119" max="4352" width="9.140625" style="303"/>
    <col min="4353" max="4353" width="6.5703125" style="303" customWidth="1"/>
    <col min="4354" max="4354" width="44.140625" style="303" customWidth="1"/>
    <col min="4355" max="4356" width="10.85546875" style="303" customWidth="1"/>
    <col min="4357" max="4357" width="39.7109375" style="303" customWidth="1"/>
    <col min="4358" max="4358" width="8.7109375" style="303" customWidth="1"/>
    <col min="4359" max="4359" width="15.42578125" style="303" customWidth="1"/>
    <col min="4360" max="4360" width="17.85546875" style="303" customWidth="1"/>
    <col min="4361" max="4364" width="18.5703125" style="303" bestFit="1" customWidth="1"/>
    <col min="4365" max="4366" width="12.85546875" style="303" bestFit="1" customWidth="1"/>
    <col min="4367" max="4367" width="16.28515625" style="303" bestFit="1" customWidth="1"/>
    <col min="4368" max="4373" width="10.42578125" style="303" bestFit="1" customWidth="1"/>
    <col min="4374" max="4374" width="13" style="303" customWidth="1"/>
    <col min="4375" max="4608" width="9.140625" style="303"/>
    <col min="4609" max="4609" width="6.5703125" style="303" customWidth="1"/>
    <col min="4610" max="4610" width="44.140625" style="303" customWidth="1"/>
    <col min="4611" max="4612" width="10.85546875" style="303" customWidth="1"/>
    <col min="4613" max="4613" width="39.7109375" style="303" customWidth="1"/>
    <col min="4614" max="4614" width="8.7109375" style="303" customWidth="1"/>
    <col min="4615" max="4615" width="15.42578125" style="303" customWidth="1"/>
    <col min="4616" max="4616" width="17.85546875" style="303" customWidth="1"/>
    <col min="4617" max="4620" width="18.5703125" style="303" bestFit="1" customWidth="1"/>
    <col min="4621" max="4622" width="12.85546875" style="303" bestFit="1" customWidth="1"/>
    <col min="4623" max="4623" width="16.28515625" style="303" bestFit="1" customWidth="1"/>
    <col min="4624" max="4629" width="10.42578125" style="303" bestFit="1" customWidth="1"/>
    <col min="4630" max="4630" width="13" style="303" customWidth="1"/>
    <col min="4631" max="4864" width="9.140625" style="303"/>
    <col min="4865" max="4865" width="6.5703125" style="303" customWidth="1"/>
    <col min="4866" max="4866" width="44.140625" style="303" customWidth="1"/>
    <col min="4867" max="4868" width="10.85546875" style="303" customWidth="1"/>
    <col min="4869" max="4869" width="39.7109375" style="303" customWidth="1"/>
    <col min="4870" max="4870" width="8.7109375" style="303" customWidth="1"/>
    <col min="4871" max="4871" width="15.42578125" style="303" customWidth="1"/>
    <col min="4872" max="4872" width="17.85546875" style="303" customWidth="1"/>
    <col min="4873" max="4876" width="18.5703125" style="303" bestFit="1" customWidth="1"/>
    <col min="4877" max="4878" width="12.85546875" style="303" bestFit="1" customWidth="1"/>
    <col min="4879" max="4879" width="16.28515625" style="303" bestFit="1" customWidth="1"/>
    <col min="4880" max="4885" width="10.42578125" style="303" bestFit="1" customWidth="1"/>
    <col min="4886" max="4886" width="13" style="303" customWidth="1"/>
    <col min="4887" max="5120" width="9.140625" style="303"/>
    <col min="5121" max="5121" width="6.5703125" style="303" customWidth="1"/>
    <col min="5122" max="5122" width="44.140625" style="303" customWidth="1"/>
    <col min="5123" max="5124" width="10.85546875" style="303" customWidth="1"/>
    <col min="5125" max="5125" width="39.7109375" style="303" customWidth="1"/>
    <col min="5126" max="5126" width="8.7109375" style="303" customWidth="1"/>
    <col min="5127" max="5127" width="15.42578125" style="303" customWidth="1"/>
    <col min="5128" max="5128" width="17.85546875" style="303" customWidth="1"/>
    <col min="5129" max="5132" width="18.5703125" style="303" bestFit="1" customWidth="1"/>
    <col min="5133" max="5134" width="12.85546875" style="303" bestFit="1" customWidth="1"/>
    <col min="5135" max="5135" width="16.28515625" style="303" bestFit="1" customWidth="1"/>
    <col min="5136" max="5141" width="10.42578125" style="303" bestFit="1" customWidth="1"/>
    <col min="5142" max="5142" width="13" style="303" customWidth="1"/>
    <col min="5143" max="5376" width="9.140625" style="303"/>
    <col min="5377" max="5377" width="6.5703125" style="303" customWidth="1"/>
    <col min="5378" max="5378" width="44.140625" style="303" customWidth="1"/>
    <col min="5379" max="5380" width="10.85546875" style="303" customWidth="1"/>
    <col min="5381" max="5381" width="39.7109375" style="303" customWidth="1"/>
    <col min="5382" max="5382" width="8.7109375" style="303" customWidth="1"/>
    <col min="5383" max="5383" width="15.42578125" style="303" customWidth="1"/>
    <col min="5384" max="5384" width="17.85546875" style="303" customWidth="1"/>
    <col min="5385" max="5388" width="18.5703125" style="303" bestFit="1" customWidth="1"/>
    <col min="5389" max="5390" width="12.85546875" style="303" bestFit="1" customWidth="1"/>
    <col min="5391" max="5391" width="16.28515625" style="303" bestFit="1" customWidth="1"/>
    <col min="5392" max="5397" width="10.42578125" style="303" bestFit="1" customWidth="1"/>
    <col min="5398" max="5398" width="13" style="303" customWidth="1"/>
    <col min="5399" max="5632" width="9.140625" style="303"/>
    <col min="5633" max="5633" width="6.5703125" style="303" customWidth="1"/>
    <col min="5634" max="5634" width="44.140625" style="303" customWidth="1"/>
    <col min="5635" max="5636" width="10.85546875" style="303" customWidth="1"/>
    <col min="5637" max="5637" width="39.7109375" style="303" customWidth="1"/>
    <col min="5638" max="5638" width="8.7109375" style="303" customWidth="1"/>
    <col min="5639" max="5639" width="15.42578125" style="303" customWidth="1"/>
    <col min="5640" max="5640" width="17.85546875" style="303" customWidth="1"/>
    <col min="5641" max="5644" width="18.5703125" style="303" bestFit="1" customWidth="1"/>
    <col min="5645" max="5646" width="12.85546875" style="303" bestFit="1" customWidth="1"/>
    <col min="5647" max="5647" width="16.28515625" style="303" bestFit="1" customWidth="1"/>
    <col min="5648" max="5653" width="10.42578125" style="303" bestFit="1" customWidth="1"/>
    <col min="5654" max="5654" width="13" style="303" customWidth="1"/>
    <col min="5655" max="5888" width="9.140625" style="303"/>
    <col min="5889" max="5889" width="6.5703125" style="303" customWidth="1"/>
    <col min="5890" max="5890" width="44.140625" style="303" customWidth="1"/>
    <col min="5891" max="5892" width="10.85546875" style="303" customWidth="1"/>
    <col min="5893" max="5893" width="39.7109375" style="303" customWidth="1"/>
    <col min="5894" max="5894" width="8.7109375" style="303" customWidth="1"/>
    <col min="5895" max="5895" width="15.42578125" style="303" customWidth="1"/>
    <col min="5896" max="5896" width="17.85546875" style="303" customWidth="1"/>
    <col min="5897" max="5900" width="18.5703125" style="303" bestFit="1" customWidth="1"/>
    <col min="5901" max="5902" width="12.85546875" style="303" bestFit="1" customWidth="1"/>
    <col min="5903" max="5903" width="16.28515625" style="303" bestFit="1" customWidth="1"/>
    <col min="5904" max="5909" width="10.42578125" style="303" bestFit="1" customWidth="1"/>
    <col min="5910" max="5910" width="13" style="303" customWidth="1"/>
    <col min="5911" max="6144" width="9.140625" style="303"/>
    <col min="6145" max="6145" width="6.5703125" style="303" customWidth="1"/>
    <col min="6146" max="6146" width="44.140625" style="303" customWidth="1"/>
    <col min="6147" max="6148" width="10.85546875" style="303" customWidth="1"/>
    <col min="6149" max="6149" width="39.7109375" style="303" customWidth="1"/>
    <col min="6150" max="6150" width="8.7109375" style="303" customWidth="1"/>
    <col min="6151" max="6151" width="15.42578125" style="303" customWidth="1"/>
    <col min="6152" max="6152" width="17.85546875" style="303" customWidth="1"/>
    <col min="6153" max="6156" width="18.5703125" style="303" bestFit="1" customWidth="1"/>
    <col min="6157" max="6158" width="12.85546875" style="303" bestFit="1" customWidth="1"/>
    <col min="6159" max="6159" width="16.28515625" style="303" bestFit="1" customWidth="1"/>
    <col min="6160" max="6165" width="10.42578125" style="303" bestFit="1" customWidth="1"/>
    <col min="6166" max="6166" width="13" style="303" customWidth="1"/>
    <col min="6167" max="6400" width="9.140625" style="303"/>
    <col min="6401" max="6401" width="6.5703125" style="303" customWidth="1"/>
    <col min="6402" max="6402" width="44.140625" style="303" customWidth="1"/>
    <col min="6403" max="6404" width="10.85546875" style="303" customWidth="1"/>
    <col min="6405" max="6405" width="39.7109375" style="303" customWidth="1"/>
    <col min="6406" max="6406" width="8.7109375" style="303" customWidth="1"/>
    <col min="6407" max="6407" width="15.42578125" style="303" customWidth="1"/>
    <col min="6408" max="6408" width="17.85546875" style="303" customWidth="1"/>
    <col min="6409" max="6412" width="18.5703125" style="303" bestFit="1" customWidth="1"/>
    <col min="6413" max="6414" width="12.85546875" style="303" bestFit="1" customWidth="1"/>
    <col min="6415" max="6415" width="16.28515625" style="303" bestFit="1" customWidth="1"/>
    <col min="6416" max="6421" width="10.42578125" style="303" bestFit="1" customWidth="1"/>
    <col min="6422" max="6422" width="13" style="303" customWidth="1"/>
    <col min="6423" max="6656" width="9.140625" style="303"/>
    <col min="6657" max="6657" width="6.5703125" style="303" customWidth="1"/>
    <col min="6658" max="6658" width="44.140625" style="303" customWidth="1"/>
    <col min="6659" max="6660" width="10.85546875" style="303" customWidth="1"/>
    <col min="6661" max="6661" width="39.7109375" style="303" customWidth="1"/>
    <col min="6662" max="6662" width="8.7109375" style="303" customWidth="1"/>
    <col min="6663" max="6663" width="15.42578125" style="303" customWidth="1"/>
    <col min="6664" max="6664" width="17.85546875" style="303" customWidth="1"/>
    <col min="6665" max="6668" width="18.5703125" style="303" bestFit="1" customWidth="1"/>
    <col min="6669" max="6670" width="12.85546875" style="303" bestFit="1" customWidth="1"/>
    <col min="6671" max="6671" width="16.28515625" style="303" bestFit="1" customWidth="1"/>
    <col min="6672" max="6677" width="10.42578125" style="303" bestFit="1" customWidth="1"/>
    <col min="6678" max="6678" width="13" style="303" customWidth="1"/>
    <col min="6679" max="6912" width="9.140625" style="303"/>
    <col min="6913" max="6913" width="6.5703125" style="303" customWidth="1"/>
    <col min="6914" max="6914" width="44.140625" style="303" customWidth="1"/>
    <col min="6915" max="6916" width="10.85546875" style="303" customWidth="1"/>
    <col min="6917" max="6917" width="39.7109375" style="303" customWidth="1"/>
    <col min="6918" max="6918" width="8.7109375" style="303" customWidth="1"/>
    <col min="6919" max="6919" width="15.42578125" style="303" customWidth="1"/>
    <col min="6920" max="6920" width="17.85546875" style="303" customWidth="1"/>
    <col min="6921" max="6924" width="18.5703125" style="303" bestFit="1" customWidth="1"/>
    <col min="6925" max="6926" width="12.85546875" style="303" bestFit="1" customWidth="1"/>
    <col min="6927" max="6927" width="16.28515625" style="303" bestFit="1" customWidth="1"/>
    <col min="6928" max="6933" width="10.42578125" style="303" bestFit="1" customWidth="1"/>
    <col min="6934" max="6934" width="13" style="303" customWidth="1"/>
    <col min="6935" max="7168" width="9.140625" style="303"/>
    <col min="7169" max="7169" width="6.5703125" style="303" customWidth="1"/>
    <col min="7170" max="7170" width="44.140625" style="303" customWidth="1"/>
    <col min="7171" max="7172" width="10.85546875" style="303" customWidth="1"/>
    <col min="7173" max="7173" width="39.7109375" style="303" customWidth="1"/>
    <col min="7174" max="7174" width="8.7109375" style="303" customWidth="1"/>
    <col min="7175" max="7175" width="15.42578125" style="303" customWidth="1"/>
    <col min="7176" max="7176" width="17.85546875" style="303" customWidth="1"/>
    <col min="7177" max="7180" width="18.5703125" style="303" bestFit="1" customWidth="1"/>
    <col min="7181" max="7182" width="12.85546875" style="303" bestFit="1" customWidth="1"/>
    <col min="7183" max="7183" width="16.28515625" style="303" bestFit="1" customWidth="1"/>
    <col min="7184" max="7189" width="10.42578125" style="303" bestFit="1" customWidth="1"/>
    <col min="7190" max="7190" width="13" style="303" customWidth="1"/>
    <col min="7191" max="7424" width="9.140625" style="303"/>
    <col min="7425" max="7425" width="6.5703125" style="303" customWidth="1"/>
    <col min="7426" max="7426" width="44.140625" style="303" customWidth="1"/>
    <col min="7427" max="7428" width="10.85546875" style="303" customWidth="1"/>
    <col min="7429" max="7429" width="39.7109375" style="303" customWidth="1"/>
    <col min="7430" max="7430" width="8.7109375" style="303" customWidth="1"/>
    <col min="7431" max="7431" width="15.42578125" style="303" customWidth="1"/>
    <col min="7432" max="7432" width="17.85546875" style="303" customWidth="1"/>
    <col min="7433" max="7436" width="18.5703125" style="303" bestFit="1" customWidth="1"/>
    <col min="7437" max="7438" width="12.85546875" style="303" bestFit="1" customWidth="1"/>
    <col min="7439" max="7439" width="16.28515625" style="303" bestFit="1" customWidth="1"/>
    <col min="7440" max="7445" width="10.42578125" style="303" bestFit="1" customWidth="1"/>
    <col min="7446" max="7446" width="13" style="303" customWidth="1"/>
    <col min="7447" max="7680" width="9.140625" style="303"/>
    <col min="7681" max="7681" width="6.5703125" style="303" customWidth="1"/>
    <col min="7682" max="7682" width="44.140625" style="303" customWidth="1"/>
    <col min="7683" max="7684" width="10.85546875" style="303" customWidth="1"/>
    <col min="7685" max="7685" width="39.7109375" style="303" customWidth="1"/>
    <col min="7686" max="7686" width="8.7109375" style="303" customWidth="1"/>
    <col min="7687" max="7687" width="15.42578125" style="303" customWidth="1"/>
    <col min="7688" max="7688" width="17.85546875" style="303" customWidth="1"/>
    <col min="7689" max="7692" width="18.5703125" style="303" bestFit="1" customWidth="1"/>
    <col min="7693" max="7694" width="12.85546875" style="303" bestFit="1" customWidth="1"/>
    <col min="7695" max="7695" width="16.28515625" style="303" bestFit="1" customWidth="1"/>
    <col min="7696" max="7701" width="10.42578125" style="303" bestFit="1" customWidth="1"/>
    <col min="7702" max="7702" width="13" style="303" customWidth="1"/>
    <col min="7703" max="7936" width="9.140625" style="303"/>
    <col min="7937" max="7937" width="6.5703125" style="303" customWidth="1"/>
    <col min="7938" max="7938" width="44.140625" style="303" customWidth="1"/>
    <col min="7939" max="7940" width="10.85546875" style="303" customWidth="1"/>
    <col min="7941" max="7941" width="39.7109375" style="303" customWidth="1"/>
    <col min="7942" max="7942" width="8.7109375" style="303" customWidth="1"/>
    <col min="7943" max="7943" width="15.42578125" style="303" customWidth="1"/>
    <col min="7944" max="7944" width="17.85546875" style="303" customWidth="1"/>
    <col min="7945" max="7948" width="18.5703125" style="303" bestFit="1" customWidth="1"/>
    <col min="7949" max="7950" width="12.85546875" style="303" bestFit="1" customWidth="1"/>
    <col min="7951" max="7951" width="16.28515625" style="303" bestFit="1" customWidth="1"/>
    <col min="7952" max="7957" width="10.42578125" style="303" bestFit="1" customWidth="1"/>
    <col min="7958" max="7958" width="13" style="303" customWidth="1"/>
    <col min="7959" max="8192" width="9.140625" style="303"/>
    <col min="8193" max="8193" width="6.5703125" style="303" customWidth="1"/>
    <col min="8194" max="8194" width="44.140625" style="303" customWidth="1"/>
    <col min="8195" max="8196" width="10.85546875" style="303" customWidth="1"/>
    <col min="8197" max="8197" width="39.7109375" style="303" customWidth="1"/>
    <col min="8198" max="8198" width="8.7109375" style="303" customWidth="1"/>
    <col min="8199" max="8199" width="15.42578125" style="303" customWidth="1"/>
    <col min="8200" max="8200" width="17.85546875" style="303" customWidth="1"/>
    <col min="8201" max="8204" width="18.5703125" style="303" bestFit="1" customWidth="1"/>
    <col min="8205" max="8206" width="12.85546875" style="303" bestFit="1" customWidth="1"/>
    <col min="8207" max="8207" width="16.28515625" style="303" bestFit="1" customWidth="1"/>
    <col min="8208" max="8213" width="10.42578125" style="303" bestFit="1" customWidth="1"/>
    <col min="8214" max="8214" width="13" style="303" customWidth="1"/>
    <col min="8215" max="8448" width="9.140625" style="303"/>
    <col min="8449" max="8449" width="6.5703125" style="303" customWidth="1"/>
    <col min="8450" max="8450" width="44.140625" style="303" customWidth="1"/>
    <col min="8451" max="8452" width="10.85546875" style="303" customWidth="1"/>
    <col min="8453" max="8453" width="39.7109375" style="303" customWidth="1"/>
    <col min="8454" max="8454" width="8.7109375" style="303" customWidth="1"/>
    <col min="8455" max="8455" width="15.42578125" style="303" customWidth="1"/>
    <col min="8456" max="8456" width="17.85546875" style="303" customWidth="1"/>
    <col min="8457" max="8460" width="18.5703125" style="303" bestFit="1" customWidth="1"/>
    <col min="8461" max="8462" width="12.85546875" style="303" bestFit="1" customWidth="1"/>
    <col min="8463" max="8463" width="16.28515625" style="303" bestFit="1" customWidth="1"/>
    <col min="8464" max="8469" width="10.42578125" style="303" bestFit="1" customWidth="1"/>
    <col min="8470" max="8470" width="13" style="303" customWidth="1"/>
    <col min="8471" max="8704" width="9.140625" style="303"/>
    <col min="8705" max="8705" width="6.5703125" style="303" customWidth="1"/>
    <col min="8706" max="8706" width="44.140625" style="303" customWidth="1"/>
    <col min="8707" max="8708" width="10.85546875" style="303" customWidth="1"/>
    <col min="8709" max="8709" width="39.7109375" style="303" customWidth="1"/>
    <col min="8710" max="8710" width="8.7109375" style="303" customWidth="1"/>
    <col min="8711" max="8711" width="15.42578125" style="303" customWidth="1"/>
    <col min="8712" max="8712" width="17.85546875" style="303" customWidth="1"/>
    <col min="8713" max="8716" width="18.5703125" style="303" bestFit="1" customWidth="1"/>
    <col min="8717" max="8718" width="12.85546875" style="303" bestFit="1" customWidth="1"/>
    <col min="8719" max="8719" width="16.28515625" style="303" bestFit="1" customWidth="1"/>
    <col min="8720" max="8725" width="10.42578125" style="303" bestFit="1" customWidth="1"/>
    <col min="8726" max="8726" width="13" style="303" customWidth="1"/>
    <col min="8727" max="8960" width="9.140625" style="303"/>
    <col min="8961" max="8961" width="6.5703125" style="303" customWidth="1"/>
    <col min="8962" max="8962" width="44.140625" style="303" customWidth="1"/>
    <col min="8963" max="8964" width="10.85546875" style="303" customWidth="1"/>
    <col min="8965" max="8965" width="39.7109375" style="303" customWidth="1"/>
    <col min="8966" max="8966" width="8.7109375" style="303" customWidth="1"/>
    <col min="8967" max="8967" width="15.42578125" style="303" customWidth="1"/>
    <col min="8968" max="8968" width="17.85546875" style="303" customWidth="1"/>
    <col min="8969" max="8972" width="18.5703125" style="303" bestFit="1" customWidth="1"/>
    <col min="8973" max="8974" width="12.85546875" style="303" bestFit="1" customWidth="1"/>
    <col min="8975" max="8975" width="16.28515625" style="303" bestFit="1" customWidth="1"/>
    <col min="8976" max="8981" width="10.42578125" style="303" bestFit="1" customWidth="1"/>
    <col min="8982" max="8982" width="13" style="303" customWidth="1"/>
    <col min="8983" max="9216" width="9.140625" style="303"/>
    <col min="9217" max="9217" width="6.5703125" style="303" customWidth="1"/>
    <col min="9218" max="9218" width="44.140625" style="303" customWidth="1"/>
    <col min="9219" max="9220" width="10.85546875" style="303" customWidth="1"/>
    <col min="9221" max="9221" width="39.7109375" style="303" customWidth="1"/>
    <col min="9222" max="9222" width="8.7109375" style="303" customWidth="1"/>
    <col min="9223" max="9223" width="15.42578125" style="303" customWidth="1"/>
    <col min="9224" max="9224" width="17.85546875" style="303" customWidth="1"/>
    <col min="9225" max="9228" width="18.5703125" style="303" bestFit="1" customWidth="1"/>
    <col min="9229" max="9230" width="12.85546875" style="303" bestFit="1" customWidth="1"/>
    <col min="9231" max="9231" width="16.28515625" style="303" bestFit="1" customWidth="1"/>
    <col min="9232" max="9237" width="10.42578125" style="303" bestFit="1" customWidth="1"/>
    <col min="9238" max="9238" width="13" style="303" customWidth="1"/>
    <col min="9239" max="9472" width="9.140625" style="303"/>
    <col min="9473" max="9473" width="6.5703125" style="303" customWidth="1"/>
    <col min="9474" max="9474" width="44.140625" style="303" customWidth="1"/>
    <col min="9475" max="9476" width="10.85546875" style="303" customWidth="1"/>
    <col min="9477" max="9477" width="39.7109375" style="303" customWidth="1"/>
    <col min="9478" max="9478" width="8.7109375" style="303" customWidth="1"/>
    <col min="9479" max="9479" width="15.42578125" style="303" customWidth="1"/>
    <col min="9480" max="9480" width="17.85546875" style="303" customWidth="1"/>
    <col min="9481" max="9484" width="18.5703125" style="303" bestFit="1" customWidth="1"/>
    <col min="9485" max="9486" width="12.85546875" style="303" bestFit="1" customWidth="1"/>
    <col min="9487" max="9487" width="16.28515625" style="303" bestFit="1" customWidth="1"/>
    <col min="9488" max="9493" width="10.42578125" style="303" bestFit="1" customWidth="1"/>
    <col min="9494" max="9494" width="13" style="303" customWidth="1"/>
    <col min="9495" max="9728" width="9.140625" style="303"/>
    <col min="9729" max="9729" width="6.5703125" style="303" customWidth="1"/>
    <col min="9730" max="9730" width="44.140625" style="303" customWidth="1"/>
    <col min="9731" max="9732" width="10.85546875" style="303" customWidth="1"/>
    <col min="9733" max="9733" width="39.7109375" style="303" customWidth="1"/>
    <col min="9734" max="9734" width="8.7109375" style="303" customWidth="1"/>
    <col min="9735" max="9735" width="15.42578125" style="303" customWidth="1"/>
    <col min="9736" max="9736" width="17.85546875" style="303" customWidth="1"/>
    <col min="9737" max="9740" width="18.5703125" style="303" bestFit="1" customWidth="1"/>
    <col min="9741" max="9742" width="12.85546875" style="303" bestFit="1" customWidth="1"/>
    <col min="9743" max="9743" width="16.28515625" style="303" bestFit="1" customWidth="1"/>
    <col min="9744" max="9749" width="10.42578125" style="303" bestFit="1" customWidth="1"/>
    <col min="9750" max="9750" width="13" style="303" customWidth="1"/>
    <col min="9751" max="9984" width="9.140625" style="303"/>
    <col min="9985" max="9985" width="6.5703125" style="303" customWidth="1"/>
    <col min="9986" max="9986" width="44.140625" style="303" customWidth="1"/>
    <col min="9987" max="9988" width="10.85546875" style="303" customWidth="1"/>
    <col min="9989" max="9989" width="39.7109375" style="303" customWidth="1"/>
    <col min="9990" max="9990" width="8.7109375" style="303" customWidth="1"/>
    <col min="9991" max="9991" width="15.42578125" style="303" customWidth="1"/>
    <col min="9992" max="9992" width="17.85546875" style="303" customWidth="1"/>
    <col min="9993" max="9996" width="18.5703125" style="303" bestFit="1" customWidth="1"/>
    <col min="9997" max="9998" width="12.85546875" style="303" bestFit="1" customWidth="1"/>
    <col min="9999" max="9999" width="16.28515625" style="303" bestFit="1" customWidth="1"/>
    <col min="10000" max="10005" width="10.42578125" style="303" bestFit="1" customWidth="1"/>
    <col min="10006" max="10006" width="13" style="303" customWidth="1"/>
    <col min="10007" max="10240" width="9.140625" style="303"/>
    <col min="10241" max="10241" width="6.5703125" style="303" customWidth="1"/>
    <col min="10242" max="10242" width="44.140625" style="303" customWidth="1"/>
    <col min="10243" max="10244" width="10.85546875" style="303" customWidth="1"/>
    <col min="10245" max="10245" width="39.7109375" style="303" customWidth="1"/>
    <col min="10246" max="10246" width="8.7109375" style="303" customWidth="1"/>
    <col min="10247" max="10247" width="15.42578125" style="303" customWidth="1"/>
    <col min="10248" max="10248" width="17.85546875" style="303" customWidth="1"/>
    <col min="10249" max="10252" width="18.5703125" style="303" bestFit="1" customWidth="1"/>
    <col min="10253" max="10254" width="12.85546875" style="303" bestFit="1" customWidth="1"/>
    <col min="10255" max="10255" width="16.28515625" style="303" bestFit="1" customWidth="1"/>
    <col min="10256" max="10261" width="10.42578125" style="303" bestFit="1" customWidth="1"/>
    <col min="10262" max="10262" width="13" style="303" customWidth="1"/>
    <col min="10263" max="10496" width="9.140625" style="303"/>
    <col min="10497" max="10497" width="6.5703125" style="303" customWidth="1"/>
    <col min="10498" max="10498" width="44.140625" style="303" customWidth="1"/>
    <col min="10499" max="10500" width="10.85546875" style="303" customWidth="1"/>
    <col min="10501" max="10501" width="39.7109375" style="303" customWidth="1"/>
    <col min="10502" max="10502" width="8.7109375" style="303" customWidth="1"/>
    <col min="10503" max="10503" width="15.42578125" style="303" customWidth="1"/>
    <col min="10504" max="10504" width="17.85546875" style="303" customWidth="1"/>
    <col min="10505" max="10508" width="18.5703125" style="303" bestFit="1" customWidth="1"/>
    <col min="10509" max="10510" width="12.85546875" style="303" bestFit="1" customWidth="1"/>
    <col min="10511" max="10511" width="16.28515625" style="303" bestFit="1" customWidth="1"/>
    <col min="10512" max="10517" width="10.42578125" style="303" bestFit="1" customWidth="1"/>
    <col min="10518" max="10518" width="13" style="303" customWidth="1"/>
    <col min="10519" max="10752" width="9.140625" style="303"/>
    <col min="10753" max="10753" width="6.5703125" style="303" customWidth="1"/>
    <col min="10754" max="10754" width="44.140625" style="303" customWidth="1"/>
    <col min="10755" max="10756" width="10.85546875" style="303" customWidth="1"/>
    <col min="10757" max="10757" width="39.7109375" style="303" customWidth="1"/>
    <col min="10758" max="10758" width="8.7109375" style="303" customWidth="1"/>
    <col min="10759" max="10759" width="15.42578125" style="303" customWidth="1"/>
    <col min="10760" max="10760" width="17.85546875" style="303" customWidth="1"/>
    <col min="10761" max="10764" width="18.5703125" style="303" bestFit="1" customWidth="1"/>
    <col min="10765" max="10766" width="12.85546875" style="303" bestFit="1" customWidth="1"/>
    <col min="10767" max="10767" width="16.28515625" style="303" bestFit="1" customWidth="1"/>
    <col min="10768" max="10773" width="10.42578125" style="303" bestFit="1" customWidth="1"/>
    <col min="10774" max="10774" width="13" style="303" customWidth="1"/>
    <col min="10775" max="11008" width="9.140625" style="303"/>
    <col min="11009" max="11009" width="6.5703125" style="303" customWidth="1"/>
    <col min="11010" max="11010" width="44.140625" style="303" customWidth="1"/>
    <col min="11011" max="11012" width="10.85546875" style="303" customWidth="1"/>
    <col min="11013" max="11013" width="39.7109375" style="303" customWidth="1"/>
    <col min="11014" max="11014" width="8.7109375" style="303" customWidth="1"/>
    <col min="11015" max="11015" width="15.42578125" style="303" customWidth="1"/>
    <col min="11016" max="11016" width="17.85546875" style="303" customWidth="1"/>
    <col min="11017" max="11020" width="18.5703125" style="303" bestFit="1" customWidth="1"/>
    <col min="11021" max="11022" width="12.85546875" style="303" bestFit="1" customWidth="1"/>
    <col min="11023" max="11023" width="16.28515625" style="303" bestFit="1" customWidth="1"/>
    <col min="11024" max="11029" width="10.42578125" style="303" bestFit="1" customWidth="1"/>
    <col min="11030" max="11030" width="13" style="303" customWidth="1"/>
    <col min="11031" max="11264" width="9.140625" style="303"/>
    <col min="11265" max="11265" width="6.5703125" style="303" customWidth="1"/>
    <col min="11266" max="11266" width="44.140625" style="303" customWidth="1"/>
    <col min="11267" max="11268" width="10.85546875" style="303" customWidth="1"/>
    <col min="11269" max="11269" width="39.7109375" style="303" customWidth="1"/>
    <col min="11270" max="11270" width="8.7109375" style="303" customWidth="1"/>
    <col min="11271" max="11271" width="15.42578125" style="303" customWidth="1"/>
    <col min="11272" max="11272" width="17.85546875" style="303" customWidth="1"/>
    <col min="11273" max="11276" width="18.5703125" style="303" bestFit="1" customWidth="1"/>
    <col min="11277" max="11278" width="12.85546875" style="303" bestFit="1" customWidth="1"/>
    <col min="11279" max="11279" width="16.28515625" style="303" bestFit="1" customWidth="1"/>
    <col min="11280" max="11285" width="10.42578125" style="303" bestFit="1" customWidth="1"/>
    <col min="11286" max="11286" width="13" style="303" customWidth="1"/>
    <col min="11287" max="11520" width="9.140625" style="303"/>
    <col min="11521" max="11521" width="6.5703125" style="303" customWidth="1"/>
    <col min="11522" max="11522" width="44.140625" style="303" customWidth="1"/>
    <col min="11523" max="11524" width="10.85546875" style="303" customWidth="1"/>
    <col min="11525" max="11525" width="39.7109375" style="303" customWidth="1"/>
    <col min="11526" max="11526" width="8.7109375" style="303" customWidth="1"/>
    <col min="11527" max="11527" width="15.42578125" style="303" customWidth="1"/>
    <col min="11528" max="11528" width="17.85546875" style="303" customWidth="1"/>
    <col min="11529" max="11532" width="18.5703125" style="303" bestFit="1" customWidth="1"/>
    <col min="11533" max="11534" width="12.85546875" style="303" bestFit="1" customWidth="1"/>
    <col min="11535" max="11535" width="16.28515625" style="303" bestFit="1" customWidth="1"/>
    <col min="11536" max="11541" width="10.42578125" style="303" bestFit="1" customWidth="1"/>
    <col min="11542" max="11542" width="13" style="303" customWidth="1"/>
    <col min="11543" max="11776" width="9.140625" style="303"/>
    <col min="11777" max="11777" width="6.5703125" style="303" customWidth="1"/>
    <col min="11778" max="11778" width="44.140625" style="303" customWidth="1"/>
    <col min="11779" max="11780" width="10.85546875" style="303" customWidth="1"/>
    <col min="11781" max="11781" width="39.7109375" style="303" customWidth="1"/>
    <col min="11782" max="11782" width="8.7109375" style="303" customWidth="1"/>
    <col min="11783" max="11783" width="15.42578125" style="303" customWidth="1"/>
    <col min="11784" max="11784" width="17.85546875" style="303" customWidth="1"/>
    <col min="11785" max="11788" width="18.5703125" style="303" bestFit="1" customWidth="1"/>
    <col min="11789" max="11790" width="12.85546875" style="303" bestFit="1" customWidth="1"/>
    <col min="11791" max="11791" width="16.28515625" style="303" bestFit="1" customWidth="1"/>
    <col min="11792" max="11797" width="10.42578125" style="303" bestFit="1" customWidth="1"/>
    <col min="11798" max="11798" width="13" style="303" customWidth="1"/>
    <col min="11799" max="12032" width="9.140625" style="303"/>
    <col min="12033" max="12033" width="6.5703125" style="303" customWidth="1"/>
    <col min="12034" max="12034" width="44.140625" style="303" customWidth="1"/>
    <col min="12035" max="12036" width="10.85546875" style="303" customWidth="1"/>
    <col min="12037" max="12037" width="39.7109375" style="303" customWidth="1"/>
    <col min="12038" max="12038" width="8.7109375" style="303" customWidth="1"/>
    <col min="12039" max="12039" width="15.42578125" style="303" customWidth="1"/>
    <col min="12040" max="12040" width="17.85546875" style="303" customWidth="1"/>
    <col min="12041" max="12044" width="18.5703125" style="303" bestFit="1" customWidth="1"/>
    <col min="12045" max="12046" width="12.85546875" style="303" bestFit="1" customWidth="1"/>
    <col min="12047" max="12047" width="16.28515625" style="303" bestFit="1" customWidth="1"/>
    <col min="12048" max="12053" width="10.42578125" style="303" bestFit="1" customWidth="1"/>
    <col min="12054" max="12054" width="13" style="303" customWidth="1"/>
    <col min="12055" max="12288" width="9.140625" style="303"/>
    <col min="12289" max="12289" width="6.5703125" style="303" customWidth="1"/>
    <col min="12290" max="12290" width="44.140625" style="303" customWidth="1"/>
    <col min="12291" max="12292" width="10.85546875" style="303" customWidth="1"/>
    <col min="12293" max="12293" width="39.7109375" style="303" customWidth="1"/>
    <col min="12294" max="12294" width="8.7109375" style="303" customWidth="1"/>
    <col min="12295" max="12295" width="15.42578125" style="303" customWidth="1"/>
    <col min="12296" max="12296" width="17.85546875" style="303" customWidth="1"/>
    <col min="12297" max="12300" width="18.5703125" style="303" bestFit="1" customWidth="1"/>
    <col min="12301" max="12302" width="12.85546875" style="303" bestFit="1" customWidth="1"/>
    <col min="12303" max="12303" width="16.28515625" style="303" bestFit="1" customWidth="1"/>
    <col min="12304" max="12309" width="10.42578125" style="303" bestFit="1" customWidth="1"/>
    <col min="12310" max="12310" width="13" style="303" customWidth="1"/>
    <col min="12311" max="12544" width="9.140625" style="303"/>
    <col min="12545" max="12545" width="6.5703125" style="303" customWidth="1"/>
    <col min="12546" max="12546" width="44.140625" style="303" customWidth="1"/>
    <col min="12547" max="12548" width="10.85546875" style="303" customWidth="1"/>
    <col min="12549" max="12549" width="39.7109375" style="303" customWidth="1"/>
    <col min="12550" max="12550" width="8.7109375" style="303" customWidth="1"/>
    <col min="12551" max="12551" width="15.42578125" style="303" customWidth="1"/>
    <col min="12552" max="12552" width="17.85546875" style="303" customWidth="1"/>
    <col min="12553" max="12556" width="18.5703125" style="303" bestFit="1" customWidth="1"/>
    <col min="12557" max="12558" width="12.85546875" style="303" bestFit="1" customWidth="1"/>
    <col min="12559" max="12559" width="16.28515625" style="303" bestFit="1" customWidth="1"/>
    <col min="12560" max="12565" width="10.42578125" style="303" bestFit="1" customWidth="1"/>
    <col min="12566" max="12566" width="13" style="303" customWidth="1"/>
    <col min="12567" max="12800" width="9.140625" style="303"/>
    <col min="12801" max="12801" width="6.5703125" style="303" customWidth="1"/>
    <col min="12802" max="12802" width="44.140625" style="303" customWidth="1"/>
    <col min="12803" max="12804" width="10.85546875" style="303" customWidth="1"/>
    <col min="12805" max="12805" width="39.7109375" style="303" customWidth="1"/>
    <col min="12806" max="12806" width="8.7109375" style="303" customWidth="1"/>
    <col min="12807" max="12807" width="15.42578125" style="303" customWidth="1"/>
    <col min="12808" max="12808" width="17.85546875" style="303" customWidth="1"/>
    <col min="12809" max="12812" width="18.5703125" style="303" bestFit="1" customWidth="1"/>
    <col min="12813" max="12814" width="12.85546875" style="303" bestFit="1" customWidth="1"/>
    <col min="12815" max="12815" width="16.28515625" style="303" bestFit="1" customWidth="1"/>
    <col min="12816" max="12821" width="10.42578125" style="303" bestFit="1" customWidth="1"/>
    <col min="12822" max="12822" width="13" style="303" customWidth="1"/>
    <col min="12823" max="13056" width="9.140625" style="303"/>
    <col min="13057" max="13057" width="6.5703125" style="303" customWidth="1"/>
    <col min="13058" max="13058" width="44.140625" style="303" customWidth="1"/>
    <col min="13059" max="13060" width="10.85546875" style="303" customWidth="1"/>
    <col min="13061" max="13061" width="39.7109375" style="303" customWidth="1"/>
    <col min="13062" max="13062" width="8.7109375" style="303" customWidth="1"/>
    <col min="13063" max="13063" width="15.42578125" style="303" customWidth="1"/>
    <col min="13064" max="13064" width="17.85546875" style="303" customWidth="1"/>
    <col min="13065" max="13068" width="18.5703125" style="303" bestFit="1" customWidth="1"/>
    <col min="13069" max="13070" width="12.85546875" style="303" bestFit="1" customWidth="1"/>
    <col min="13071" max="13071" width="16.28515625" style="303" bestFit="1" customWidth="1"/>
    <col min="13072" max="13077" width="10.42578125" style="303" bestFit="1" customWidth="1"/>
    <col min="13078" max="13078" width="13" style="303" customWidth="1"/>
    <col min="13079" max="13312" width="9.140625" style="303"/>
    <col min="13313" max="13313" width="6.5703125" style="303" customWidth="1"/>
    <col min="13314" max="13314" width="44.140625" style="303" customWidth="1"/>
    <col min="13315" max="13316" width="10.85546875" style="303" customWidth="1"/>
    <col min="13317" max="13317" width="39.7109375" style="303" customWidth="1"/>
    <col min="13318" max="13318" width="8.7109375" style="303" customWidth="1"/>
    <col min="13319" max="13319" width="15.42578125" style="303" customWidth="1"/>
    <col min="13320" max="13320" width="17.85546875" style="303" customWidth="1"/>
    <col min="13321" max="13324" width="18.5703125" style="303" bestFit="1" customWidth="1"/>
    <col min="13325" max="13326" width="12.85546875" style="303" bestFit="1" customWidth="1"/>
    <col min="13327" max="13327" width="16.28515625" style="303" bestFit="1" customWidth="1"/>
    <col min="13328" max="13333" width="10.42578125" style="303" bestFit="1" customWidth="1"/>
    <col min="13334" max="13334" width="13" style="303" customWidth="1"/>
    <col min="13335" max="13568" width="9.140625" style="303"/>
    <col min="13569" max="13569" width="6.5703125" style="303" customWidth="1"/>
    <col min="13570" max="13570" width="44.140625" style="303" customWidth="1"/>
    <col min="13571" max="13572" width="10.85546875" style="303" customWidth="1"/>
    <col min="13573" max="13573" width="39.7109375" style="303" customWidth="1"/>
    <col min="13574" max="13574" width="8.7109375" style="303" customWidth="1"/>
    <col min="13575" max="13575" width="15.42578125" style="303" customWidth="1"/>
    <col min="13576" max="13576" width="17.85546875" style="303" customWidth="1"/>
    <col min="13577" max="13580" width="18.5703125" style="303" bestFit="1" customWidth="1"/>
    <col min="13581" max="13582" width="12.85546875" style="303" bestFit="1" customWidth="1"/>
    <col min="13583" max="13583" width="16.28515625" style="303" bestFit="1" customWidth="1"/>
    <col min="13584" max="13589" width="10.42578125" style="303" bestFit="1" customWidth="1"/>
    <col min="13590" max="13590" width="13" style="303" customWidth="1"/>
    <col min="13591" max="13824" width="9.140625" style="303"/>
    <col min="13825" max="13825" width="6.5703125" style="303" customWidth="1"/>
    <col min="13826" max="13826" width="44.140625" style="303" customWidth="1"/>
    <col min="13827" max="13828" width="10.85546875" style="303" customWidth="1"/>
    <col min="13829" max="13829" width="39.7109375" style="303" customWidth="1"/>
    <col min="13830" max="13830" width="8.7109375" style="303" customWidth="1"/>
    <col min="13831" max="13831" width="15.42578125" style="303" customWidth="1"/>
    <col min="13832" max="13832" width="17.85546875" style="303" customWidth="1"/>
    <col min="13833" max="13836" width="18.5703125" style="303" bestFit="1" customWidth="1"/>
    <col min="13837" max="13838" width="12.85546875" style="303" bestFit="1" customWidth="1"/>
    <col min="13839" max="13839" width="16.28515625" style="303" bestFit="1" customWidth="1"/>
    <col min="13840" max="13845" width="10.42578125" style="303" bestFit="1" customWidth="1"/>
    <col min="13846" max="13846" width="13" style="303" customWidth="1"/>
    <col min="13847" max="14080" width="9.140625" style="303"/>
    <col min="14081" max="14081" width="6.5703125" style="303" customWidth="1"/>
    <col min="14082" max="14082" width="44.140625" style="303" customWidth="1"/>
    <col min="14083" max="14084" width="10.85546875" style="303" customWidth="1"/>
    <col min="14085" max="14085" width="39.7109375" style="303" customWidth="1"/>
    <col min="14086" max="14086" width="8.7109375" style="303" customWidth="1"/>
    <col min="14087" max="14087" width="15.42578125" style="303" customWidth="1"/>
    <col min="14088" max="14088" width="17.85546875" style="303" customWidth="1"/>
    <col min="14089" max="14092" width="18.5703125" style="303" bestFit="1" customWidth="1"/>
    <col min="14093" max="14094" width="12.85546875" style="303" bestFit="1" customWidth="1"/>
    <col min="14095" max="14095" width="16.28515625" style="303" bestFit="1" customWidth="1"/>
    <col min="14096" max="14101" width="10.42578125" style="303" bestFit="1" customWidth="1"/>
    <col min="14102" max="14102" width="13" style="303" customWidth="1"/>
    <col min="14103" max="14336" width="9.140625" style="303"/>
    <col min="14337" max="14337" width="6.5703125" style="303" customWidth="1"/>
    <col min="14338" max="14338" width="44.140625" style="303" customWidth="1"/>
    <col min="14339" max="14340" width="10.85546875" style="303" customWidth="1"/>
    <col min="14341" max="14341" width="39.7109375" style="303" customWidth="1"/>
    <col min="14342" max="14342" width="8.7109375" style="303" customWidth="1"/>
    <col min="14343" max="14343" width="15.42578125" style="303" customWidth="1"/>
    <col min="14344" max="14344" width="17.85546875" style="303" customWidth="1"/>
    <col min="14345" max="14348" width="18.5703125" style="303" bestFit="1" customWidth="1"/>
    <col min="14349" max="14350" width="12.85546875" style="303" bestFit="1" customWidth="1"/>
    <col min="14351" max="14351" width="16.28515625" style="303" bestFit="1" customWidth="1"/>
    <col min="14352" max="14357" width="10.42578125" style="303" bestFit="1" customWidth="1"/>
    <col min="14358" max="14358" width="13" style="303" customWidth="1"/>
    <col min="14359" max="14592" width="9.140625" style="303"/>
    <col min="14593" max="14593" width="6.5703125" style="303" customWidth="1"/>
    <col min="14594" max="14594" width="44.140625" style="303" customWidth="1"/>
    <col min="14595" max="14596" width="10.85546875" style="303" customWidth="1"/>
    <col min="14597" max="14597" width="39.7109375" style="303" customWidth="1"/>
    <col min="14598" max="14598" width="8.7109375" style="303" customWidth="1"/>
    <col min="14599" max="14599" width="15.42578125" style="303" customWidth="1"/>
    <col min="14600" max="14600" width="17.85546875" style="303" customWidth="1"/>
    <col min="14601" max="14604" width="18.5703125" style="303" bestFit="1" customWidth="1"/>
    <col min="14605" max="14606" width="12.85546875" style="303" bestFit="1" customWidth="1"/>
    <col min="14607" max="14607" width="16.28515625" style="303" bestFit="1" customWidth="1"/>
    <col min="14608" max="14613" width="10.42578125" style="303" bestFit="1" customWidth="1"/>
    <col min="14614" max="14614" width="13" style="303" customWidth="1"/>
    <col min="14615" max="14848" width="9.140625" style="303"/>
    <col min="14849" max="14849" width="6.5703125" style="303" customWidth="1"/>
    <col min="14850" max="14850" width="44.140625" style="303" customWidth="1"/>
    <col min="14851" max="14852" width="10.85546875" style="303" customWidth="1"/>
    <col min="14853" max="14853" width="39.7109375" style="303" customWidth="1"/>
    <col min="14854" max="14854" width="8.7109375" style="303" customWidth="1"/>
    <col min="14855" max="14855" width="15.42578125" style="303" customWidth="1"/>
    <col min="14856" max="14856" width="17.85546875" style="303" customWidth="1"/>
    <col min="14857" max="14860" width="18.5703125" style="303" bestFit="1" customWidth="1"/>
    <col min="14861" max="14862" width="12.85546875" style="303" bestFit="1" customWidth="1"/>
    <col min="14863" max="14863" width="16.28515625" style="303" bestFit="1" customWidth="1"/>
    <col min="14864" max="14869" width="10.42578125" style="303" bestFit="1" customWidth="1"/>
    <col min="14870" max="14870" width="13" style="303" customWidth="1"/>
    <col min="14871" max="15104" width="9.140625" style="303"/>
    <col min="15105" max="15105" width="6.5703125" style="303" customWidth="1"/>
    <col min="15106" max="15106" width="44.140625" style="303" customWidth="1"/>
    <col min="15107" max="15108" width="10.85546875" style="303" customWidth="1"/>
    <col min="15109" max="15109" width="39.7109375" style="303" customWidth="1"/>
    <col min="15110" max="15110" width="8.7109375" style="303" customWidth="1"/>
    <col min="15111" max="15111" width="15.42578125" style="303" customWidth="1"/>
    <col min="15112" max="15112" width="17.85546875" style="303" customWidth="1"/>
    <col min="15113" max="15116" width="18.5703125" style="303" bestFit="1" customWidth="1"/>
    <col min="15117" max="15118" width="12.85546875" style="303" bestFit="1" customWidth="1"/>
    <col min="15119" max="15119" width="16.28515625" style="303" bestFit="1" customWidth="1"/>
    <col min="15120" max="15125" width="10.42578125" style="303" bestFit="1" customWidth="1"/>
    <col min="15126" max="15126" width="13" style="303" customWidth="1"/>
    <col min="15127" max="15360" width="9.140625" style="303"/>
    <col min="15361" max="15361" width="6.5703125" style="303" customWidth="1"/>
    <col min="15362" max="15362" width="44.140625" style="303" customWidth="1"/>
    <col min="15363" max="15364" width="10.85546875" style="303" customWidth="1"/>
    <col min="15365" max="15365" width="39.7109375" style="303" customWidth="1"/>
    <col min="15366" max="15366" width="8.7109375" style="303" customWidth="1"/>
    <col min="15367" max="15367" width="15.42578125" style="303" customWidth="1"/>
    <col min="15368" max="15368" width="17.85546875" style="303" customWidth="1"/>
    <col min="15369" max="15372" width="18.5703125" style="303" bestFit="1" customWidth="1"/>
    <col min="15373" max="15374" width="12.85546875" style="303" bestFit="1" customWidth="1"/>
    <col min="15375" max="15375" width="16.28515625" style="303" bestFit="1" customWidth="1"/>
    <col min="15376" max="15381" width="10.42578125" style="303" bestFit="1" customWidth="1"/>
    <col min="15382" max="15382" width="13" style="303" customWidth="1"/>
    <col min="15383" max="15616" width="9.140625" style="303"/>
    <col min="15617" max="15617" width="6.5703125" style="303" customWidth="1"/>
    <col min="15618" max="15618" width="44.140625" style="303" customWidth="1"/>
    <col min="15619" max="15620" width="10.85546875" style="303" customWidth="1"/>
    <col min="15621" max="15621" width="39.7109375" style="303" customWidth="1"/>
    <col min="15622" max="15622" width="8.7109375" style="303" customWidth="1"/>
    <col min="15623" max="15623" width="15.42578125" style="303" customWidth="1"/>
    <col min="15624" max="15624" width="17.85546875" style="303" customWidth="1"/>
    <col min="15625" max="15628" width="18.5703125" style="303" bestFit="1" customWidth="1"/>
    <col min="15629" max="15630" width="12.85546875" style="303" bestFit="1" customWidth="1"/>
    <col min="15631" max="15631" width="16.28515625" style="303" bestFit="1" customWidth="1"/>
    <col min="15632" max="15637" width="10.42578125" style="303" bestFit="1" customWidth="1"/>
    <col min="15638" max="15638" width="13" style="303" customWidth="1"/>
    <col min="15639" max="15872" width="9.140625" style="303"/>
    <col min="15873" max="15873" width="6.5703125" style="303" customWidth="1"/>
    <col min="15874" max="15874" width="44.140625" style="303" customWidth="1"/>
    <col min="15875" max="15876" width="10.85546875" style="303" customWidth="1"/>
    <col min="15877" max="15877" width="39.7109375" style="303" customWidth="1"/>
    <col min="15878" max="15878" width="8.7109375" style="303" customWidth="1"/>
    <col min="15879" max="15879" width="15.42578125" style="303" customWidth="1"/>
    <col min="15880" max="15880" width="17.85546875" style="303" customWidth="1"/>
    <col min="15881" max="15884" width="18.5703125" style="303" bestFit="1" customWidth="1"/>
    <col min="15885" max="15886" width="12.85546875" style="303" bestFit="1" customWidth="1"/>
    <col min="15887" max="15887" width="16.28515625" style="303" bestFit="1" customWidth="1"/>
    <col min="15888" max="15893" width="10.42578125" style="303" bestFit="1" customWidth="1"/>
    <col min="15894" max="15894" width="13" style="303" customWidth="1"/>
    <col min="15895" max="16128" width="9.140625" style="303"/>
    <col min="16129" max="16129" width="6.5703125" style="303" customWidth="1"/>
    <col min="16130" max="16130" width="44.140625" style="303" customWidth="1"/>
    <col min="16131" max="16132" width="10.85546875" style="303" customWidth="1"/>
    <col min="16133" max="16133" width="39.7109375" style="303" customWidth="1"/>
    <col min="16134" max="16134" width="8.7109375" style="303" customWidth="1"/>
    <col min="16135" max="16135" width="15.42578125" style="303" customWidth="1"/>
    <col min="16136" max="16136" width="17.85546875" style="303" customWidth="1"/>
    <col min="16137" max="16140" width="18.5703125" style="303" bestFit="1" customWidth="1"/>
    <col min="16141" max="16142" width="12.85546875" style="303" bestFit="1" customWidth="1"/>
    <col min="16143" max="16143" width="16.28515625" style="303" bestFit="1" customWidth="1"/>
    <col min="16144" max="16149" width="10.42578125" style="303" bestFit="1" customWidth="1"/>
    <col min="16150" max="16150" width="13" style="303" customWidth="1"/>
    <col min="16151" max="16384" width="9.140625" style="303"/>
  </cols>
  <sheetData>
    <row r="1" spans="1:6">
      <c r="A1" s="300"/>
      <c r="B1" s="300"/>
      <c r="C1" s="301"/>
      <c r="D1" s="216" t="s">
        <v>2681</v>
      </c>
      <c r="E1" s="300"/>
      <c r="F1" s="302"/>
    </row>
    <row r="2" spans="1:6">
      <c r="D2" s="216" t="s">
        <v>2652</v>
      </c>
    </row>
    <row r="3" spans="1:6" ht="42" customHeight="1">
      <c r="A3" s="423" t="s">
        <v>2701</v>
      </c>
      <c r="B3" s="423"/>
      <c r="C3" s="423"/>
      <c r="D3" s="423"/>
      <c r="E3" s="304"/>
    </row>
    <row r="5" spans="1:6" ht="18.75" customHeight="1">
      <c r="A5" s="305" t="s">
        <v>1128</v>
      </c>
      <c r="B5" s="306" t="s">
        <v>2553</v>
      </c>
      <c r="C5" s="306" t="s">
        <v>511</v>
      </c>
      <c r="D5" s="306" t="s">
        <v>512</v>
      </c>
    </row>
    <row r="6" spans="1:6">
      <c r="A6" s="307">
        <v>1</v>
      </c>
      <c r="B6" s="245" t="s">
        <v>2558</v>
      </c>
      <c r="C6" s="235">
        <v>7</v>
      </c>
      <c r="D6" s="221">
        <v>7</v>
      </c>
    </row>
    <row r="7" spans="1:6">
      <c r="A7" s="307">
        <v>2</v>
      </c>
      <c r="B7" s="245" t="s">
        <v>2560</v>
      </c>
      <c r="C7" s="235">
        <v>39</v>
      </c>
      <c r="D7" s="221">
        <v>42</v>
      </c>
    </row>
    <row r="8" spans="1:6">
      <c r="A8" s="307">
        <v>3</v>
      </c>
      <c r="B8" s="245" t="s">
        <v>2561</v>
      </c>
      <c r="C8" s="235">
        <v>2</v>
      </c>
      <c r="D8" s="221">
        <v>2</v>
      </c>
    </row>
    <row r="9" spans="1:6">
      <c r="A9" s="307">
        <v>4</v>
      </c>
      <c r="B9" s="245" t="s">
        <v>2562</v>
      </c>
      <c r="C9" s="235">
        <v>102</v>
      </c>
      <c r="D9" s="221">
        <v>109</v>
      </c>
    </row>
    <row r="10" spans="1:6">
      <c r="A10" s="307">
        <v>5</v>
      </c>
      <c r="B10" s="245" t="s">
        <v>2502</v>
      </c>
      <c r="C10" s="235">
        <v>54</v>
      </c>
      <c r="D10" s="221">
        <v>58</v>
      </c>
    </row>
    <row r="11" spans="1:6">
      <c r="A11" s="307">
        <v>6</v>
      </c>
      <c r="B11" s="245" t="s">
        <v>2563</v>
      </c>
      <c r="C11" s="235">
        <v>97</v>
      </c>
      <c r="D11" s="221">
        <v>103</v>
      </c>
    </row>
    <row r="12" spans="1:6">
      <c r="A12" s="307">
        <v>7</v>
      </c>
      <c r="B12" s="245" t="s">
        <v>2564</v>
      </c>
      <c r="C12" s="235">
        <v>25</v>
      </c>
      <c r="D12" s="221">
        <v>27</v>
      </c>
    </row>
    <row r="13" spans="1:6">
      <c r="A13" s="307">
        <v>8</v>
      </c>
      <c r="B13" s="245" t="s">
        <v>2565</v>
      </c>
      <c r="C13" s="235">
        <v>929</v>
      </c>
      <c r="D13" s="221">
        <v>993</v>
      </c>
    </row>
    <row r="14" spans="1:6">
      <c r="A14" s="307">
        <v>9</v>
      </c>
      <c r="B14" s="245" t="s">
        <v>2566</v>
      </c>
      <c r="C14" s="235">
        <v>112</v>
      </c>
      <c r="D14" s="221">
        <v>119</v>
      </c>
    </row>
    <row r="15" spans="1:6">
      <c r="A15" s="307">
        <v>10</v>
      </c>
      <c r="B15" s="245" t="s">
        <v>2567</v>
      </c>
      <c r="C15" s="235">
        <v>148</v>
      </c>
      <c r="D15" s="221">
        <v>158</v>
      </c>
    </row>
    <row r="16" spans="1:6">
      <c r="A16" s="307">
        <v>11</v>
      </c>
      <c r="B16" s="245" t="s">
        <v>2568</v>
      </c>
      <c r="C16" s="235">
        <v>65</v>
      </c>
      <c r="D16" s="221">
        <v>70</v>
      </c>
    </row>
    <row r="17" spans="1:4">
      <c r="A17" s="307">
        <v>12</v>
      </c>
      <c r="B17" s="245" t="s">
        <v>2570</v>
      </c>
      <c r="C17" s="235">
        <v>61</v>
      </c>
      <c r="D17" s="221">
        <v>65</v>
      </c>
    </row>
    <row r="18" spans="1:4">
      <c r="A18" s="307">
        <v>13</v>
      </c>
      <c r="B18" s="245" t="s">
        <v>2571</v>
      </c>
      <c r="C18" s="235">
        <v>86</v>
      </c>
      <c r="D18" s="221">
        <v>92</v>
      </c>
    </row>
    <row r="19" spans="1:4">
      <c r="A19" s="307">
        <v>14</v>
      </c>
      <c r="B19" s="245" t="s">
        <v>2572</v>
      </c>
      <c r="C19" s="235">
        <v>80</v>
      </c>
      <c r="D19" s="221">
        <v>86</v>
      </c>
    </row>
    <row r="20" spans="1:4">
      <c r="A20" s="307">
        <v>15</v>
      </c>
      <c r="B20" s="245" t="s">
        <v>2573</v>
      </c>
      <c r="C20" s="235">
        <v>145</v>
      </c>
      <c r="D20" s="221">
        <v>155</v>
      </c>
    </row>
    <row r="21" spans="1:4">
      <c r="A21" s="307">
        <v>16</v>
      </c>
      <c r="B21" s="245" t="s">
        <v>2574</v>
      </c>
      <c r="C21" s="235">
        <v>39</v>
      </c>
      <c r="D21" s="221">
        <v>42</v>
      </c>
    </row>
    <row r="22" spans="1:4">
      <c r="A22" s="307">
        <v>17</v>
      </c>
      <c r="B22" s="245" t="s">
        <v>2575</v>
      </c>
      <c r="C22" s="235">
        <v>157</v>
      </c>
      <c r="D22" s="221">
        <v>167</v>
      </c>
    </row>
    <row r="23" spans="1:4">
      <c r="A23" s="307">
        <v>18</v>
      </c>
      <c r="B23" s="245" t="s">
        <v>2576</v>
      </c>
      <c r="C23" s="235">
        <v>8</v>
      </c>
      <c r="D23" s="221">
        <v>8</v>
      </c>
    </row>
    <row r="24" spans="1:4">
      <c r="A24" s="307">
        <v>19</v>
      </c>
      <c r="B24" s="245" t="s">
        <v>2577</v>
      </c>
      <c r="C24" s="235">
        <v>59</v>
      </c>
      <c r="D24" s="221">
        <v>63</v>
      </c>
    </row>
    <row r="25" spans="1:4">
      <c r="A25" s="307">
        <v>20</v>
      </c>
      <c r="B25" s="245" t="s">
        <v>2578</v>
      </c>
      <c r="C25" s="235">
        <v>67</v>
      </c>
      <c r="D25" s="221">
        <v>71</v>
      </c>
    </row>
    <row r="26" spans="1:4">
      <c r="A26" s="307">
        <v>21</v>
      </c>
      <c r="B26" s="245" t="s">
        <v>2579</v>
      </c>
      <c r="C26" s="235">
        <v>79</v>
      </c>
      <c r="D26" s="221">
        <v>85</v>
      </c>
    </row>
    <row r="27" spans="1:4">
      <c r="A27" s="307">
        <v>22</v>
      </c>
      <c r="B27" s="245" t="s">
        <v>2580</v>
      </c>
      <c r="C27" s="235">
        <v>182</v>
      </c>
      <c r="D27" s="221">
        <v>194</v>
      </c>
    </row>
    <row r="28" spans="1:4">
      <c r="A28" s="307">
        <v>23</v>
      </c>
      <c r="B28" s="245" t="s">
        <v>2581</v>
      </c>
      <c r="C28" s="235">
        <v>26</v>
      </c>
      <c r="D28" s="221">
        <v>28</v>
      </c>
    </row>
    <row r="29" spans="1:4">
      <c r="A29" s="307">
        <v>24</v>
      </c>
      <c r="B29" s="245" t="s">
        <v>2582</v>
      </c>
      <c r="C29" s="235">
        <v>41</v>
      </c>
      <c r="D29" s="221">
        <v>44</v>
      </c>
    </row>
    <row r="30" spans="1:4">
      <c r="A30" s="307">
        <v>25</v>
      </c>
      <c r="B30" s="245" t="s">
        <v>2583</v>
      </c>
      <c r="C30" s="235">
        <v>52</v>
      </c>
      <c r="D30" s="221">
        <v>56</v>
      </c>
    </row>
    <row r="31" spans="1:4">
      <c r="A31" s="307">
        <v>26</v>
      </c>
      <c r="B31" s="245" t="s">
        <v>2584</v>
      </c>
      <c r="C31" s="235">
        <v>27</v>
      </c>
      <c r="D31" s="221">
        <v>28</v>
      </c>
    </row>
    <row r="32" spans="1:4">
      <c r="A32" s="307">
        <v>27</v>
      </c>
      <c r="B32" s="245" t="s">
        <v>2585</v>
      </c>
      <c r="C32" s="235">
        <v>40</v>
      </c>
      <c r="D32" s="221">
        <v>43</v>
      </c>
    </row>
    <row r="33" spans="1:4">
      <c r="A33" s="307">
        <v>28</v>
      </c>
      <c r="B33" s="245" t="s">
        <v>2586</v>
      </c>
      <c r="C33" s="235">
        <v>63</v>
      </c>
      <c r="D33" s="221">
        <v>67</v>
      </c>
    </row>
    <row r="34" spans="1:4">
      <c r="A34" s="307">
        <v>29</v>
      </c>
      <c r="B34" s="245" t="s">
        <v>2587</v>
      </c>
      <c r="C34" s="235">
        <v>0.5</v>
      </c>
      <c r="D34" s="221">
        <v>1</v>
      </c>
    </row>
    <row r="35" spans="1:4">
      <c r="A35" s="307">
        <v>30</v>
      </c>
      <c r="B35" s="245" t="s">
        <v>2588</v>
      </c>
      <c r="C35" s="235">
        <v>8.5</v>
      </c>
      <c r="D35" s="221">
        <v>9</v>
      </c>
    </row>
    <row r="36" spans="1:4">
      <c r="A36" s="307">
        <v>31</v>
      </c>
      <c r="B36" s="245" t="s">
        <v>2589</v>
      </c>
      <c r="C36" s="235">
        <v>107</v>
      </c>
      <c r="D36" s="221">
        <v>114</v>
      </c>
    </row>
    <row r="37" spans="1:4">
      <c r="A37" s="307">
        <v>32</v>
      </c>
      <c r="B37" s="245" t="s">
        <v>2590</v>
      </c>
      <c r="C37" s="235">
        <v>16</v>
      </c>
      <c r="D37" s="221">
        <v>17</v>
      </c>
    </row>
    <row r="38" spans="1:4">
      <c r="A38" s="307">
        <v>33</v>
      </c>
      <c r="B38" s="245" t="s">
        <v>2591</v>
      </c>
      <c r="C38" s="235">
        <v>108</v>
      </c>
      <c r="D38" s="221">
        <v>115</v>
      </c>
    </row>
    <row r="39" spans="1:4">
      <c r="A39" s="307">
        <v>34</v>
      </c>
      <c r="B39" s="245" t="s">
        <v>2592</v>
      </c>
      <c r="C39" s="235">
        <v>226</v>
      </c>
      <c r="D39" s="221">
        <v>241</v>
      </c>
    </row>
    <row r="40" spans="1:4">
      <c r="A40" s="307">
        <v>35</v>
      </c>
      <c r="B40" s="245" t="s">
        <v>2593</v>
      </c>
      <c r="C40" s="235">
        <v>160</v>
      </c>
      <c r="D40" s="221">
        <v>171</v>
      </c>
    </row>
    <row r="41" spans="1:4">
      <c r="A41" s="307">
        <v>36</v>
      </c>
      <c r="B41" s="245" t="s">
        <v>2594</v>
      </c>
      <c r="C41" s="235">
        <v>202</v>
      </c>
      <c r="D41" s="221">
        <v>216</v>
      </c>
    </row>
    <row r="42" spans="1:4">
      <c r="A42" s="307">
        <v>37</v>
      </c>
      <c r="B42" s="245" t="s">
        <v>2595</v>
      </c>
      <c r="C42" s="235">
        <v>102</v>
      </c>
      <c r="D42" s="221">
        <v>109</v>
      </c>
    </row>
    <row r="43" spans="1:4">
      <c r="A43" s="307">
        <v>38</v>
      </c>
      <c r="B43" s="245" t="s">
        <v>2596</v>
      </c>
      <c r="C43" s="235">
        <v>42</v>
      </c>
      <c r="D43" s="221">
        <v>45</v>
      </c>
    </row>
    <row r="44" spans="1:4">
      <c r="A44" s="307">
        <v>39</v>
      </c>
      <c r="B44" s="245" t="s">
        <v>2597</v>
      </c>
      <c r="C44" s="235">
        <v>416</v>
      </c>
      <c r="D44" s="221">
        <v>445</v>
      </c>
    </row>
    <row r="45" spans="1:4" s="309" customFormat="1">
      <c r="A45" s="308"/>
      <c r="B45" s="256" t="s">
        <v>2554</v>
      </c>
      <c r="C45" s="235">
        <v>220</v>
      </c>
      <c r="D45" s="221">
        <v>235</v>
      </c>
    </row>
    <row r="46" spans="1:4" s="309" customFormat="1">
      <c r="A46" s="310"/>
      <c r="B46" s="257" t="s">
        <v>860</v>
      </c>
      <c r="C46" s="258">
        <v>4400</v>
      </c>
      <c r="D46" s="253">
        <v>4700</v>
      </c>
    </row>
  </sheetData>
  <mergeCells count="1">
    <mergeCell ref="A3:D3"/>
  </mergeCells>
  <pageMargins left="0.70866141732283472" right="0.56000000000000005" top="0.34" bottom="0.31" header="0.31496062992125984" footer="0.31496062992125984"/>
  <pageSetup paperSize="9" firstPageNumber="117" orientation="portrait" useFirstPageNumber="1" r:id="rId1"/>
  <drawing r:id="rId2"/>
</worksheet>
</file>

<file path=xl/worksheets/sheet77.xml><?xml version="1.0" encoding="utf-8"?>
<worksheet xmlns="http://schemas.openxmlformats.org/spreadsheetml/2006/main" xmlns:r="http://schemas.openxmlformats.org/officeDocument/2006/relationships">
  <dimension ref="A1:F120"/>
  <sheetViews>
    <sheetView topLeftCell="A88" zoomScaleNormal="100" workbookViewId="0">
      <selection activeCell="B15" sqref="B15"/>
    </sheetView>
  </sheetViews>
  <sheetFormatPr defaultRowHeight="12.75"/>
  <cols>
    <col min="1" max="1" width="6.5703125" style="303" customWidth="1"/>
    <col min="2" max="2" width="44.140625" style="303" customWidth="1"/>
    <col min="3" max="3" width="17.42578125" style="303" customWidth="1"/>
    <col min="4" max="4" width="20.140625" style="303" customWidth="1"/>
    <col min="5" max="5" width="4.42578125" style="303" customWidth="1"/>
    <col min="6" max="6" width="8.7109375" style="303" customWidth="1"/>
    <col min="7" max="7" width="15.42578125" style="303" customWidth="1"/>
    <col min="8" max="8" width="17.85546875" style="303" customWidth="1"/>
    <col min="9" max="12" width="18.5703125" style="303" bestFit="1" customWidth="1"/>
    <col min="13" max="14" width="12.85546875" style="303" bestFit="1" customWidth="1"/>
    <col min="15" max="15" width="16.28515625" style="303" bestFit="1" customWidth="1"/>
    <col min="16" max="22" width="10.42578125" style="303" bestFit="1" customWidth="1"/>
    <col min="23" max="256" width="9.140625" style="303"/>
    <col min="257" max="257" width="6.5703125" style="303" customWidth="1"/>
    <col min="258" max="258" width="44.140625" style="303" customWidth="1"/>
    <col min="259" max="260" width="10.85546875" style="303" customWidth="1"/>
    <col min="261" max="261" width="39.7109375" style="303" customWidth="1"/>
    <col min="262" max="262" width="8.7109375" style="303" customWidth="1"/>
    <col min="263" max="263" width="15.42578125" style="303" customWidth="1"/>
    <col min="264" max="264" width="17.85546875" style="303" customWidth="1"/>
    <col min="265" max="268" width="18.5703125" style="303" bestFit="1" customWidth="1"/>
    <col min="269" max="270" width="12.85546875" style="303" bestFit="1" customWidth="1"/>
    <col min="271" max="271" width="16.28515625" style="303" bestFit="1" customWidth="1"/>
    <col min="272" max="278" width="10.42578125" style="303" bestFit="1" customWidth="1"/>
    <col min="279" max="512" width="9.140625" style="303"/>
    <col min="513" max="513" width="6.5703125" style="303" customWidth="1"/>
    <col min="514" max="514" width="44.140625" style="303" customWidth="1"/>
    <col min="515" max="516" width="10.85546875" style="303" customWidth="1"/>
    <col min="517" max="517" width="39.7109375" style="303" customWidth="1"/>
    <col min="518" max="518" width="8.7109375" style="303" customWidth="1"/>
    <col min="519" max="519" width="15.42578125" style="303" customWidth="1"/>
    <col min="520" max="520" width="17.85546875" style="303" customWidth="1"/>
    <col min="521" max="524" width="18.5703125" style="303" bestFit="1" customWidth="1"/>
    <col min="525" max="526" width="12.85546875" style="303" bestFit="1" customWidth="1"/>
    <col min="527" max="527" width="16.28515625" style="303" bestFit="1" customWidth="1"/>
    <col min="528" max="534" width="10.42578125" style="303" bestFit="1" customWidth="1"/>
    <col min="535" max="768" width="9.140625" style="303"/>
    <col min="769" max="769" width="6.5703125" style="303" customWidth="1"/>
    <col min="770" max="770" width="44.140625" style="303" customWidth="1"/>
    <col min="771" max="772" width="10.85546875" style="303" customWidth="1"/>
    <col min="773" max="773" width="39.7109375" style="303" customWidth="1"/>
    <col min="774" max="774" width="8.7109375" style="303" customWidth="1"/>
    <col min="775" max="775" width="15.42578125" style="303" customWidth="1"/>
    <col min="776" max="776" width="17.85546875" style="303" customWidth="1"/>
    <col min="777" max="780" width="18.5703125" style="303" bestFit="1" customWidth="1"/>
    <col min="781" max="782" width="12.85546875" style="303" bestFit="1" customWidth="1"/>
    <col min="783" max="783" width="16.28515625" style="303" bestFit="1" customWidth="1"/>
    <col min="784" max="790" width="10.42578125" style="303" bestFit="1" customWidth="1"/>
    <col min="791" max="1024" width="9.140625" style="303"/>
    <col min="1025" max="1025" width="6.5703125" style="303" customWidth="1"/>
    <col min="1026" max="1026" width="44.140625" style="303" customWidth="1"/>
    <col min="1027" max="1028" width="10.85546875" style="303" customWidth="1"/>
    <col min="1029" max="1029" width="39.7109375" style="303" customWidth="1"/>
    <col min="1030" max="1030" width="8.7109375" style="303" customWidth="1"/>
    <col min="1031" max="1031" width="15.42578125" style="303" customWidth="1"/>
    <col min="1032" max="1032" width="17.85546875" style="303" customWidth="1"/>
    <col min="1033" max="1036" width="18.5703125" style="303" bestFit="1" customWidth="1"/>
    <col min="1037" max="1038" width="12.85546875" style="303" bestFit="1" customWidth="1"/>
    <col min="1039" max="1039" width="16.28515625" style="303" bestFit="1" customWidth="1"/>
    <col min="1040" max="1046" width="10.42578125" style="303" bestFit="1" customWidth="1"/>
    <col min="1047" max="1280" width="9.140625" style="303"/>
    <col min="1281" max="1281" width="6.5703125" style="303" customWidth="1"/>
    <col min="1282" max="1282" width="44.140625" style="303" customWidth="1"/>
    <col min="1283" max="1284" width="10.85546875" style="303" customWidth="1"/>
    <col min="1285" max="1285" width="39.7109375" style="303" customWidth="1"/>
    <col min="1286" max="1286" width="8.7109375" style="303" customWidth="1"/>
    <col min="1287" max="1287" width="15.42578125" style="303" customWidth="1"/>
    <col min="1288" max="1288" width="17.85546875" style="303" customWidth="1"/>
    <col min="1289" max="1292" width="18.5703125" style="303" bestFit="1" customWidth="1"/>
    <col min="1293" max="1294" width="12.85546875" style="303" bestFit="1" customWidth="1"/>
    <col min="1295" max="1295" width="16.28515625" style="303" bestFit="1" customWidth="1"/>
    <col min="1296" max="1302" width="10.42578125" style="303" bestFit="1" customWidth="1"/>
    <col min="1303" max="1536" width="9.140625" style="303"/>
    <col min="1537" max="1537" width="6.5703125" style="303" customWidth="1"/>
    <col min="1538" max="1538" width="44.140625" style="303" customWidth="1"/>
    <col min="1539" max="1540" width="10.85546875" style="303" customWidth="1"/>
    <col min="1541" max="1541" width="39.7109375" style="303" customWidth="1"/>
    <col min="1542" max="1542" width="8.7109375" style="303" customWidth="1"/>
    <col min="1543" max="1543" width="15.42578125" style="303" customWidth="1"/>
    <col min="1544" max="1544" width="17.85546875" style="303" customWidth="1"/>
    <col min="1545" max="1548" width="18.5703125" style="303" bestFit="1" customWidth="1"/>
    <col min="1549" max="1550" width="12.85546875" style="303" bestFit="1" customWidth="1"/>
    <col min="1551" max="1551" width="16.28515625" style="303" bestFit="1" customWidth="1"/>
    <col min="1552" max="1558" width="10.42578125" style="303" bestFit="1" customWidth="1"/>
    <col min="1559" max="1792" width="9.140625" style="303"/>
    <col min="1793" max="1793" width="6.5703125" style="303" customWidth="1"/>
    <col min="1794" max="1794" width="44.140625" style="303" customWidth="1"/>
    <col min="1795" max="1796" width="10.85546875" style="303" customWidth="1"/>
    <col min="1797" max="1797" width="39.7109375" style="303" customWidth="1"/>
    <col min="1798" max="1798" width="8.7109375" style="303" customWidth="1"/>
    <col min="1799" max="1799" width="15.42578125" style="303" customWidth="1"/>
    <col min="1800" max="1800" width="17.85546875" style="303" customWidth="1"/>
    <col min="1801" max="1804" width="18.5703125" style="303" bestFit="1" customWidth="1"/>
    <col min="1805" max="1806" width="12.85546875" style="303" bestFit="1" customWidth="1"/>
    <col min="1807" max="1807" width="16.28515625" style="303" bestFit="1" customWidth="1"/>
    <col min="1808" max="1814" width="10.42578125" style="303" bestFit="1" customWidth="1"/>
    <col min="1815" max="2048" width="9.140625" style="303"/>
    <col min="2049" max="2049" width="6.5703125" style="303" customWidth="1"/>
    <col min="2050" max="2050" width="44.140625" style="303" customWidth="1"/>
    <col min="2051" max="2052" width="10.85546875" style="303" customWidth="1"/>
    <col min="2053" max="2053" width="39.7109375" style="303" customWidth="1"/>
    <col min="2054" max="2054" width="8.7109375" style="303" customWidth="1"/>
    <col min="2055" max="2055" width="15.42578125" style="303" customWidth="1"/>
    <col min="2056" max="2056" width="17.85546875" style="303" customWidth="1"/>
    <col min="2057" max="2060" width="18.5703125" style="303" bestFit="1" customWidth="1"/>
    <col min="2061" max="2062" width="12.85546875" style="303" bestFit="1" customWidth="1"/>
    <col min="2063" max="2063" width="16.28515625" style="303" bestFit="1" customWidth="1"/>
    <col min="2064" max="2070" width="10.42578125" style="303" bestFit="1" customWidth="1"/>
    <col min="2071" max="2304" width="9.140625" style="303"/>
    <col min="2305" max="2305" width="6.5703125" style="303" customWidth="1"/>
    <col min="2306" max="2306" width="44.140625" style="303" customWidth="1"/>
    <col min="2307" max="2308" width="10.85546875" style="303" customWidth="1"/>
    <col min="2309" max="2309" width="39.7109375" style="303" customWidth="1"/>
    <col min="2310" max="2310" width="8.7109375" style="303" customWidth="1"/>
    <col min="2311" max="2311" width="15.42578125" style="303" customWidth="1"/>
    <col min="2312" max="2312" width="17.85546875" style="303" customWidth="1"/>
    <col min="2313" max="2316" width="18.5703125" style="303" bestFit="1" customWidth="1"/>
    <col min="2317" max="2318" width="12.85546875" style="303" bestFit="1" customWidth="1"/>
    <col min="2319" max="2319" width="16.28515625" style="303" bestFit="1" customWidth="1"/>
    <col min="2320" max="2326" width="10.42578125" style="303" bestFit="1" customWidth="1"/>
    <col min="2327" max="2560" width="9.140625" style="303"/>
    <col min="2561" max="2561" width="6.5703125" style="303" customWidth="1"/>
    <col min="2562" max="2562" width="44.140625" style="303" customWidth="1"/>
    <col min="2563" max="2564" width="10.85546875" style="303" customWidth="1"/>
    <col min="2565" max="2565" width="39.7109375" style="303" customWidth="1"/>
    <col min="2566" max="2566" width="8.7109375" style="303" customWidth="1"/>
    <col min="2567" max="2567" width="15.42578125" style="303" customWidth="1"/>
    <col min="2568" max="2568" width="17.85546875" style="303" customWidth="1"/>
    <col min="2569" max="2572" width="18.5703125" style="303" bestFit="1" customWidth="1"/>
    <col min="2573" max="2574" width="12.85546875" style="303" bestFit="1" customWidth="1"/>
    <col min="2575" max="2575" width="16.28515625" style="303" bestFit="1" customWidth="1"/>
    <col min="2576" max="2582" width="10.42578125" style="303" bestFit="1" customWidth="1"/>
    <col min="2583" max="2816" width="9.140625" style="303"/>
    <col min="2817" max="2817" width="6.5703125" style="303" customWidth="1"/>
    <col min="2818" max="2818" width="44.140625" style="303" customWidth="1"/>
    <col min="2819" max="2820" width="10.85546875" style="303" customWidth="1"/>
    <col min="2821" max="2821" width="39.7109375" style="303" customWidth="1"/>
    <col min="2822" max="2822" width="8.7109375" style="303" customWidth="1"/>
    <col min="2823" max="2823" width="15.42578125" style="303" customWidth="1"/>
    <col min="2824" max="2824" width="17.85546875" style="303" customWidth="1"/>
    <col min="2825" max="2828" width="18.5703125" style="303" bestFit="1" customWidth="1"/>
    <col min="2829" max="2830" width="12.85546875" style="303" bestFit="1" customWidth="1"/>
    <col min="2831" max="2831" width="16.28515625" style="303" bestFit="1" customWidth="1"/>
    <col min="2832" max="2838" width="10.42578125" style="303" bestFit="1" customWidth="1"/>
    <col min="2839" max="3072" width="9.140625" style="303"/>
    <col min="3073" max="3073" width="6.5703125" style="303" customWidth="1"/>
    <col min="3074" max="3074" width="44.140625" style="303" customWidth="1"/>
    <col min="3075" max="3076" width="10.85546875" style="303" customWidth="1"/>
    <col min="3077" max="3077" width="39.7109375" style="303" customWidth="1"/>
    <col min="3078" max="3078" width="8.7109375" style="303" customWidth="1"/>
    <col min="3079" max="3079" width="15.42578125" style="303" customWidth="1"/>
    <col min="3080" max="3080" width="17.85546875" style="303" customWidth="1"/>
    <col min="3081" max="3084" width="18.5703125" style="303" bestFit="1" customWidth="1"/>
    <col min="3085" max="3086" width="12.85546875" style="303" bestFit="1" customWidth="1"/>
    <col min="3087" max="3087" width="16.28515625" style="303" bestFit="1" customWidth="1"/>
    <col min="3088" max="3094" width="10.42578125" style="303" bestFit="1" customWidth="1"/>
    <col min="3095" max="3328" width="9.140625" style="303"/>
    <col min="3329" max="3329" width="6.5703125" style="303" customWidth="1"/>
    <col min="3330" max="3330" width="44.140625" style="303" customWidth="1"/>
    <col min="3331" max="3332" width="10.85546875" style="303" customWidth="1"/>
    <col min="3333" max="3333" width="39.7109375" style="303" customWidth="1"/>
    <col min="3334" max="3334" width="8.7109375" style="303" customWidth="1"/>
    <col min="3335" max="3335" width="15.42578125" style="303" customWidth="1"/>
    <col min="3336" max="3336" width="17.85546875" style="303" customWidth="1"/>
    <col min="3337" max="3340" width="18.5703125" style="303" bestFit="1" customWidth="1"/>
    <col min="3341" max="3342" width="12.85546875" style="303" bestFit="1" customWidth="1"/>
    <col min="3343" max="3343" width="16.28515625" style="303" bestFit="1" customWidth="1"/>
    <col min="3344" max="3350" width="10.42578125" style="303" bestFit="1" customWidth="1"/>
    <col min="3351" max="3584" width="9.140625" style="303"/>
    <col min="3585" max="3585" width="6.5703125" style="303" customWidth="1"/>
    <col min="3586" max="3586" width="44.140625" style="303" customWidth="1"/>
    <col min="3587" max="3588" width="10.85546875" style="303" customWidth="1"/>
    <col min="3589" max="3589" width="39.7109375" style="303" customWidth="1"/>
    <col min="3590" max="3590" width="8.7109375" style="303" customWidth="1"/>
    <col min="3591" max="3591" width="15.42578125" style="303" customWidth="1"/>
    <col min="3592" max="3592" width="17.85546875" style="303" customWidth="1"/>
    <col min="3593" max="3596" width="18.5703125" style="303" bestFit="1" customWidth="1"/>
    <col min="3597" max="3598" width="12.85546875" style="303" bestFit="1" customWidth="1"/>
    <col min="3599" max="3599" width="16.28515625" style="303" bestFit="1" customWidth="1"/>
    <col min="3600" max="3606" width="10.42578125" style="303" bestFit="1" customWidth="1"/>
    <col min="3607" max="3840" width="9.140625" style="303"/>
    <col min="3841" max="3841" width="6.5703125" style="303" customWidth="1"/>
    <col min="3842" max="3842" width="44.140625" style="303" customWidth="1"/>
    <col min="3843" max="3844" width="10.85546875" style="303" customWidth="1"/>
    <col min="3845" max="3845" width="39.7109375" style="303" customWidth="1"/>
    <col min="3846" max="3846" width="8.7109375" style="303" customWidth="1"/>
    <col min="3847" max="3847" width="15.42578125" style="303" customWidth="1"/>
    <col min="3848" max="3848" width="17.85546875" style="303" customWidth="1"/>
    <col min="3849" max="3852" width="18.5703125" style="303" bestFit="1" customWidth="1"/>
    <col min="3853" max="3854" width="12.85546875" style="303" bestFit="1" customWidth="1"/>
    <col min="3855" max="3855" width="16.28515625" style="303" bestFit="1" customWidth="1"/>
    <col min="3856" max="3862" width="10.42578125" style="303" bestFit="1" customWidth="1"/>
    <col min="3863" max="4096" width="9.140625" style="303"/>
    <col min="4097" max="4097" width="6.5703125" style="303" customWidth="1"/>
    <col min="4098" max="4098" width="44.140625" style="303" customWidth="1"/>
    <col min="4099" max="4100" width="10.85546875" style="303" customWidth="1"/>
    <col min="4101" max="4101" width="39.7109375" style="303" customWidth="1"/>
    <col min="4102" max="4102" width="8.7109375" style="303" customWidth="1"/>
    <col min="4103" max="4103" width="15.42578125" style="303" customWidth="1"/>
    <col min="4104" max="4104" width="17.85546875" style="303" customWidth="1"/>
    <col min="4105" max="4108" width="18.5703125" style="303" bestFit="1" customWidth="1"/>
    <col min="4109" max="4110" width="12.85546875" style="303" bestFit="1" customWidth="1"/>
    <col min="4111" max="4111" width="16.28515625" style="303" bestFit="1" customWidth="1"/>
    <col min="4112" max="4118" width="10.42578125" style="303" bestFit="1" customWidth="1"/>
    <col min="4119" max="4352" width="9.140625" style="303"/>
    <col min="4353" max="4353" width="6.5703125" style="303" customWidth="1"/>
    <col min="4354" max="4354" width="44.140625" style="303" customWidth="1"/>
    <col min="4355" max="4356" width="10.85546875" style="303" customWidth="1"/>
    <col min="4357" max="4357" width="39.7109375" style="303" customWidth="1"/>
    <col min="4358" max="4358" width="8.7109375" style="303" customWidth="1"/>
    <col min="4359" max="4359" width="15.42578125" style="303" customWidth="1"/>
    <col min="4360" max="4360" width="17.85546875" style="303" customWidth="1"/>
    <col min="4361" max="4364" width="18.5703125" style="303" bestFit="1" customWidth="1"/>
    <col min="4365" max="4366" width="12.85546875" style="303" bestFit="1" customWidth="1"/>
    <col min="4367" max="4367" width="16.28515625" style="303" bestFit="1" customWidth="1"/>
    <col min="4368" max="4374" width="10.42578125" style="303" bestFit="1" customWidth="1"/>
    <col min="4375" max="4608" width="9.140625" style="303"/>
    <col min="4609" max="4609" width="6.5703125" style="303" customWidth="1"/>
    <col min="4610" max="4610" width="44.140625" style="303" customWidth="1"/>
    <col min="4611" max="4612" width="10.85546875" style="303" customWidth="1"/>
    <col min="4613" max="4613" width="39.7109375" style="303" customWidth="1"/>
    <col min="4614" max="4614" width="8.7109375" style="303" customWidth="1"/>
    <col min="4615" max="4615" width="15.42578125" style="303" customWidth="1"/>
    <col min="4616" max="4616" width="17.85546875" style="303" customWidth="1"/>
    <col min="4617" max="4620" width="18.5703125" style="303" bestFit="1" customWidth="1"/>
    <col min="4621" max="4622" width="12.85546875" style="303" bestFit="1" customWidth="1"/>
    <col min="4623" max="4623" width="16.28515625" style="303" bestFit="1" customWidth="1"/>
    <col min="4624" max="4630" width="10.42578125" style="303" bestFit="1" customWidth="1"/>
    <col min="4631" max="4864" width="9.140625" style="303"/>
    <col min="4865" max="4865" width="6.5703125" style="303" customWidth="1"/>
    <col min="4866" max="4866" width="44.140625" style="303" customWidth="1"/>
    <col min="4867" max="4868" width="10.85546875" style="303" customWidth="1"/>
    <col min="4869" max="4869" width="39.7109375" style="303" customWidth="1"/>
    <col min="4870" max="4870" width="8.7109375" style="303" customWidth="1"/>
    <col min="4871" max="4871" width="15.42578125" style="303" customWidth="1"/>
    <col min="4872" max="4872" width="17.85546875" style="303" customWidth="1"/>
    <col min="4873" max="4876" width="18.5703125" style="303" bestFit="1" customWidth="1"/>
    <col min="4877" max="4878" width="12.85546875" style="303" bestFit="1" customWidth="1"/>
    <col min="4879" max="4879" width="16.28515625" style="303" bestFit="1" customWidth="1"/>
    <col min="4880" max="4886" width="10.42578125" style="303" bestFit="1" customWidth="1"/>
    <col min="4887" max="5120" width="9.140625" style="303"/>
    <col min="5121" max="5121" width="6.5703125" style="303" customWidth="1"/>
    <col min="5122" max="5122" width="44.140625" style="303" customWidth="1"/>
    <col min="5123" max="5124" width="10.85546875" style="303" customWidth="1"/>
    <col min="5125" max="5125" width="39.7109375" style="303" customWidth="1"/>
    <col min="5126" max="5126" width="8.7109375" style="303" customWidth="1"/>
    <col min="5127" max="5127" width="15.42578125" style="303" customWidth="1"/>
    <col min="5128" max="5128" width="17.85546875" style="303" customWidth="1"/>
    <col min="5129" max="5132" width="18.5703125" style="303" bestFit="1" customWidth="1"/>
    <col min="5133" max="5134" width="12.85546875" style="303" bestFit="1" customWidth="1"/>
    <col min="5135" max="5135" width="16.28515625" style="303" bestFit="1" customWidth="1"/>
    <col min="5136" max="5142" width="10.42578125" style="303" bestFit="1" customWidth="1"/>
    <col min="5143" max="5376" width="9.140625" style="303"/>
    <col min="5377" max="5377" width="6.5703125" style="303" customWidth="1"/>
    <col min="5378" max="5378" width="44.140625" style="303" customWidth="1"/>
    <col min="5379" max="5380" width="10.85546875" style="303" customWidth="1"/>
    <col min="5381" max="5381" width="39.7109375" style="303" customWidth="1"/>
    <col min="5382" max="5382" width="8.7109375" style="303" customWidth="1"/>
    <col min="5383" max="5383" width="15.42578125" style="303" customWidth="1"/>
    <col min="5384" max="5384" width="17.85546875" style="303" customWidth="1"/>
    <col min="5385" max="5388" width="18.5703125" style="303" bestFit="1" customWidth="1"/>
    <col min="5389" max="5390" width="12.85546875" style="303" bestFit="1" customWidth="1"/>
    <col min="5391" max="5391" width="16.28515625" style="303" bestFit="1" customWidth="1"/>
    <col min="5392" max="5398" width="10.42578125" style="303" bestFit="1" customWidth="1"/>
    <col min="5399" max="5632" width="9.140625" style="303"/>
    <col min="5633" max="5633" width="6.5703125" style="303" customWidth="1"/>
    <col min="5634" max="5634" width="44.140625" style="303" customWidth="1"/>
    <col min="5635" max="5636" width="10.85546875" style="303" customWidth="1"/>
    <col min="5637" max="5637" width="39.7109375" style="303" customWidth="1"/>
    <col min="5638" max="5638" width="8.7109375" style="303" customWidth="1"/>
    <col min="5639" max="5639" width="15.42578125" style="303" customWidth="1"/>
    <col min="5640" max="5640" width="17.85546875" style="303" customWidth="1"/>
    <col min="5641" max="5644" width="18.5703125" style="303" bestFit="1" customWidth="1"/>
    <col min="5645" max="5646" width="12.85546875" style="303" bestFit="1" customWidth="1"/>
    <col min="5647" max="5647" width="16.28515625" style="303" bestFit="1" customWidth="1"/>
    <col min="5648" max="5654" width="10.42578125" style="303" bestFit="1" customWidth="1"/>
    <col min="5655" max="5888" width="9.140625" style="303"/>
    <col min="5889" max="5889" width="6.5703125" style="303" customWidth="1"/>
    <col min="5890" max="5890" width="44.140625" style="303" customWidth="1"/>
    <col min="5891" max="5892" width="10.85546875" style="303" customWidth="1"/>
    <col min="5893" max="5893" width="39.7109375" style="303" customWidth="1"/>
    <col min="5894" max="5894" width="8.7109375" style="303" customWidth="1"/>
    <col min="5895" max="5895" width="15.42578125" style="303" customWidth="1"/>
    <col min="5896" max="5896" width="17.85546875" style="303" customWidth="1"/>
    <col min="5897" max="5900" width="18.5703125" style="303" bestFit="1" customWidth="1"/>
    <col min="5901" max="5902" width="12.85546875" style="303" bestFit="1" customWidth="1"/>
    <col min="5903" max="5903" width="16.28515625" style="303" bestFit="1" customWidth="1"/>
    <col min="5904" max="5910" width="10.42578125" style="303" bestFit="1" customWidth="1"/>
    <col min="5911" max="6144" width="9.140625" style="303"/>
    <col min="6145" max="6145" width="6.5703125" style="303" customWidth="1"/>
    <col min="6146" max="6146" width="44.140625" style="303" customWidth="1"/>
    <col min="6147" max="6148" width="10.85546875" style="303" customWidth="1"/>
    <col min="6149" max="6149" width="39.7109375" style="303" customWidth="1"/>
    <col min="6150" max="6150" width="8.7109375" style="303" customWidth="1"/>
    <col min="6151" max="6151" width="15.42578125" style="303" customWidth="1"/>
    <col min="6152" max="6152" width="17.85546875" style="303" customWidth="1"/>
    <col min="6153" max="6156" width="18.5703125" style="303" bestFit="1" customWidth="1"/>
    <col min="6157" max="6158" width="12.85546875" style="303" bestFit="1" customWidth="1"/>
    <col min="6159" max="6159" width="16.28515625" style="303" bestFit="1" customWidth="1"/>
    <col min="6160" max="6166" width="10.42578125" style="303" bestFit="1" customWidth="1"/>
    <col min="6167" max="6400" width="9.140625" style="303"/>
    <col min="6401" max="6401" width="6.5703125" style="303" customWidth="1"/>
    <col min="6402" max="6402" width="44.140625" style="303" customWidth="1"/>
    <col min="6403" max="6404" width="10.85546875" style="303" customWidth="1"/>
    <col min="6405" max="6405" width="39.7109375" style="303" customWidth="1"/>
    <col min="6406" max="6406" width="8.7109375" style="303" customWidth="1"/>
    <col min="6407" max="6407" width="15.42578125" style="303" customWidth="1"/>
    <col min="6408" max="6408" width="17.85546875" style="303" customWidth="1"/>
    <col min="6409" max="6412" width="18.5703125" style="303" bestFit="1" customWidth="1"/>
    <col min="6413" max="6414" width="12.85546875" style="303" bestFit="1" customWidth="1"/>
    <col min="6415" max="6415" width="16.28515625" style="303" bestFit="1" customWidth="1"/>
    <col min="6416" max="6422" width="10.42578125" style="303" bestFit="1" customWidth="1"/>
    <col min="6423" max="6656" width="9.140625" style="303"/>
    <col min="6657" max="6657" width="6.5703125" style="303" customWidth="1"/>
    <col min="6658" max="6658" width="44.140625" style="303" customWidth="1"/>
    <col min="6659" max="6660" width="10.85546875" style="303" customWidth="1"/>
    <col min="6661" max="6661" width="39.7109375" style="303" customWidth="1"/>
    <col min="6662" max="6662" width="8.7109375" style="303" customWidth="1"/>
    <col min="6663" max="6663" width="15.42578125" style="303" customWidth="1"/>
    <col min="6664" max="6664" width="17.85546875" style="303" customWidth="1"/>
    <col min="6665" max="6668" width="18.5703125" style="303" bestFit="1" customWidth="1"/>
    <col min="6669" max="6670" width="12.85546875" style="303" bestFit="1" customWidth="1"/>
    <col min="6671" max="6671" width="16.28515625" style="303" bestFit="1" customWidth="1"/>
    <col min="6672" max="6678" width="10.42578125" style="303" bestFit="1" customWidth="1"/>
    <col min="6679" max="6912" width="9.140625" style="303"/>
    <col min="6913" max="6913" width="6.5703125" style="303" customWidth="1"/>
    <col min="6914" max="6914" width="44.140625" style="303" customWidth="1"/>
    <col min="6915" max="6916" width="10.85546875" style="303" customWidth="1"/>
    <col min="6917" max="6917" width="39.7109375" style="303" customWidth="1"/>
    <col min="6918" max="6918" width="8.7109375" style="303" customWidth="1"/>
    <col min="6919" max="6919" width="15.42578125" style="303" customWidth="1"/>
    <col min="6920" max="6920" width="17.85546875" style="303" customWidth="1"/>
    <col min="6921" max="6924" width="18.5703125" style="303" bestFit="1" customWidth="1"/>
    <col min="6925" max="6926" width="12.85546875" style="303" bestFit="1" customWidth="1"/>
    <col min="6927" max="6927" width="16.28515625" style="303" bestFit="1" customWidth="1"/>
    <col min="6928" max="6934" width="10.42578125" style="303" bestFit="1" customWidth="1"/>
    <col min="6935" max="7168" width="9.140625" style="303"/>
    <col min="7169" max="7169" width="6.5703125" style="303" customWidth="1"/>
    <col min="7170" max="7170" width="44.140625" style="303" customWidth="1"/>
    <col min="7171" max="7172" width="10.85546875" style="303" customWidth="1"/>
    <col min="7173" max="7173" width="39.7109375" style="303" customWidth="1"/>
    <col min="7174" max="7174" width="8.7109375" style="303" customWidth="1"/>
    <col min="7175" max="7175" width="15.42578125" style="303" customWidth="1"/>
    <col min="7176" max="7176" width="17.85546875" style="303" customWidth="1"/>
    <col min="7177" max="7180" width="18.5703125" style="303" bestFit="1" customWidth="1"/>
    <col min="7181" max="7182" width="12.85546875" style="303" bestFit="1" customWidth="1"/>
    <col min="7183" max="7183" width="16.28515625" style="303" bestFit="1" customWidth="1"/>
    <col min="7184" max="7190" width="10.42578125" style="303" bestFit="1" customWidth="1"/>
    <col min="7191" max="7424" width="9.140625" style="303"/>
    <col min="7425" max="7425" width="6.5703125" style="303" customWidth="1"/>
    <col min="7426" max="7426" width="44.140625" style="303" customWidth="1"/>
    <col min="7427" max="7428" width="10.85546875" style="303" customWidth="1"/>
    <col min="7429" max="7429" width="39.7109375" style="303" customWidth="1"/>
    <col min="7430" max="7430" width="8.7109375" style="303" customWidth="1"/>
    <col min="7431" max="7431" width="15.42578125" style="303" customWidth="1"/>
    <col min="7432" max="7432" width="17.85546875" style="303" customWidth="1"/>
    <col min="7433" max="7436" width="18.5703125" style="303" bestFit="1" customWidth="1"/>
    <col min="7437" max="7438" width="12.85546875" style="303" bestFit="1" customWidth="1"/>
    <col min="7439" max="7439" width="16.28515625" style="303" bestFit="1" customWidth="1"/>
    <col min="7440" max="7446" width="10.42578125" style="303" bestFit="1" customWidth="1"/>
    <col min="7447" max="7680" width="9.140625" style="303"/>
    <col min="7681" max="7681" width="6.5703125" style="303" customWidth="1"/>
    <col min="7682" max="7682" width="44.140625" style="303" customWidth="1"/>
    <col min="7683" max="7684" width="10.85546875" style="303" customWidth="1"/>
    <col min="7685" max="7685" width="39.7109375" style="303" customWidth="1"/>
    <col min="7686" max="7686" width="8.7109375" style="303" customWidth="1"/>
    <col min="7687" max="7687" width="15.42578125" style="303" customWidth="1"/>
    <col min="7688" max="7688" width="17.85546875" style="303" customWidth="1"/>
    <col min="7689" max="7692" width="18.5703125" style="303" bestFit="1" customWidth="1"/>
    <col min="7693" max="7694" width="12.85546875" style="303" bestFit="1" customWidth="1"/>
    <col min="7695" max="7695" width="16.28515625" style="303" bestFit="1" customWidth="1"/>
    <col min="7696" max="7702" width="10.42578125" style="303" bestFit="1" customWidth="1"/>
    <col min="7703" max="7936" width="9.140625" style="303"/>
    <col min="7937" max="7937" width="6.5703125" style="303" customWidth="1"/>
    <col min="7938" max="7938" width="44.140625" style="303" customWidth="1"/>
    <col min="7939" max="7940" width="10.85546875" style="303" customWidth="1"/>
    <col min="7941" max="7941" width="39.7109375" style="303" customWidth="1"/>
    <col min="7942" max="7942" width="8.7109375" style="303" customWidth="1"/>
    <col min="7943" max="7943" width="15.42578125" style="303" customWidth="1"/>
    <col min="7944" max="7944" width="17.85546875" style="303" customWidth="1"/>
    <col min="7945" max="7948" width="18.5703125" style="303" bestFit="1" customWidth="1"/>
    <col min="7949" max="7950" width="12.85546875" style="303" bestFit="1" customWidth="1"/>
    <col min="7951" max="7951" width="16.28515625" style="303" bestFit="1" customWidth="1"/>
    <col min="7952" max="7958" width="10.42578125" style="303" bestFit="1" customWidth="1"/>
    <col min="7959" max="8192" width="9.140625" style="303"/>
    <col min="8193" max="8193" width="6.5703125" style="303" customWidth="1"/>
    <col min="8194" max="8194" width="44.140625" style="303" customWidth="1"/>
    <col min="8195" max="8196" width="10.85546875" style="303" customWidth="1"/>
    <col min="8197" max="8197" width="39.7109375" style="303" customWidth="1"/>
    <col min="8198" max="8198" width="8.7109375" style="303" customWidth="1"/>
    <col min="8199" max="8199" width="15.42578125" style="303" customWidth="1"/>
    <col min="8200" max="8200" width="17.85546875" style="303" customWidth="1"/>
    <col min="8201" max="8204" width="18.5703125" style="303" bestFit="1" customWidth="1"/>
    <col min="8205" max="8206" width="12.85546875" style="303" bestFit="1" customWidth="1"/>
    <col min="8207" max="8207" width="16.28515625" style="303" bestFit="1" customWidth="1"/>
    <col min="8208" max="8214" width="10.42578125" style="303" bestFit="1" customWidth="1"/>
    <col min="8215" max="8448" width="9.140625" style="303"/>
    <col min="8449" max="8449" width="6.5703125" style="303" customWidth="1"/>
    <col min="8450" max="8450" width="44.140625" style="303" customWidth="1"/>
    <col min="8451" max="8452" width="10.85546875" style="303" customWidth="1"/>
    <col min="8453" max="8453" width="39.7109375" style="303" customWidth="1"/>
    <col min="8454" max="8454" width="8.7109375" style="303" customWidth="1"/>
    <col min="8455" max="8455" width="15.42578125" style="303" customWidth="1"/>
    <col min="8456" max="8456" width="17.85546875" style="303" customWidth="1"/>
    <col min="8457" max="8460" width="18.5703125" style="303" bestFit="1" customWidth="1"/>
    <col min="8461" max="8462" width="12.85546875" style="303" bestFit="1" customWidth="1"/>
    <col min="8463" max="8463" width="16.28515625" style="303" bestFit="1" customWidth="1"/>
    <col min="8464" max="8470" width="10.42578125" style="303" bestFit="1" customWidth="1"/>
    <col min="8471" max="8704" width="9.140625" style="303"/>
    <col min="8705" max="8705" width="6.5703125" style="303" customWidth="1"/>
    <col min="8706" max="8706" width="44.140625" style="303" customWidth="1"/>
    <col min="8707" max="8708" width="10.85546875" style="303" customWidth="1"/>
    <col min="8709" max="8709" width="39.7109375" style="303" customWidth="1"/>
    <col min="8710" max="8710" width="8.7109375" style="303" customWidth="1"/>
    <col min="8711" max="8711" width="15.42578125" style="303" customWidth="1"/>
    <col min="8712" max="8712" width="17.85546875" style="303" customWidth="1"/>
    <col min="8713" max="8716" width="18.5703125" style="303" bestFit="1" customWidth="1"/>
    <col min="8717" max="8718" width="12.85546875" style="303" bestFit="1" customWidth="1"/>
    <col min="8719" max="8719" width="16.28515625" style="303" bestFit="1" customWidth="1"/>
    <col min="8720" max="8726" width="10.42578125" style="303" bestFit="1" customWidth="1"/>
    <col min="8727" max="8960" width="9.140625" style="303"/>
    <col min="8961" max="8961" width="6.5703125" style="303" customWidth="1"/>
    <col min="8962" max="8962" width="44.140625" style="303" customWidth="1"/>
    <col min="8963" max="8964" width="10.85546875" style="303" customWidth="1"/>
    <col min="8965" max="8965" width="39.7109375" style="303" customWidth="1"/>
    <col min="8966" max="8966" width="8.7109375" style="303" customWidth="1"/>
    <col min="8967" max="8967" width="15.42578125" style="303" customWidth="1"/>
    <col min="8968" max="8968" width="17.85546875" style="303" customWidth="1"/>
    <col min="8969" max="8972" width="18.5703125" style="303" bestFit="1" customWidth="1"/>
    <col min="8973" max="8974" width="12.85546875" style="303" bestFit="1" customWidth="1"/>
    <col min="8975" max="8975" width="16.28515625" style="303" bestFit="1" customWidth="1"/>
    <col min="8976" max="8982" width="10.42578125" style="303" bestFit="1" customWidth="1"/>
    <col min="8983" max="9216" width="9.140625" style="303"/>
    <col min="9217" max="9217" width="6.5703125" style="303" customWidth="1"/>
    <col min="9218" max="9218" width="44.140625" style="303" customWidth="1"/>
    <col min="9219" max="9220" width="10.85546875" style="303" customWidth="1"/>
    <col min="9221" max="9221" width="39.7109375" style="303" customWidth="1"/>
    <col min="9222" max="9222" width="8.7109375" style="303" customWidth="1"/>
    <col min="9223" max="9223" width="15.42578125" style="303" customWidth="1"/>
    <col min="9224" max="9224" width="17.85546875" style="303" customWidth="1"/>
    <col min="9225" max="9228" width="18.5703125" style="303" bestFit="1" customWidth="1"/>
    <col min="9229" max="9230" width="12.85546875" style="303" bestFit="1" customWidth="1"/>
    <col min="9231" max="9231" width="16.28515625" style="303" bestFit="1" customWidth="1"/>
    <col min="9232" max="9238" width="10.42578125" style="303" bestFit="1" customWidth="1"/>
    <col min="9239" max="9472" width="9.140625" style="303"/>
    <col min="9473" max="9473" width="6.5703125" style="303" customWidth="1"/>
    <col min="9474" max="9474" width="44.140625" style="303" customWidth="1"/>
    <col min="9475" max="9476" width="10.85546875" style="303" customWidth="1"/>
    <col min="9477" max="9477" width="39.7109375" style="303" customWidth="1"/>
    <col min="9478" max="9478" width="8.7109375" style="303" customWidth="1"/>
    <col min="9479" max="9479" width="15.42578125" style="303" customWidth="1"/>
    <col min="9480" max="9480" width="17.85546875" style="303" customWidth="1"/>
    <col min="9481" max="9484" width="18.5703125" style="303" bestFit="1" customWidth="1"/>
    <col min="9485" max="9486" width="12.85546875" style="303" bestFit="1" customWidth="1"/>
    <col min="9487" max="9487" width="16.28515625" style="303" bestFit="1" customWidth="1"/>
    <col min="9488" max="9494" width="10.42578125" style="303" bestFit="1" customWidth="1"/>
    <col min="9495" max="9728" width="9.140625" style="303"/>
    <col min="9729" max="9729" width="6.5703125" style="303" customWidth="1"/>
    <col min="9730" max="9730" width="44.140625" style="303" customWidth="1"/>
    <col min="9731" max="9732" width="10.85546875" style="303" customWidth="1"/>
    <col min="9733" max="9733" width="39.7109375" style="303" customWidth="1"/>
    <col min="9734" max="9734" width="8.7109375" style="303" customWidth="1"/>
    <col min="9735" max="9735" width="15.42578125" style="303" customWidth="1"/>
    <col min="9736" max="9736" width="17.85546875" style="303" customWidth="1"/>
    <col min="9737" max="9740" width="18.5703125" style="303" bestFit="1" customWidth="1"/>
    <col min="9741" max="9742" width="12.85546875" style="303" bestFit="1" customWidth="1"/>
    <col min="9743" max="9743" width="16.28515625" style="303" bestFit="1" customWidth="1"/>
    <col min="9744" max="9750" width="10.42578125" style="303" bestFit="1" customWidth="1"/>
    <col min="9751" max="9984" width="9.140625" style="303"/>
    <col min="9985" max="9985" width="6.5703125" style="303" customWidth="1"/>
    <col min="9986" max="9986" width="44.140625" style="303" customWidth="1"/>
    <col min="9987" max="9988" width="10.85546875" style="303" customWidth="1"/>
    <col min="9989" max="9989" width="39.7109375" style="303" customWidth="1"/>
    <col min="9990" max="9990" width="8.7109375" style="303" customWidth="1"/>
    <col min="9991" max="9991" width="15.42578125" style="303" customWidth="1"/>
    <col min="9992" max="9992" width="17.85546875" style="303" customWidth="1"/>
    <col min="9993" max="9996" width="18.5703125" style="303" bestFit="1" customWidth="1"/>
    <col min="9997" max="9998" width="12.85546875" style="303" bestFit="1" customWidth="1"/>
    <col min="9999" max="9999" width="16.28515625" style="303" bestFit="1" customWidth="1"/>
    <col min="10000" max="10006" width="10.42578125" style="303" bestFit="1" customWidth="1"/>
    <col min="10007" max="10240" width="9.140625" style="303"/>
    <col min="10241" max="10241" width="6.5703125" style="303" customWidth="1"/>
    <col min="10242" max="10242" width="44.140625" style="303" customWidth="1"/>
    <col min="10243" max="10244" width="10.85546875" style="303" customWidth="1"/>
    <col min="10245" max="10245" width="39.7109375" style="303" customWidth="1"/>
    <col min="10246" max="10246" width="8.7109375" style="303" customWidth="1"/>
    <col min="10247" max="10247" width="15.42578125" style="303" customWidth="1"/>
    <col min="10248" max="10248" width="17.85546875" style="303" customWidth="1"/>
    <col min="10249" max="10252" width="18.5703125" style="303" bestFit="1" customWidth="1"/>
    <col min="10253" max="10254" width="12.85546875" style="303" bestFit="1" customWidth="1"/>
    <col min="10255" max="10255" width="16.28515625" style="303" bestFit="1" customWidth="1"/>
    <col min="10256" max="10262" width="10.42578125" style="303" bestFit="1" customWidth="1"/>
    <col min="10263" max="10496" width="9.140625" style="303"/>
    <col min="10497" max="10497" width="6.5703125" style="303" customWidth="1"/>
    <col min="10498" max="10498" width="44.140625" style="303" customWidth="1"/>
    <col min="10499" max="10500" width="10.85546875" style="303" customWidth="1"/>
    <col min="10501" max="10501" width="39.7109375" style="303" customWidth="1"/>
    <col min="10502" max="10502" width="8.7109375" style="303" customWidth="1"/>
    <col min="10503" max="10503" width="15.42578125" style="303" customWidth="1"/>
    <col min="10504" max="10504" width="17.85546875" style="303" customWidth="1"/>
    <col min="10505" max="10508" width="18.5703125" style="303" bestFit="1" customWidth="1"/>
    <col min="10509" max="10510" width="12.85546875" style="303" bestFit="1" customWidth="1"/>
    <col min="10511" max="10511" width="16.28515625" style="303" bestFit="1" customWidth="1"/>
    <col min="10512" max="10518" width="10.42578125" style="303" bestFit="1" customWidth="1"/>
    <col min="10519" max="10752" width="9.140625" style="303"/>
    <col min="10753" max="10753" width="6.5703125" style="303" customWidth="1"/>
    <col min="10754" max="10754" width="44.140625" style="303" customWidth="1"/>
    <col min="10755" max="10756" width="10.85546875" style="303" customWidth="1"/>
    <col min="10757" max="10757" width="39.7109375" style="303" customWidth="1"/>
    <col min="10758" max="10758" width="8.7109375" style="303" customWidth="1"/>
    <col min="10759" max="10759" width="15.42578125" style="303" customWidth="1"/>
    <col min="10760" max="10760" width="17.85546875" style="303" customWidth="1"/>
    <col min="10761" max="10764" width="18.5703125" style="303" bestFit="1" customWidth="1"/>
    <col min="10765" max="10766" width="12.85546875" style="303" bestFit="1" customWidth="1"/>
    <col min="10767" max="10767" width="16.28515625" style="303" bestFit="1" customWidth="1"/>
    <col min="10768" max="10774" width="10.42578125" style="303" bestFit="1" customWidth="1"/>
    <col min="10775" max="11008" width="9.140625" style="303"/>
    <col min="11009" max="11009" width="6.5703125" style="303" customWidth="1"/>
    <col min="11010" max="11010" width="44.140625" style="303" customWidth="1"/>
    <col min="11011" max="11012" width="10.85546875" style="303" customWidth="1"/>
    <col min="11013" max="11013" width="39.7109375" style="303" customWidth="1"/>
    <col min="11014" max="11014" width="8.7109375" style="303" customWidth="1"/>
    <col min="11015" max="11015" width="15.42578125" style="303" customWidth="1"/>
    <col min="11016" max="11016" width="17.85546875" style="303" customWidth="1"/>
    <col min="11017" max="11020" width="18.5703125" style="303" bestFit="1" customWidth="1"/>
    <col min="11021" max="11022" width="12.85546875" style="303" bestFit="1" customWidth="1"/>
    <col min="11023" max="11023" width="16.28515625" style="303" bestFit="1" customWidth="1"/>
    <col min="11024" max="11030" width="10.42578125" style="303" bestFit="1" customWidth="1"/>
    <col min="11031" max="11264" width="9.140625" style="303"/>
    <col min="11265" max="11265" width="6.5703125" style="303" customWidth="1"/>
    <col min="11266" max="11266" width="44.140625" style="303" customWidth="1"/>
    <col min="11267" max="11268" width="10.85546875" style="303" customWidth="1"/>
    <col min="11269" max="11269" width="39.7109375" style="303" customWidth="1"/>
    <col min="11270" max="11270" width="8.7109375" style="303" customWidth="1"/>
    <col min="11271" max="11271" width="15.42578125" style="303" customWidth="1"/>
    <col min="11272" max="11272" width="17.85546875" style="303" customWidth="1"/>
    <col min="11273" max="11276" width="18.5703125" style="303" bestFit="1" customWidth="1"/>
    <col min="11277" max="11278" width="12.85546875" style="303" bestFit="1" customWidth="1"/>
    <col min="11279" max="11279" width="16.28515625" style="303" bestFit="1" customWidth="1"/>
    <col min="11280" max="11286" width="10.42578125" style="303" bestFit="1" customWidth="1"/>
    <col min="11287" max="11520" width="9.140625" style="303"/>
    <col min="11521" max="11521" width="6.5703125" style="303" customWidth="1"/>
    <col min="11522" max="11522" width="44.140625" style="303" customWidth="1"/>
    <col min="11523" max="11524" width="10.85546875" style="303" customWidth="1"/>
    <col min="11525" max="11525" width="39.7109375" style="303" customWidth="1"/>
    <col min="11526" max="11526" width="8.7109375" style="303" customWidth="1"/>
    <col min="11527" max="11527" width="15.42578125" style="303" customWidth="1"/>
    <col min="11528" max="11528" width="17.85546875" style="303" customWidth="1"/>
    <col min="11529" max="11532" width="18.5703125" style="303" bestFit="1" customWidth="1"/>
    <col min="11533" max="11534" width="12.85546875" style="303" bestFit="1" customWidth="1"/>
    <col min="11535" max="11535" width="16.28515625" style="303" bestFit="1" customWidth="1"/>
    <col min="11536" max="11542" width="10.42578125" style="303" bestFit="1" customWidth="1"/>
    <col min="11543" max="11776" width="9.140625" style="303"/>
    <col min="11777" max="11777" width="6.5703125" style="303" customWidth="1"/>
    <col min="11778" max="11778" width="44.140625" style="303" customWidth="1"/>
    <col min="11779" max="11780" width="10.85546875" style="303" customWidth="1"/>
    <col min="11781" max="11781" width="39.7109375" style="303" customWidth="1"/>
    <col min="11782" max="11782" width="8.7109375" style="303" customWidth="1"/>
    <col min="11783" max="11783" width="15.42578125" style="303" customWidth="1"/>
    <col min="11784" max="11784" width="17.85546875" style="303" customWidth="1"/>
    <col min="11785" max="11788" width="18.5703125" style="303" bestFit="1" customWidth="1"/>
    <col min="11789" max="11790" width="12.85546875" style="303" bestFit="1" customWidth="1"/>
    <col min="11791" max="11791" width="16.28515625" style="303" bestFit="1" customWidth="1"/>
    <col min="11792" max="11798" width="10.42578125" style="303" bestFit="1" customWidth="1"/>
    <col min="11799" max="12032" width="9.140625" style="303"/>
    <col min="12033" max="12033" width="6.5703125" style="303" customWidth="1"/>
    <col min="12034" max="12034" width="44.140625" style="303" customWidth="1"/>
    <col min="12035" max="12036" width="10.85546875" style="303" customWidth="1"/>
    <col min="12037" max="12037" width="39.7109375" style="303" customWidth="1"/>
    <col min="12038" max="12038" width="8.7109375" style="303" customWidth="1"/>
    <col min="12039" max="12039" width="15.42578125" style="303" customWidth="1"/>
    <col min="12040" max="12040" width="17.85546875" style="303" customWidth="1"/>
    <col min="12041" max="12044" width="18.5703125" style="303" bestFit="1" customWidth="1"/>
    <col min="12045" max="12046" width="12.85546875" style="303" bestFit="1" customWidth="1"/>
    <col min="12047" max="12047" width="16.28515625" style="303" bestFit="1" customWidth="1"/>
    <col min="12048" max="12054" width="10.42578125" style="303" bestFit="1" customWidth="1"/>
    <col min="12055" max="12288" width="9.140625" style="303"/>
    <col min="12289" max="12289" width="6.5703125" style="303" customWidth="1"/>
    <col min="12290" max="12290" width="44.140625" style="303" customWidth="1"/>
    <col min="12291" max="12292" width="10.85546875" style="303" customWidth="1"/>
    <col min="12293" max="12293" width="39.7109375" style="303" customWidth="1"/>
    <col min="12294" max="12294" width="8.7109375" style="303" customWidth="1"/>
    <col min="12295" max="12295" width="15.42578125" style="303" customWidth="1"/>
    <col min="12296" max="12296" width="17.85546875" style="303" customWidth="1"/>
    <col min="12297" max="12300" width="18.5703125" style="303" bestFit="1" customWidth="1"/>
    <col min="12301" max="12302" width="12.85546875" style="303" bestFit="1" customWidth="1"/>
    <col min="12303" max="12303" width="16.28515625" style="303" bestFit="1" customWidth="1"/>
    <col min="12304" max="12310" width="10.42578125" style="303" bestFit="1" customWidth="1"/>
    <col min="12311" max="12544" width="9.140625" style="303"/>
    <col min="12545" max="12545" width="6.5703125" style="303" customWidth="1"/>
    <col min="12546" max="12546" width="44.140625" style="303" customWidth="1"/>
    <col min="12547" max="12548" width="10.85546875" style="303" customWidth="1"/>
    <col min="12549" max="12549" width="39.7109375" style="303" customWidth="1"/>
    <col min="12550" max="12550" width="8.7109375" style="303" customWidth="1"/>
    <col min="12551" max="12551" width="15.42578125" style="303" customWidth="1"/>
    <col min="12552" max="12552" width="17.85546875" style="303" customWidth="1"/>
    <col min="12553" max="12556" width="18.5703125" style="303" bestFit="1" customWidth="1"/>
    <col min="12557" max="12558" width="12.85546875" style="303" bestFit="1" customWidth="1"/>
    <col min="12559" max="12559" width="16.28515625" style="303" bestFit="1" customWidth="1"/>
    <col min="12560" max="12566" width="10.42578125" style="303" bestFit="1" customWidth="1"/>
    <col min="12567" max="12800" width="9.140625" style="303"/>
    <col min="12801" max="12801" width="6.5703125" style="303" customWidth="1"/>
    <col min="12802" max="12802" width="44.140625" style="303" customWidth="1"/>
    <col min="12803" max="12804" width="10.85546875" style="303" customWidth="1"/>
    <col min="12805" max="12805" width="39.7109375" style="303" customWidth="1"/>
    <col min="12806" max="12806" width="8.7109375" style="303" customWidth="1"/>
    <col min="12807" max="12807" width="15.42578125" style="303" customWidth="1"/>
    <col min="12808" max="12808" width="17.85546875" style="303" customWidth="1"/>
    <col min="12809" max="12812" width="18.5703125" style="303" bestFit="1" customWidth="1"/>
    <col min="12813" max="12814" width="12.85546875" style="303" bestFit="1" customWidth="1"/>
    <col min="12815" max="12815" width="16.28515625" style="303" bestFit="1" customWidth="1"/>
    <col min="12816" max="12822" width="10.42578125" style="303" bestFit="1" customWidth="1"/>
    <col min="12823" max="13056" width="9.140625" style="303"/>
    <col min="13057" max="13057" width="6.5703125" style="303" customWidth="1"/>
    <col min="13058" max="13058" width="44.140625" style="303" customWidth="1"/>
    <col min="13059" max="13060" width="10.85546875" style="303" customWidth="1"/>
    <col min="13061" max="13061" width="39.7109375" style="303" customWidth="1"/>
    <col min="13062" max="13062" width="8.7109375" style="303" customWidth="1"/>
    <col min="13063" max="13063" width="15.42578125" style="303" customWidth="1"/>
    <col min="13064" max="13064" width="17.85546875" style="303" customWidth="1"/>
    <col min="13065" max="13068" width="18.5703125" style="303" bestFit="1" customWidth="1"/>
    <col min="13069" max="13070" width="12.85546875" style="303" bestFit="1" customWidth="1"/>
    <col min="13071" max="13071" width="16.28515625" style="303" bestFit="1" customWidth="1"/>
    <col min="13072" max="13078" width="10.42578125" style="303" bestFit="1" customWidth="1"/>
    <col min="13079" max="13312" width="9.140625" style="303"/>
    <col min="13313" max="13313" width="6.5703125" style="303" customWidth="1"/>
    <col min="13314" max="13314" width="44.140625" style="303" customWidth="1"/>
    <col min="13315" max="13316" width="10.85546875" style="303" customWidth="1"/>
    <col min="13317" max="13317" width="39.7109375" style="303" customWidth="1"/>
    <col min="13318" max="13318" width="8.7109375" style="303" customWidth="1"/>
    <col min="13319" max="13319" width="15.42578125" style="303" customWidth="1"/>
    <col min="13320" max="13320" width="17.85546875" style="303" customWidth="1"/>
    <col min="13321" max="13324" width="18.5703125" style="303" bestFit="1" customWidth="1"/>
    <col min="13325" max="13326" width="12.85546875" style="303" bestFit="1" customWidth="1"/>
    <col min="13327" max="13327" width="16.28515625" style="303" bestFit="1" customWidth="1"/>
    <col min="13328" max="13334" width="10.42578125" style="303" bestFit="1" customWidth="1"/>
    <col min="13335" max="13568" width="9.140625" style="303"/>
    <col min="13569" max="13569" width="6.5703125" style="303" customWidth="1"/>
    <col min="13570" max="13570" width="44.140625" style="303" customWidth="1"/>
    <col min="13571" max="13572" width="10.85546875" style="303" customWidth="1"/>
    <col min="13573" max="13573" width="39.7109375" style="303" customWidth="1"/>
    <col min="13574" max="13574" width="8.7109375" style="303" customWidth="1"/>
    <col min="13575" max="13575" width="15.42578125" style="303" customWidth="1"/>
    <col min="13576" max="13576" width="17.85546875" style="303" customWidth="1"/>
    <col min="13577" max="13580" width="18.5703125" style="303" bestFit="1" customWidth="1"/>
    <col min="13581" max="13582" width="12.85546875" style="303" bestFit="1" customWidth="1"/>
    <col min="13583" max="13583" width="16.28515625" style="303" bestFit="1" customWidth="1"/>
    <col min="13584" max="13590" width="10.42578125" style="303" bestFit="1" customWidth="1"/>
    <col min="13591" max="13824" width="9.140625" style="303"/>
    <col min="13825" max="13825" width="6.5703125" style="303" customWidth="1"/>
    <col min="13826" max="13826" width="44.140625" style="303" customWidth="1"/>
    <col min="13827" max="13828" width="10.85546875" style="303" customWidth="1"/>
    <col min="13829" max="13829" width="39.7109375" style="303" customWidth="1"/>
    <col min="13830" max="13830" width="8.7109375" style="303" customWidth="1"/>
    <col min="13831" max="13831" width="15.42578125" style="303" customWidth="1"/>
    <col min="13832" max="13832" width="17.85546875" style="303" customWidth="1"/>
    <col min="13833" max="13836" width="18.5703125" style="303" bestFit="1" customWidth="1"/>
    <col min="13837" max="13838" width="12.85546875" style="303" bestFit="1" customWidth="1"/>
    <col min="13839" max="13839" width="16.28515625" style="303" bestFit="1" customWidth="1"/>
    <col min="13840" max="13846" width="10.42578125" style="303" bestFit="1" customWidth="1"/>
    <col min="13847" max="14080" width="9.140625" style="303"/>
    <col min="14081" max="14081" width="6.5703125" style="303" customWidth="1"/>
    <col min="14082" max="14082" width="44.140625" style="303" customWidth="1"/>
    <col min="14083" max="14084" width="10.85546875" style="303" customWidth="1"/>
    <col min="14085" max="14085" width="39.7109375" style="303" customWidth="1"/>
    <col min="14086" max="14086" width="8.7109375" style="303" customWidth="1"/>
    <col min="14087" max="14087" width="15.42578125" style="303" customWidth="1"/>
    <col min="14088" max="14088" width="17.85546875" style="303" customWidth="1"/>
    <col min="14089" max="14092" width="18.5703125" style="303" bestFit="1" customWidth="1"/>
    <col min="14093" max="14094" width="12.85546875" style="303" bestFit="1" customWidth="1"/>
    <col min="14095" max="14095" width="16.28515625" style="303" bestFit="1" customWidth="1"/>
    <col min="14096" max="14102" width="10.42578125" style="303" bestFit="1" customWidth="1"/>
    <col min="14103" max="14336" width="9.140625" style="303"/>
    <col min="14337" max="14337" width="6.5703125" style="303" customWidth="1"/>
    <col min="14338" max="14338" width="44.140625" style="303" customWidth="1"/>
    <col min="14339" max="14340" width="10.85546875" style="303" customWidth="1"/>
    <col min="14341" max="14341" width="39.7109375" style="303" customWidth="1"/>
    <col min="14342" max="14342" width="8.7109375" style="303" customWidth="1"/>
    <col min="14343" max="14343" width="15.42578125" style="303" customWidth="1"/>
    <col min="14344" max="14344" width="17.85546875" style="303" customWidth="1"/>
    <col min="14345" max="14348" width="18.5703125" style="303" bestFit="1" customWidth="1"/>
    <col min="14349" max="14350" width="12.85546875" style="303" bestFit="1" customWidth="1"/>
    <col min="14351" max="14351" width="16.28515625" style="303" bestFit="1" customWidth="1"/>
    <col min="14352" max="14358" width="10.42578125" style="303" bestFit="1" customWidth="1"/>
    <col min="14359" max="14592" width="9.140625" style="303"/>
    <col min="14593" max="14593" width="6.5703125" style="303" customWidth="1"/>
    <col min="14594" max="14594" width="44.140625" style="303" customWidth="1"/>
    <col min="14595" max="14596" width="10.85546875" style="303" customWidth="1"/>
    <col min="14597" max="14597" width="39.7109375" style="303" customWidth="1"/>
    <col min="14598" max="14598" width="8.7109375" style="303" customWidth="1"/>
    <col min="14599" max="14599" width="15.42578125" style="303" customWidth="1"/>
    <col min="14600" max="14600" width="17.85546875" style="303" customWidth="1"/>
    <col min="14601" max="14604" width="18.5703125" style="303" bestFit="1" customWidth="1"/>
    <col min="14605" max="14606" width="12.85546875" style="303" bestFit="1" customWidth="1"/>
    <col min="14607" max="14607" width="16.28515625" style="303" bestFit="1" customWidth="1"/>
    <col min="14608" max="14614" width="10.42578125" style="303" bestFit="1" customWidth="1"/>
    <col min="14615" max="14848" width="9.140625" style="303"/>
    <col min="14849" max="14849" width="6.5703125" style="303" customWidth="1"/>
    <col min="14850" max="14850" width="44.140625" style="303" customWidth="1"/>
    <col min="14851" max="14852" width="10.85546875" style="303" customWidth="1"/>
    <col min="14853" max="14853" width="39.7109375" style="303" customWidth="1"/>
    <col min="14854" max="14854" width="8.7109375" style="303" customWidth="1"/>
    <col min="14855" max="14855" width="15.42578125" style="303" customWidth="1"/>
    <col min="14856" max="14856" width="17.85546875" style="303" customWidth="1"/>
    <col min="14857" max="14860" width="18.5703125" style="303" bestFit="1" customWidth="1"/>
    <col min="14861" max="14862" width="12.85546875" style="303" bestFit="1" customWidth="1"/>
    <col min="14863" max="14863" width="16.28515625" style="303" bestFit="1" customWidth="1"/>
    <col min="14864" max="14870" width="10.42578125" style="303" bestFit="1" customWidth="1"/>
    <col min="14871" max="15104" width="9.140625" style="303"/>
    <col min="15105" max="15105" width="6.5703125" style="303" customWidth="1"/>
    <col min="15106" max="15106" width="44.140625" style="303" customWidth="1"/>
    <col min="15107" max="15108" width="10.85546875" style="303" customWidth="1"/>
    <col min="15109" max="15109" width="39.7109375" style="303" customWidth="1"/>
    <col min="15110" max="15110" width="8.7109375" style="303" customWidth="1"/>
    <col min="15111" max="15111" width="15.42578125" style="303" customWidth="1"/>
    <col min="15112" max="15112" width="17.85546875" style="303" customWidth="1"/>
    <col min="15113" max="15116" width="18.5703125" style="303" bestFit="1" customWidth="1"/>
    <col min="15117" max="15118" width="12.85546875" style="303" bestFit="1" customWidth="1"/>
    <col min="15119" max="15119" width="16.28515625" style="303" bestFit="1" customWidth="1"/>
    <col min="15120" max="15126" width="10.42578125" style="303" bestFit="1" customWidth="1"/>
    <col min="15127" max="15360" width="9.140625" style="303"/>
    <col min="15361" max="15361" width="6.5703125" style="303" customWidth="1"/>
    <col min="15362" max="15362" width="44.140625" style="303" customWidth="1"/>
    <col min="15363" max="15364" width="10.85546875" style="303" customWidth="1"/>
    <col min="15365" max="15365" width="39.7109375" style="303" customWidth="1"/>
    <col min="15366" max="15366" width="8.7109375" style="303" customWidth="1"/>
    <col min="15367" max="15367" width="15.42578125" style="303" customWidth="1"/>
    <col min="15368" max="15368" width="17.85546875" style="303" customWidth="1"/>
    <col min="15369" max="15372" width="18.5703125" style="303" bestFit="1" customWidth="1"/>
    <col min="15373" max="15374" width="12.85546875" style="303" bestFit="1" customWidth="1"/>
    <col min="15375" max="15375" width="16.28515625" style="303" bestFit="1" customWidth="1"/>
    <col min="15376" max="15382" width="10.42578125" style="303" bestFit="1" customWidth="1"/>
    <col min="15383" max="15616" width="9.140625" style="303"/>
    <col min="15617" max="15617" width="6.5703125" style="303" customWidth="1"/>
    <col min="15618" max="15618" width="44.140625" style="303" customWidth="1"/>
    <col min="15619" max="15620" width="10.85546875" style="303" customWidth="1"/>
    <col min="15621" max="15621" width="39.7109375" style="303" customWidth="1"/>
    <col min="15622" max="15622" width="8.7109375" style="303" customWidth="1"/>
    <col min="15623" max="15623" width="15.42578125" style="303" customWidth="1"/>
    <col min="15624" max="15624" width="17.85546875" style="303" customWidth="1"/>
    <col min="15625" max="15628" width="18.5703125" style="303" bestFit="1" customWidth="1"/>
    <col min="15629" max="15630" width="12.85546875" style="303" bestFit="1" customWidth="1"/>
    <col min="15631" max="15631" width="16.28515625" style="303" bestFit="1" customWidth="1"/>
    <col min="15632" max="15638" width="10.42578125" style="303" bestFit="1" customWidth="1"/>
    <col min="15639" max="15872" width="9.140625" style="303"/>
    <col min="15873" max="15873" width="6.5703125" style="303" customWidth="1"/>
    <col min="15874" max="15874" width="44.140625" style="303" customWidth="1"/>
    <col min="15875" max="15876" width="10.85546875" style="303" customWidth="1"/>
    <col min="15877" max="15877" width="39.7109375" style="303" customWidth="1"/>
    <col min="15878" max="15878" width="8.7109375" style="303" customWidth="1"/>
    <col min="15879" max="15879" width="15.42578125" style="303" customWidth="1"/>
    <col min="15880" max="15880" width="17.85546875" style="303" customWidth="1"/>
    <col min="15881" max="15884" width="18.5703125" style="303" bestFit="1" customWidth="1"/>
    <col min="15885" max="15886" width="12.85546875" style="303" bestFit="1" customWidth="1"/>
    <col min="15887" max="15887" width="16.28515625" style="303" bestFit="1" customWidth="1"/>
    <col min="15888" max="15894" width="10.42578125" style="303" bestFit="1" customWidth="1"/>
    <col min="15895" max="16128" width="9.140625" style="303"/>
    <col min="16129" max="16129" width="6.5703125" style="303" customWidth="1"/>
    <col min="16130" max="16130" width="44.140625" style="303" customWidth="1"/>
    <col min="16131" max="16132" width="10.85546875" style="303" customWidth="1"/>
    <col min="16133" max="16133" width="39.7109375" style="303" customWidth="1"/>
    <col min="16134" max="16134" width="8.7109375" style="303" customWidth="1"/>
    <col min="16135" max="16135" width="15.42578125" style="303" customWidth="1"/>
    <col min="16136" max="16136" width="17.85546875" style="303" customWidth="1"/>
    <col min="16137" max="16140" width="18.5703125" style="303" bestFit="1" customWidth="1"/>
    <col min="16141" max="16142" width="12.85546875" style="303" bestFit="1" customWidth="1"/>
    <col min="16143" max="16143" width="16.28515625" style="303" bestFit="1" customWidth="1"/>
    <col min="16144" max="16150" width="10.42578125" style="303" bestFit="1" customWidth="1"/>
    <col min="16151" max="16384" width="9.140625" style="303"/>
  </cols>
  <sheetData>
    <row r="1" spans="1:6">
      <c r="A1" s="300"/>
      <c r="B1" s="300"/>
      <c r="C1" s="301"/>
      <c r="D1" s="216" t="s">
        <v>2682</v>
      </c>
      <c r="E1" s="300"/>
      <c r="F1" s="302"/>
    </row>
    <row r="2" spans="1:6">
      <c r="D2" s="216" t="s">
        <v>2652</v>
      </c>
    </row>
    <row r="3" spans="1:6" ht="65.25" customHeight="1">
      <c r="A3" s="423" t="s">
        <v>2704</v>
      </c>
      <c r="B3" s="423"/>
      <c r="C3" s="423"/>
      <c r="D3" s="423"/>
      <c r="E3" s="322"/>
    </row>
    <row r="5" spans="1:6" ht="18.75" customHeight="1">
      <c r="A5" s="305" t="s">
        <v>1128</v>
      </c>
      <c r="B5" s="306" t="s">
        <v>2553</v>
      </c>
      <c r="C5" s="306" t="s">
        <v>511</v>
      </c>
      <c r="D5" s="306" t="s">
        <v>512</v>
      </c>
    </row>
    <row r="6" spans="1:6">
      <c r="A6" s="307">
        <v>1</v>
      </c>
      <c r="B6" s="326">
        <v>2</v>
      </c>
      <c r="C6" s="326">
        <v>3</v>
      </c>
      <c r="D6" s="327">
        <v>4</v>
      </c>
    </row>
    <row r="7" spans="1:6">
      <c r="A7" s="293">
        <v>1</v>
      </c>
      <c r="B7" s="228" t="s">
        <v>2493</v>
      </c>
      <c r="C7" s="235">
        <v>34.6</v>
      </c>
      <c r="D7" s="221">
        <v>34.6</v>
      </c>
    </row>
    <row r="8" spans="1:6">
      <c r="A8" s="293">
        <v>2</v>
      </c>
      <c r="B8" s="228" t="s">
        <v>2494</v>
      </c>
      <c r="C8" s="235">
        <v>34.799999999999997</v>
      </c>
      <c r="D8" s="221">
        <v>34.799999999999997</v>
      </c>
    </row>
    <row r="9" spans="1:6">
      <c r="A9" s="296"/>
      <c r="B9" s="220" t="s">
        <v>2558</v>
      </c>
      <c r="C9" s="235">
        <v>17.399999999999999</v>
      </c>
      <c r="D9" s="221">
        <v>17.399999999999999</v>
      </c>
    </row>
    <row r="10" spans="1:6">
      <c r="A10" s="296"/>
      <c r="B10" s="220" t="s">
        <v>520</v>
      </c>
      <c r="C10" s="235">
        <v>17.399999999999999</v>
      </c>
      <c r="D10" s="221">
        <v>17.399999999999999</v>
      </c>
    </row>
    <row r="11" spans="1:6">
      <c r="A11" s="293">
        <v>3</v>
      </c>
      <c r="B11" s="228" t="s">
        <v>2495</v>
      </c>
      <c r="C11" s="235">
        <v>31.1</v>
      </c>
      <c r="D11" s="221">
        <v>31.1</v>
      </c>
    </row>
    <row r="12" spans="1:6">
      <c r="A12" s="293">
        <v>4</v>
      </c>
      <c r="B12" s="228" t="s">
        <v>2496</v>
      </c>
      <c r="C12" s="235">
        <v>34.799999999999997</v>
      </c>
      <c r="D12" s="221">
        <v>34.799999999999997</v>
      </c>
    </row>
    <row r="13" spans="1:6">
      <c r="A13" s="296"/>
      <c r="B13" s="220" t="s">
        <v>2559</v>
      </c>
      <c r="C13" s="235">
        <v>17.399999999999999</v>
      </c>
      <c r="D13" s="221">
        <v>17.399999999999999</v>
      </c>
    </row>
    <row r="14" spans="1:6">
      <c r="A14" s="296"/>
      <c r="B14" s="220" t="s">
        <v>526</v>
      </c>
      <c r="C14" s="235">
        <v>17.399999999999999</v>
      </c>
      <c r="D14" s="221">
        <v>17.399999999999999</v>
      </c>
    </row>
    <row r="15" spans="1:6">
      <c r="A15" s="293">
        <v>5</v>
      </c>
      <c r="B15" s="228" t="s">
        <v>2497</v>
      </c>
      <c r="C15" s="235">
        <v>24.3</v>
      </c>
      <c r="D15" s="221">
        <v>24.3</v>
      </c>
    </row>
    <row r="16" spans="1:6">
      <c r="A16" s="293">
        <v>6</v>
      </c>
      <c r="B16" s="228" t="s">
        <v>2498</v>
      </c>
      <c r="C16" s="235">
        <v>55.699999999999996</v>
      </c>
      <c r="D16" s="221">
        <v>55.699999999999996</v>
      </c>
    </row>
    <row r="17" spans="1:4">
      <c r="A17" s="296"/>
      <c r="B17" s="220" t="s">
        <v>2560</v>
      </c>
      <c r="C17" s="235">
        <v>17.399999999999999</v>
      </c>
      <c r="D17" s="221">
        <v>17.399999999999999</v>
      </c>
    </row>
    <row r="18" spans="1:4">
      <c r="A18" s="296"/>
      <c r="B18" s="220" t="s">
        <v>532</v>
      </c>
      <c r="C18" s="235">
        <v>20.9</v>
      </c>
      <c r="D18" s="221">
        <v>20.9</v>
      </c>
    </row>
    <row r="19" spans="1:4">
      <c r="A19" s="296"/>
      <c r="B19" s="220" t="s">
        <v>533</v>
      </c>
      <c r="C19" s="235">
        <v>17.399999999999999</v>
      </c>
      <c r="D19" s="221">
        <v>17.399999999999999</v>
      </c>
    </row>
    <row r="20" spans="1:4">
      <c r="A20" s="293">
        <v>7</v>
      </c>
      <c r="B20" s="228" t="s">
        <v>2499</v>
      </c>
      <c r="C20" s="235">
        <v>34.799999999999997</v>
      </c>
      <c r="D20" s="221">
        <v>34.799999999999997</v>
      </c>
    </row>
    <row r="21" spans="1:4">
      <c r="A21" s="296"/>
      <c r="B21" s="220" t="s">
        <v>2561</v>
      </c>
      <c r="C21" s="235">
        <v>17.399999999999999</v>
      </c>
      <c r="D21" s="221">
        <v>17.399999999999999</v>
      </c>
    </row>
    <row r="22" spans="1:4">
      <c r="A22" s="296"/>
      <c r="B22" s="220" t="s">
        <v>541</v>
      </c>
      <c r="C22" s="235">
        <v>17.399999999999999</v>
      </c>
      <c r="D22" s="221">
        <v>17.399999999999999</v>
      </c>
    </row>
    <row r="23" spans="1:4">
      <c r="A23" s="293">
        <v>8</v>
      </c>
      <c r="B23" s="228" t="s">
        <v>2500</v>
      </c>
      <c r="C23" s="235">
        <v>41.7</v>
      </c>
      <c r="D23" s="221">
        <v>41.7</v>
      </c>
    </row>
    <row r="24" spans="1:4">
      <c r="A24" s="296"/>
      <c r="B24" s="220" t="s">
        <v>2562</v>
      </c>
      <c r="C24" s="235">
        <v>17.399999999999999</v>
      </c>
      <c r="D24" s="221">
        <v>17.399999999999999</v>
      </c>
    </row>
    <row r="25" spans="1:4">
      <c r="A25" s="296"/>
      <c r="B25" s="220" t="s">
        <v>547</v>
      </c>
      <c r="C25" s="235">
        <v>24.3</v>
      </c>
      <c r="D25" s="221">
        <v>24.3</v>
      </c>
    </row>
    <row r="26" spans="1:4">
      <c r="A26" s="293">
        <v>9</v>
      </c>
      <c r="B26" s="228" t="s">
        <v>2501</v>
      </c>
      <c r="C26" s="235">
        <v>24.3</v>
      </c>
      <c r="D26" s="221">
        <v>24.3</v>
      </c>
    </row>
    <row r="27" spans="1:4">
      <c r="A27" s="293">
        <v>10</v>
      </c>
      <c r="B27" s="228" t="s">
        <v>2502</v>
      </c>
      <c r="C27" s="235">
        <v>24.3</v>
      </c>
      <c r="D27" s="221">
        <v>24.3</v>
      </c>
    </row>
    <row r="28" spans="1:4">
      <c r="A28" s="293">
        <v>11</v>
      </c>
      <c r="B28" s="228" t="s">
        <v>2503</v>
      </c>
      <c r="C28" s="235">
        <v>27.7</v>
      </c>
      <c r="D28" s="221">
        <v>27.7</v>
      </c>
    </row>
    <row r="29" spans="1:4">
      <c r="A29" s="293">
        <v>12</v>
      </c>
      <c r="B29" s="228" t="s">
        <v>2504</v>
      </c>
      <c r="C29" s="235">
        <v>45.2</v>
      </c>
      <c r="D29" s="221">
        <v>45.2</v>
      </c>
    </row>
    <row r="30" spans="1:4">
      <c r="A30" s="296"/>
      <c r="B30" s="220" t="s">
        <v>2563</v>
      </c>
      <c r="C30" s="235">
        <v>20.9</v>
      </c>
      <c r="D30" s="221">
        <v>20.9</v>
      </c>
    </row>
    <row r="31" spans="1:4">
      <c r="A31" s="296"/>
      <c r="B31" s="220" t="s">
        <v>556</v>
      </c>
      <c r="C31" s="235">
        <v>24.3</v>
      </c>
      <c r="D31" s="221">
        <v>24.3</v>
      </c>
    </row>
    <row r="32" spans="1:4">
      <c r="A32" s="293">
        <v>13</v>
      </c>
      <c r="B32" s="228" t="s">
        <v>2505</v>
      </c>
      <c r="C32" s="235">
        <v>41.7</v>
      </c>
      <c r="D32" s="221">
        <v>41.7</v>
      </c>
    </row>
    <row r="33" spans="1:4">
      <c r="A33" s="296"/>
      <c r="B33" s="220" t="s">
        <v>2564</v>
      </c>
      <c r="C33" s="235">
        <v>17.399999999999999</v>
      </c>
      <c r="D33" s="221">
        <v>17.399999999999999</v>
      </c>
    </row>
    <row r="34" spans="1:4">
      <c r="A34" s="296"/>
      <c r="B34" s="220" t="s">
        <v>568</v>
      </c>
      <c r="C34" s="235">
        <v>24.3</v>
      </c>
      <c r="D34" s="221">
        <v>24.3</v>
      </c>
    </row>
    <row r="35" spans="1:4">
      <c r="A35" s="293">
        <v>14</v>
      </c>
      <c r="B35" s="228" t="s">
        <v>2506</v>
      </c>
      <c r="C35" s="235">
        <v>34.799999999999997</v>
      </c>
      <c r="D35" s="221">
        <v>34.799999999999997</v>
      </c>
    </row>
    <row r="36" spans="1:4">
      <c r="A36" s="296"/>
      <c r="B36" s="220" t="s">
        <v>2565</v>
      </c>
      <c r="C36" s="235">
        <v>17.399999999999999</v>
      </c>
      <c r="D36" s="221">
        <v>17.399999999999999</v>
      </c>
    </row>
    <row r="37" spans="1:4">
      <c r="A37" s="296"/>
      <c r="B37" s="220" t="s">
        <v>578</v>
      </c>
      <c r="C37" s="235">
        <v>17.399999999999999</v>
      </c>
      <c r="D37" s="221">
        <v>17.399999999999999</v>
      </c>
    </row>
    <row r="38" spans="1:4">
      <c r="A38" s="293">
        <v>15</v>
      </c>
      <c r="B38" s="228" t="s">
        <v>2507</v>
      </c>
      <c r="C38" s="235">
        <v>17.399999999999999</v>
      </c>
      <c r="D38" s="221">
        <v>17.399999999999999</v>
      </c>
    </row>
    <row r="39" spans="1:4">
      <c r="A39" s="296"/>
      <c r="B39" s="220" t="s">
        <v>2566</v>
      </c>
      <c r="C39" s="235">
        <v>17.399999999999999</v>
      </c>
      <c r="D39" s="221">
        <v>17.399999999999999</v>
      </c>
    </row>
    <row r="40" spans="1:4">
      <c r="A40" s="293">
        <v>16</v>
      </c>
      <c r="B40" s="228" t="s">
        <v>2508</v>
      </c>
      <c r="C40" s="235">
        <v>17.399999999999999</v>
      </c>
      <c r="D40" s="221">
        <v>17.399999999999999</v>
      </c>
    </row>
    <row r="41" spans="1:4">
      <c r="A41" s="296"/>
      <c r="B41" s="220" t="s">
        <v>2567</v>
      </c>
      <c r="C41" s="235">
        <v>17.399999999999999</v>
      </c>
      <c r="D41" s="221">
        <v>17.399999999999999</v>
      </c>
    </row>
    <row r="42" spans="1:4">
      <c r="A42" s="293">
        <v>17</v>
      </c>
      <c r="B42" s="228" t="s">
        <v>2509</v>
      </c>
      <c r="C42" s="235">
        <v>38.299999999999997</v>
      </c>
      <c r="D42" s="221">
        <v>38.299999999999997</v>
      </c>
    </row>
    <row r="43" spans="1:4">
      <c r="A43" s="296"/>
      <c r="B43" s="220" t="s">
        <v>2568</v>
      </c>
      <c r="C43" s="235">
        <v>17.399999999999999</v>
      </c>
      <c r="D43" s="221">
        <v>17.399999999999999</v>
      </c>
    </row>
    <row r="44" spans="1:4">
      <c r="A44" s="296"/>
      <c r="B44" s="220" t="s">
        <v>607</v>
      </c>
      <c r="C44" s="235">
        <v>20.9</v>
      </c>
      <c r="D44" s="221">
        <v>20.9</v>
      </c>
    </row>
    <row r="45" spans="1:4">
      <c r="A45" s="293">
        <v>18</v>
      </c>
      <c r="B45" s="228" t="s">
        <v>2510</v>
      </c>
      <c r="C45" s="235">
        <v>87</v>
      </c>
      <c r="D45" s="221">
        <v>87</v>
      </c>
    </row>
    <row r="46" spans="1:4">
      <c r="A46" s="296"/>
      <c r="B46" s="220" t="s">
        <v>2569</v>
      </c>
      <c r="C46" s="235">
        <v>17.399999999999999</v>
      </c>
      <c r="D46" s="221">
        <v>17.399999999999999</v>
      </c>
    </row>
    <row r="47" spans="1:4">
      <c r="A47" s="296"/>
      <c r="B47" s="220" t="s">
        <v>615</v>
      </c>
      <c r="C47" s="235">
        <v>17.399999999999999</v>
      </c>
      <c r="D47" s="221">
        <v>17.399999999999999</v>
      </c>
    </row>
    <row r="48" spans="1:4">
      <c r="A48" s="296"/>
      <c r="B48" s="220" t="s">
        <v>616</v>
      </c>
      <c r="C48" s="235">
        <v>17.399999999999999</v>
      </c>
      <c r="D48" s="221">
        <v>17.399999999999999</v>
      </c>
    </row>
    <row r="49" spans="1:4">
      <c r="A49" s="296"/>
      <c r="B49" s="220" t="s">
        <v>618</v>
      </c>
      <c r="C49" s="235">
        <v>17.399999999999999</v>
      </c>
      <c r="D49" s="221">
        <v>17.399999999999999</v>
      </c>
    </row>
    <row r="50" spans="1:4">
      <c r="A50" s="296"/>
      <c r="B50" s="220" t="s">
        <v>621</v>
      </c>
      <c r="C50" s="235">
        <v>17.399999999999999</v>
      </c>
      <c r="D50" s="221">
        <v>17.399999999999999</v>
      </c>
    </row>
    <row r="51" spans="1:4">
      <c r="A51" s="293">
        <v>19</v>
      </c>
      <c r="B51" s="228" t="s">
        <v>2511</v>
      </c>
      <c r="C51" s="235">
        <v>17.399999999999999</v>
      </c>
      <c r="D51" s="221">
        <v>17.399999999999999</v>
      </c>
    </row>
    <row r="52" spans="1:4">
      <c r="A52" s="296"/>
      <c r="B52" s="220" t="s">
        <v>2570</v>
      </c>
      <c r="C52" s="235">
        <v>17.399999999999999</v>
      </c>
      <c r="D52" s="221">
        <v>17.399999999999999</v>
      </c>
    </row>
    <row r="53" spans="1:4">
      <c r="A53" s="293">
        <v>20</v>
      </c>
      <c r="B53" s="228" t="s">
        <v>2512</v>
      </c>
      <c r="C53" s="235">
        <v>34.799999999999997</v>
      </c>
      <c r="D53" s="221">
        <v>34.799999999999997</v>
      </c>
    </row>
    <row r="54" spans="1:4">
      <c r="A54" s="296"/>
      <c r="B54" s="220" t="s">
        <v>2571</v>
      </c>
      <c r="C54" s="235">
        <v>17.399999999999999</v>
      </c>
      <c r="D54" s="221">
        <v>17.399999999999999</v>
      </c>
    </row>
    <row r="55" spans="1:4">
      <c r="A55" s="296"/>
      <c r="B55" s="220" t="s">
        <v>631</v>
      </c>
      <c r="C55" s="235">
        <v>17.399999999999999</v>
      </c>
      <c r="D55" s="221">
        <v>17.399999999999999</v>
      </c>
    </row>
    <row r="56" spans="1:4">
      <c r="A56" s="293">
        <v>21</v>
      </c>
      <c r="B56" s="228" t="s">
        <v>2513</v>
      </c>
      <c r="C56" s="235">
        <v>20.9</v>
      </c>
      <c r="D56" s="221">
        <v>20.9</v>
      </c>
    </row>
    <row r="57" spans="1:4">
      <c r="A57" s="296"/>
      <c r="B57" s="220" t="s">
        <v>2572</v>
      </c>
      <c r="C57" s="235">
        <v>20.9</v>
      </c>
      <c r="D57" s="221">
        <v>20.9</v>
      </c>
    </row>
    <row r="58" spans="1:4">
      <c r="A58" s="293">
        <v>22</v>
      </c>
      <c r="B58" s="228" t="s">
        <v>2514</v>
      </c>
      <c r="C58" s="235">
        <v>17.399999999999999</v>
      </c>
      <c r="D58" s="221">
        <v>17.399999999999999</v>
      </c>
    </row>
    <row r="59" spans="1:4">
      <c r="A59" s="296"/>
      <c r="B59" s="220" t="s">
        <v>2573</v>
      </c>
      <c r="C59" s="235">
        <v>17.399999999999999</v>
      </c>
      <c r="D59" s="221">
        <v>17.399999999999999</v>
      </c>
    </row>
    <row r="60" spans="1:4">
      <c r="A60" s="293">
        <v>23</v>
      </c>
      <c r="B60" s="228" t="s">
        <v>2517</v>
      </c>
      <c r="C60" s="235">
        <v>20.9</v>
      </c>
      <c r="D60" s="221">
        <v>20.9</v>
      </c>
    </row>
    <row r="61" spans="1:4">
      <c r="A61" s="296"/>
      <c r="B61" s="220" t="s">
        <v>2574</v>
      </c>
      <c r="C61" s="235">
        <v>20.9</v>
      </c>
      <c r="D61" s="221">
        <v>20.9</v>
      </c>
    </row>
    <row r="62" spans="1:4">
      <c r="A62" s="293">
        <v>24</v>
      </c>
      <c r="B62" s="228" t="s">
        <v>2519</v>
      </c>
      <c r="C62" s="235">
        <v>24.3</v>
      </c>
      <c r="D62" s="221">
        <v>24.3</v>
      </c>
    </row>
    <row r="63" spans="1:4">
      <c r="A63" s="296"/>
      <c r="B63" s="220" t="s">
        <v>2575</v>
      </c>
      <c r="C63" s="235">
        <v>24.3</v>
      </c>
      <c r="D63" s="221">
        <v>24.3</v>
      </c>
    </row>
    <row r="64" spans="1:4">
      <c r="A64" s="293">
        <v>25</v>
      </c>
      <c r="B64" s="228" t="s">
        <v>2520</v>
      </c>
      <c r="C64" s="235">
        <v>34.799999999999997</v>
      </c>
      <c r="D64" s="221">
        <v>34.799999999999997</v>
      </c>
    </row>
    <row r="65" spans="1:4">
      <c r="A65" s="296"/>
      <c r="B65" s="220" t="s">
        <v>2576</v>
      </c>
      <c r="C65" s="235">
        <v>17.399999999999999</v>
      </c>
      <c r="D65" s="221">
        <v>17.399999999999999</v>
      </c>
    </row>
    <row r="66" spans="1:4">
      <c r="A66" s="296"/>
      <c r="B66" s="220" t="s">
        <v>684</v>
      </c>
      <c r="C66" s="235">
        <v>17.399999999999999</v>
      </c>
      <c r="D66" s="221">
        <v>17.399999999999999</v>
      </c>
    </row>
    <row r="67" spans="1:4">
      <c r="A67" s="293">
        <v>26</v>
      </c>
      <c r="B67" s="228" t="s">
        <v>2521</v>
      </c>
      <c r="C67" s="235">
        <v>38.299999999999997</v>
      </c>
      <c r="D67" s="221">
        <v>38.299999999999997</v>
      </c>
    </row>
    <row r="68" spans="1:4">
      <c r="A68" s="296"/>
      <c r="B68" s="220" t="s">
        <v>2577</v>
      </c>
      <c r="C68" s="235">
        <v>20.9</v>
      </c>
      <c r="D68" s="221">
        <v>20.9</v>
      </c>
    </row>
    <row r="69" spans="1:4">
      <c r="A69" s="296"/>
      <c r="B69" s="220" t="s">
        <v>690</v>
      </c>
      <c r="C69" s="235">
        <v>17.399999999999999</v>
      </c>
      <c r="D69" s="221">
        <v>17.399999999999999</v>
      </c>
    </row>
    <row r="70" spans="1:4">
      <c r="A70" s="293">
        <v>27</v>
      </c>
      <c r="B70" s="228" t="s">
        <v>2522</v>
      </c>
      <c r="C70" s="235">
        <v>34.799999999999997</v>
      </c>
      <c r="D70" s="221">
        <v>34.799999999999997</v>
      </c>
    </row>
    <row r="71" spans="1:4">
      <c r="A71" s="296"/>
      <c r="B71" s="220" t="s">
        <v>2578</v>
      </c>
      <c r="C71" s="235">
        <v>17.399999999999999</v>
      </c>
      <c r="D71" s="221">
        <v>17.399999999999999</v>
      </c>
    </row>
    <row r="72" spans="1:4">
      <c r="A72" s="296"/>
      <c r="B72" s="220" t="s">
        <v>699</v>
      </c>
      <c r="C72" s="235">
        <v>17.399999999999999</v>
      </c>
      <c r="D72" s="221">
        <v>17.399999999999999</v>
      </c>
    </row>
    <row r="73" spans="1:4">
      <c r="A73" s="293">
        <v>28</v>
      </c>
      <c r="B73" s="228" t="s">
        <v>2524</v>
      </c>
      <c r="C73" s="235">
        <v>38.299999999999997</v>
      </c>
      <c r="D73" s="221">
        <v>38.299999999999997</v>
      </c>
    </row>
    <row r="74" spans="1:4">
      <c r="A74" s="296"/>
      <c r="B74" s="220" t="s">
        <v>2579</v>
      </c>
      <c r="C74" s="235">
        <v>17.399999999999999</v>
      </c>
      <c r="D74" s="221">
        <v>17.399999999999999</v>
      </c>
    </row>
    <row r="75" spans="1:4">
      <c r="A75" s="296"/>
      <c r="B75" s="220" t="s">
        <v>712</v>
      </c>
      <c r="C75" s="235">
        <v>20.9</v>
      </c>
      <c r="D75" s="221">
        <v>20.9</v>
      </c>
    </row>
    <row r="76" spans="1:4">
      <c r="A76" s="293">
        <v>29</v>
      </c>
      <c r="B76" s="228" t="s">
        <v>2525</v>
      </c>
      <c r="C76" s="235">
        <v>34.799999999999997</v>
      </c>
      <c r="D76" s="221">
        <v>34.799999999999997</v>
      </c>
    </row>
    <row r="77" spans="1:4">
      <c r="A77" s="296"/>
      <c r="B77" s="220" t="s">
        <v>2580</v>
      </c>
      <c r="C77" s="235">
        <v>17.399999999999999</v>
      </c>
      <c r="D77" s="221">
        <v>17.399999999999999</v>
      </c>
    </row>
    <row r="78" spans="1:4">
      <c r="A78" s="296"/>
      <c r="B78" s="220" t="s">
        <v>722</v>
      </c>
      <c r="C78" s="235">
        <v>17.399999999999999</v>
      </c>
      <c r="D78" s="221">
        <v>17.399999999999999</v>
      </c>
    </row>
    <row r="79" spans="1:4">
      <c r="A79" s="293">
        <v>30</v>
      </c>
      <c r="B79" s="228" t="s">
        <v>2526</v>
      </c>
      <c r="C79" s="235">
        <v>34.799999999999997</v>
      </c>
      <c r="D79" s="221">
        <v>34.799999999999997</v>
      </c>
    </row>
    <row r="80" spans="1:4">
      <c r="A80" s="296"/>
      <c r="B80" s="220" t="s">
        <v>2581</v>
      </c>
      <c r="C80" s="235">
        <v>17.399999999999999</v>
      </c>
      <c r="D80" s="221">
        <v>17.399999999999999</v>
      </c>
    </row>
    <row r="81" spans="1:4">
      <c r="A81" s="296"/>
      <c r="B81" s="220" t="s">
        <v>728</v>
      </c>
      <c r="C81" s="235">
        <v>17.399999999999999</v>
      </c>
      <c r="D81" s="221">
        <v>17.399999999999999</v>
      </c>
    </row>
    <row r="82" spans="1:4">
      <c r="A82" s="293">
        <v>31</v>
      </c>
      <c r="B82" s="228" t="s">
        <v>2527</v>
      </c>
      <c r="C82" s="235">
        <v>34.799999999999997</v>
      </c>
      <c r="D82" s="221">
        <v>34.799999999999997</v>
      </c>
    </row>
    <row r="83" spans="1:4">
      <c r="A83" s="296"/>
      <c r="B83" s="220" t="s">
        <v>2582</v>
      </c>
      <c r="C83" s="235">
        <v>17.399999999999999</v>
      </c>
      <c r="D83" s="221">
        <v>17.399999999999999</v>
      </c>
    </row>
    <row r="84" spans="1:4">
      <c r="A84" s="296"/>
      <c r="B84" s="220" t="s">
        <v>735</v>
      </c>
      <c r="C84" s="235">
        <v>17.399999999999999</v>
      </c>
      <c r="D84" s="221">
        <v>17.399999999999999</v>
      </c>
    </row>
    <row r="85" spans="1:4">
      <c r="A85" s="293">
        <v>32</v>
      </c>
      <c r="B85" s="228" t="s">
        <v>2528</v>
      </c>
      <c r="C85" s="235">
        <v>27.7</v>
      </c>
      <c r="D85" s="221">
        <v>27.7</v>
      </c>
    </row>
    <row r="86" spans="1:4">
      <c r="A86" s="296"/>
      <c r="B86" s="220" t="s">
        <v>2583</v>
      </c>
      <c r="C86" s="235">
        <v>27.7</v>
      </c>
      <c r="D86" s="221">
        <v>27.7</v>
      </c>
    </row>
    <row r="87" spans="1:4">
      <c r="A87" s="293">
        <v>33</v>
      </c>
      <c r="B87" s="228" t="s">
        <v>2530</v>
      </c>
      <c r="C87" s="235">
        <v>17.399999999999999</v>
      </c>
      <c r="D87" s="221">
        <v>17.399999999999999</v>
      </c>
    </row>
    <row r="88" spans="1:4">
      <c r="A88" s="296"/>
      <c r="B88" s="220" t="s">
        <v>2584</v>
      </c>
      <c r="C88" s="235">
        <v>17.399999999999999</v>
      </c>
      <c r="D88" s="221">
        <v>17.399999999999999</v>
      </c>
    </row>
    <row r="89" spans="1:4">
      <c r="A89" s="293">
        <v>34</v>
      </c>
      <c r="B89" s="228" t="s">
        <v>2531</v>
      </c>
      <c r="C89" s="235">
        <v>17.399999999999999</v>
      </c>
      <c r="D89" s="221">
        <v>17.399999999999999</v>
      </c>
    </row>
    <row r="90" spans="1:4">
      <c r="A90" s="296"/>
      <c r="B90" s="220" t="s">
        <v>2585</v>
      </c>
      <c r="C90" s="235">
        <v>17.399999999999999</v>
      </c>
      <c r="D90" s="221">
        <v>17.399999999999999</v>
      </c>
    </row>
    <row r="91" spans="1:4">
      <c r="A91" s="293">
        <v>35</v>
      </c>
      <c r="B91" s="228" t="s">
        <v>2532</v>
      </c>
      <c r="C91" s="235">
        <v>34.799999999999997</v>
      </c>
      <c r="D91" s="221">
        <v>34.799999999999997</v>
      </c>
    </row>
    <row r="92" spans="1:4">
      <c r="A92" s="296"/>
      <c r="B92" s="220" t="s">
        <v>2586</v>
      </c>
      <c r="C92" s="235">
        <v>17.399999999999999</v>
      </c>
      <c r="D92" s="221">
        <v>17.399999999999999</v>
      </c>
    </row>
    <row r="93" spans="1:4">
      <c r="A93" s="296"/>
      <c r="B93" s="220" t="s">
        <v>772</v>
      </c>
      <c r="C93" s="235">
        <v>17.399999999999999</v>
      </c>
      <c r="D93" s="221">
        <v>17.399999999999999</v>
      </c>
    </row>
    <row r="94" spans="1:4">
      <c r="A94" s="293">
        <v>36</v>
      </c>
      <c r="B94" s="228" t="s">
        <v>2533</v>
      </c>
      <c r="C94" s="235">
        <v>34.799999999999997</v>
      </c>
      <c r="D94" s="221">
        <v>34.799999999999997</v>
      </c>
    </row>
    <row r="95" spans="1:4">
      <c r="A95" s="296"/>
      <c r="B95" s="220" t="s">
        <v>2587</v>
      </c>
      <c r="C95" s="235">
        <v>17.399999999999999</v>
      </c>
      <c r="D95" s="221">
        <v>17.399999999999999</v>
      </c>
    </row>
    <row r="96" spans="1:4">
      <c r="A96" s="296"/>
      <c r="B96" s="220" t="s">
        <v>777</v>
      </c>
      <c r="C96" s="235">
        <v>17.399999999999999</v>
      </c>
      <c r="D96" s="221">
        <v>17.399999999999999</v>
      </c>
    </row>
    <row r="97" spans="1:4">
      <c r="A97" s="293">
        <v>37</v>
      </c>
      <c r="B97" s="228" t="s">
        <v>2534</v>
      </c>
      <c r="C97" s="235">
        <v>17.399999999999999</v>
      </c>
      <c r="D97" s="221">
        <v>17.399999999999999</v>
      </c>
    </row>
    <row r="98" spans="1:4">
      <c r="A98" s="296"/>
      <c r="B98" s="220" t="s">
        <v>2588</v>
      </c>
      <c r="C98" s="235">
        <v>17.399999999999999</v>
      </c>
      <c r="D98" s="221">
        <v>17.399999999999999</v>
      </c>
    </row>
    <row r="99" spans="1:4">
      <c r="A99" s="293">
        <v>38</v>
      </c>
      <c r="B99" s="228" t="s">
        <v>2535</v>
      </c>
      <c r="C99" s="235">
        <v>17.399999999999999</v>
      </c>
      <c r="D99" s="221">
        <v>17.399999999999999</v>
      </c>
    </row>
    <row r="100" spans="1:4">
      <c r="A100" s="296"/>
      <c r="B100" s="220" t="s">
        <v>2589</v>
      </c>
      <c r="C100" s="235">
        <v>17.399999999999999</v>
      </c>
      <c r="D100" s="221">
        <v>17.399999999999999</v>
      </c>
    </row>
    <row r="101" spans="1:4">
      <c r="A101" s="293">
        <v>39</v>
      </c>
      <c r="B101" s="228" t="s">
        <v>2536</v>
      </c>
      <c r="C101" s="235">
        <v>34.799999999999997</v>
      </c>
      <c r="D101" s="221">
        <v>34.799999999999997</v>
      </c>
    </row>
    <row r="102" spans="1:4">
      <c r="A102" s="296"/>
      <c r="B102" s="220" t="s">
        <v>2590</v>
      </c>
      <c r="C102" s="235">
        <v>17.399999999999999</v>
      </c>
      <c r="D102" s="221">
        <v>17.399999999999999</v>
      </c>
    </row>
    <row r="103" spans="1:4">
      <c r="A103" s="296"/>
      <c r="B103" s="220" t="s">
        <v>796</v>
      </c>
      <c r="C103" s="235">
        <v>17.399999999999999</v>
      </c>
      <c r="D103" s="221">
        <v>17.399999999999999</v>
      </c>
    </row>
    <row r="104" spans="1:4">
      <c r="A104" s="293">
        <v>40</v>
      </c>
      <c r="B104" s="228" t="s">
        <v>2537</v>
      </c>
      <c r="C104" s="235">
        <v>38.299999999999997</v>
      </c>
      <c r="D104" s="221">
        <v>38.299999999999997</v>
      </c>
    </row>
    <row r="105" spans="1:4">
      <c r="A105" s="296"/>
      <c r="B105" s="220" t="s">
        <v>2591</v>
      </c>
      <c r="C105" s="235">
        <v>17.399999999999999</v>
      </c>
      <c r="D105" s="221">
        <v>17.399999999999999</v>
      </c>
    </row>
    <row r="106" spans="1:4">
      <c r="A106" s="296"/>
      <c r="B106" s="220" t="s">
        <v>2538</v>
      </c>
      <c r="C106" s="235">
        <v>20.9</v>
      </c>
      <c r="D106" s="221">
        <v>20.9</v>
      </c>
    </row>
    <row r="107" spans="1:4">
      <c r="A107" s="293">
        <v>41</v>
      </c>
      <c r="B107" s="228" t="s">
        <v>2539</v>
      </c>
      <c r="C107" s="235">
        <v>24.3</v>
      </c>
      <c r="D107" s="221">
        <v>24.3</v>
      </c>
    </row>
    <row r="108" spans="1:4">
      <c r="A108" s="293">
        <v>42</v>
      </c>
      <c r="B108" s="228" t="s">
        <v>2540</v>
      </c>
      <c r="C108" s="235">
        <v>25.6</v>
      </c>
      <c r="D108" s="221">
        <v>25.6</v>
      </c>
    </row>
    <row r="109" spans="1:4">
      <c r="A109" s="296"/>
      <c r="B109" s="220" t="s">
        <v>2592</v>
      </c>
      <c r="C109" s="235">
        <v>25.6</v>
      </c>
      <c r="D109" s="221">
        <v>25.6</v>
      </c>
    </row>
    <row r="110" spans="1:4">
      <c r="A110" s="293">
        <v>43</v>
      </c>
      <c r="B110" s="228" t="s">
        <v>2542</v>
      </c>
      <c r="C110" s="235">
        <v>25.6</v>
      </c>
      <c r="D110" s="221">
        <v>25.6</v>
      </c>
    </row>
    <row r="111" spans="1:4">
      <c r="A111" s="296"/>
      <c r="B111" s="220" t="s">
        <v>2593</v>
      </c>
      <c r="C111" s="235">
        <v>25.6</v>
      </c>
      <c r="D111" s="221">
        <v>25.6</v>
      </c>
    </row>
    <row r="112" spans="1:4">
      <c r="A112" s="293">
        <v>44</v>
      </c>
      <c r="B112" s="228" t="s">
        <v>2543</v>
      </c>
      <c r="C112" s="235">
        <v>25.6</v>
      </c>
      <c r="D112" s="221">
        <v>25.6</v>
      </c>
    </row>
    <row r="113" spans="1:4">
      <c r="A113" s="296"/>
      <c r="B113" s="220" t="s">
        <v>2594</v>
      </c>
      <c r="C113" s="235">
        <v>25.6</v>
      </c>
      <c r="D113" s="221">
        <v>25.6</v>
      </c>
    </row>
    <row r="114" spans="1:4">
      <c r="A114" s="293">
        <v>45</v>
      </c>
      <c r="B114" s="228" t="s">
        <v>2544</v>
      </c>
      <c r="C114" s="235">
        <v>20.9</v>
      </c>
      <c r="D114" s="221">
        <v>20.9</v>
      </c>
    </row>
    <row r="115" spans="1:4">
      <c r="A115" s="296"/>
      <c r="B115" s="220" t="s">
        <v>2595</v>
      </c>
      <c r="C115" s="235">
        <v>20.9</v>
      </c>
      <c r="D115" s="221">
        <v>20.9</v>
      </c>
    </row>
    <row r="116" spans="1:4">
      <c r="A116" s="293">
        <v>46</v>
      </c>
      <c r="B116" s="228" t="s">
        <v>2545</v>
      </c>
      <c r="C116" s="235">
        <v>17.399999999999999</v>
      </c>
      <c r="D116" s="221">
        <v>17.399999999999999</v>
      </c>
    </row>
    <row r="117" spans="1:4">
      <c r="A117" s="296"/>
      <c r="B117" s="220" t="s">
        <v>2596</v>
      </c>
      <c r="C117" s="235">
        <v>17.399999999999999</v>
      </c>
      <c r="D117" s="221">
        <v>17.399999999999999</v>
      </c>
    </row>
    <row r="118" spans="1:4">
      <c r="A118" s="293">
        <v>47</v>
      </c>
      <c r="B118" s="228" t="s">
        <v>2546</v>
      </c>
      <c r="C118" s="235">
        <v>17.399999999999999</v>
      </c>
      <c r="D118" s="221">
        <v>17.399999999999999</v>
      </c>
    </row>
    <row r="119" spans="1:4">
      <c r="A119" s="296"/>
      <c r="B119" s="220" t="s">
        <v>2597</v>
      </c>
      <c r="C119" s="235">
        <v>17.399999999999999</v>
      </c>
      <c r="D119" s="221">
        <v>17.399999999999999</v>
      </c>
    </row>
    <row r="120" spans="1:4">
      <c r="A120" s="297"/>
      <c r="B120" s="297" t="s">
        <v>860</v>
      </c>
      <c r="C120" s="389">
        <v>1432.9999999999998</v>
      </c>
      <c r="D120" s="390">
        <v>1432.9999999999998</v>
      </c>
    </row>
  </sheetData>
  <mergeCells count="1">
    <mergeCell ref="A3:D3"/>
  </mergeCells>
  <pageMargins left="0.70866141732283472" right="0.56000000000000005" top="0.34" bottom="0.31" header="0.31496062992125984" footer="0.31496062992125984"/>
  <pageSetup paperSize="9" firstPageNumber="119" fitToHeight="0" orientation="portrait" useFirstPageNumber="1" r:id="rId1"/>
  <drawing r:id="rId2"/>
</worksheet>
</file>

<file path=xl/worksheets/sheet78.xml><?xml version="1.0" encoding="utf-8"?>
<worksheet xmlns="http://schemas.openxmlformats.org/spreadsheetml/2006/main" xmlns:r="http://schemas.openxmlformats.org/officeDocument/2006/relationships">
  <dimension ref="A1:F28"/>
  <sheetViews>
    <sheetView topLeftCell="A4" zoomScaleNormal="100" workbookViewId="0">
      <selection activeCell="A5" sqref="A5:D5"/>
    </sheetView>
  </sheetViews>
  <sheetFormatPr defaultRowHeight="12.75"/>
  <cols>
    <col min="1" max="1" width="6.5703125" style="215" customWidth="1"/>
    <col min="2" max="2" width="44.140625" style="215" customWidth="1"/>
    <col min="3" max="4" width="18.28515625" style="215" customWidth="1"/>
    <col min="5" max="5" width="5.28515625" style="215" customWidth="1"/>
    <col min="6" max="6" width="8.7109375" style="215" customWidth="1"/>
    <col min="7" max="7" width="15.42578125" style="215" customWidth="1"/>
    <col min="8" max="8" width="17.85546875" style="215" customWidth="1"/>
    <col min="9" max="12" width="18.5703125" style="215" bestFit="1" customWidth="1"/>
    <col min="13" max="14" width="12.85546875" style="215" bestFit="1" customWidth="1"/>
    <col min="15" max="15" width="16.28515625" style="215" bestFit="1" customWidth="1"/>
    <col min="16" max="21" width="10.42578125" style="215" bestFit="1" customWidth="1"/>
    <col min="22" max="22" width="13" style="215" customWidth="1"/>
    <col min="23" max="256" width="9.140625" style="215"/>
    <col min="257" max="257" width="6.5703125" style="215" customWidth="1"/>
    <col min="258" max="258" width="44.140625" style="215" customWidth="1"/>
    <col min="259" max="260" width="10.85546875" style="215" customWidth="1"/>
    <col min="261" max="261" width="39.7109375" style="215" customWidth="1"/>
    <col min="262" max="262" width="8.7109375" style="215" customWidth="1"/>
    <col min="263" max="263" width="15.42578125" style="215" customWidth="1"/>
    <col min="264" max="264" width="17.85546875" style="215" customWidth="1"/>
    <col min="265" max="268" width="18.5703125" style="215" bestFit="1" customWidth="1"/>
    <col min="269" max="270" width="12.85546875" style="215" bestFit="1" customWidth="1"/>
    <col min="271" max="271" width="16.28515625" style="215" bestFit="1" customWidth="1"/>
    <col min="272" max="277" width="10.42578125" style="215" bestFit="1" customWidth="1"/>
    <col min="278" max="278" width="13" style="215" customWidth="1"/>
    <col min="279" max="512" width="9.140625" style="215"/>
    <col min="513" max="513" width="6.5703125" style="215" customWidth="1"/>
    <col min="514" max="514" width="44.140625" style="215" customWidth="1"/>
    <col min="515" max="516" width="10.85546875" style="215" customWidth="1"/>
    <col min="517" max="517" width="39.7109375" style="215" customWidth="1"/>
    <col min="518" max="518" width="8.7109375" style="215" customWidth="1"/>
    <col min="519" max="519" width="15.42578125" style="215" customWidth="1"/>
    <col min="520" max="520" width="17.85546875" style="215" customWidth="1"/>
    <col min="521" max="524" width="18.5703125" style="215" bestFit="1" customWidth="1"/>
    <col min="525" max="526" width="12.85546875" style="215" bestFit="1" customWidth="1"/>
    <col min="527" max="527" width="16.28515625" style="215" bestFit="1" customWidth="1"/>
    <col min="528" max="533" width="10.42578125" style="215" bestFit="1" customWidth="1"/>
    <col min="534" max="534" width="13" style="215" customWidth="1"/>
    <col min="535" max="768" width="9.140625" style="215"/>
    <col min="769" max="769" width="6.5703125" style="215" customWidth="1"/>
    <col min="770" max="770" width="44.140625" style="215" customWidth="1"/>
    <col min="771" max="772" width="10.85546875" style="215" customWidth="1"/>
    <col min="773" max="773" width="39.7109375" style="215" customWidth="1"/>
    <col min="774" max="774" width="8.7109375" style="215" customWidth="1"/>
    <col min="775" max="775" width="15.42578125" style="215" customWidth="1"/>
    <col min="776" max="776" width="17.85546875" style="215" customWidth="1"/>
    <col min="777" max="780" width="18.5703125" style="215" bestFit="1" customWidth="1"/>
    <col min="781" max="782" width="12.85546875" style="215" bestFit="1" customWidth="1"/>
    <col min="783" max="783" width="16.28515625" style="215" bestFit="1" customWidth="1"/>
    <col min="784" max="789" width="10.42578125" style="215" bestFit="1" customWidth="1"/>
    <col min="790" max="790" width="13" style="215" customWidth="1"/>
    <col min="791" max="1024" width="9.140625" style="215"/>
    <col min="1025" max="1025" width="6.5703125" style="215" customWidth="1"/>
    <col min="1026" max="1026" width="44.140625" style="215" customWidth="1"/>
    <col min="1027" max="1028" width="10.85546875" style="215" customWidth="1"/>
    <col min="1029" max="1029" width="39.7109375" style="215" customWidth="1"/>
    <col min="1030" max="1030" width="8.7109375" style="215" customWidth="1"/>
    <col min="1031" max="1031" width="15.42578125" style="215" customWidth="1"/>
    <col min="1032" max="1032" width="17.85546875" style="215" customWidth="1"/>
    <col min="1033" max="1036" width="18.5703125" style="215" bestFit="1" customWidth="1"/>
    <col min="1037" max="1038" width="12.85546875" style="215" bestFit="1" customWidth="1"/>
    <col min="1039" max="1039" width="16.28515625" style="215" bestFit="1" customWidth="1"/>
    <col min="1040" max="1045" width="10.42578125" style="215" bestFit="1" customWidth="1"/>
    <col min="1046" max="1046" width="13" style="215" customWidth="1"/>
    <col min="1047" max="1280" width="9.140625" style="215"/>
    <col min="1281" max="1281" width="6.5703125" style="215" customWidth="1"/>
    <col min="1282" max="1282" width="44.140625" style="215" customWidth="1"/>
    <col min="1283" max="1284" width="10.85546875" style="215" customWidth="1"/>
    <col min="1285" max="1285" width="39.7109375" style="215" customWidth="1"/>
    <col min="1286" max="1286" width="8.7109375" style="215" customWidth="1"/>
    <col min="1287" max="1287" width="15.42578125" style="215" customWidth="1"/>
    <col min="1288" max="1288" width="17.85546875" style="215" customWidth="1"/>
    <col min="1289" max="1292" width="18.5703125" style="215" bestFit="1" customWidth="1"/>
    <col min="1293" max="1294" width="12.85546875" style="215" bestFit="1" customWidth="1"/>
    <col min="1295" max="1295" width="16.28515625" style="215" bestFit="1" customWidth="1"/>
    <col min="1296" max="1301" width="10.42578125" style="215" bestFit="1" customWidth="1"/>
    <col min="1302" max="1302" width="13" style="215" customWidth="1"/>
    <col min="1303" max="1536" width="9.140625" style="215"/>
    <col min="1537" max="1537" width="6.5703125" style="215" customWidth="1"/>
    <col min="1538" max="1538" width="44.140625" style="215" customWidth="1"/>
    <col min="1539" max="1540" width="10.85546875" style="215" customWidth="1"/>
    <col min="1541" max="1541" width="39.7109375" style="215" customWidth="1"/>
    <col min="1542" max="1542" width="8.7109375" style="215" customWidth="1"/>
    <col min="1543" max="1543" width="15.42578125" style="215" customWidth="1"/>
    <col min="1544" max="1544" width="17.85546875" style="215" customWidth="1"/>
    <col min="1545" max="1548" width="18.5703125" style="215" bestFit="1" customWidth="1"/>
    <col min="1549" max="1550" width="12.85546875" style="215" bestFit="1" customWidth="1"/>
    <col min="1551" max="1551" width="16.28515625" style="215" bestFit="1" customWidth="1"/>
    <col min="1552" max="1557" width="10.42578125" style="215" bestFit="1" customWidth="1"/>
    <col min="1558" max="1558" width="13" style="215" customWidth="1"/>
    <col min="1559" max="1792" width="9.140625" style="215"/>
    <col min="1793" max="1793" width="6.5703125" style="215" customWidth="1"/>
    <col min="1794" max="1794" width="44.140625" style="215" customWidth="1"/>
    <col min="1795" max="1796" width="10.85546875" style="215" customWidth="1"/>
    <col min="1797" max="1797" width="39.7109375" style="215" customWidth="1"/>
    <col min="1798" max="1798" width="8.7109375" style="215" customWidth="1"/>
    <col min="1799" max="1799" width="15.42578125" style="215" customWidth="1"/>
    <col min="1800" max="1800" width="17.85546875" style="215" customWidth="1"/>
    <col min="1801" max="1804" width="18.5703125" style="215" bestFit="1" customWidth="1"/>
    <col min="1805" max="1806" width="12.85546875" style="215" bestFit="1" customWidth="1"/>
    <col min="1807" max="1807" width="16.28515625" style="215" bestFit="1" customWidth="1"/>
    <col min="1808" max="1813" width="10.42578125" style="215" bestFit="1" customWidth="1"/>
    <col min="1814" max="1814" width="13" style="215" customWidth="1"/>
    <col min="1815" max="2048" width="9.140625" style="215"/>
    <col min="2049" max="2049" width="6.5703125" style="215" customWidth="1"/>
    <col min="2050" max="2050" width="44.140625" style="215" customWidth="1"/>
    <col min="2051" max="2052" width="10.85546875" style="215" customWidth="1"/>
    <col min="2053" max="2053" width="39.7109375" style="215" customWidth="1"/>
    <col min="2054" max="2054" width="8.7109375" style="215" customWidth="1"/>
    <col min="2055" max="2055" width="15.42578125" style="215" customWidth="1"/>
    <col min="2056" max="2056" width="17.85546875" style="215" customWidth="1"/>
    <col min="2057" max="2060" width="18.5703125" style="215" bestFit="1" customWidth="1"/>
    <col min="2061" max="2062" width="12.85546875" style="215" bestFit="1" customWidth="1"/>
    <col min="2063" max="2063" width="16.28515625" style="215" bestFit="1" customWidth="1"/>
    <col min="2064" max="2069" width="10.42578125" style="215" bestFit="1" customWidth="1"/>
    <col min="2070" max="2070" width="13" style="215" customWidth="1"/>
    <col min="2071" max="2304" width="9.140625" style="215"/>
    <col min="2305" max="2305" width="6.5703125" style="215" customWidth="1"/>
    <col min="2306" max="2306" width="44.140625" style="215" customWidth="1"/>
    <col min="2307" max="2308" width="10.85546875" style="215" customWidth="1"/>
    <col min="2309" max="2309" width="39.7109375" style="215" customWidth="1"/>
    <col min="2310" max="2310" width="8.7109375" style="215" customWidth="1"/>
    <col min="2311" max="2311" width="15.42578125" style="215" customWidth="1"/>
    <col min="2312" max="2312" width="17.85546875" style="215" customWidth="1"/>
    <col min="2313" max="2316" width="18.5703125" style="215" bestFit="1" customWidth="1"/>
    <col min="2317" max="2318" width="12.85546875" style="215" bestFit="1" customWidth="1"/>
    <col min="2319" max="2319" width="16.28515625" style="215" bestFit="1" customWidth="1"/>
    <col min="2320" max="2325" width="10.42578125" style="215" bestFit="1" customWidth="1"/>
    <col min="2326" max="2326" width="13" style="215" customWidth="1"/>
    <col min="2327" max="2560" width="9.140625" style="215"/>
    <col min="2561" max="2561" width="6.5703125" style="215" customWidth="1"/>
    <col min="2562" max="2562" width="44.140625" style="215" customWidth="1"/>
    <col min="2563" max="2564" width="10.85546875" style="215" customWidth="1"/>
    <col min="2565" max="2565" width="39.7109375" style="215" customWidth="1"/>
    <col min="2566" max="2566" width="8.7109375" style="215" customWidth="1"/>
    <col min="2567" max="2567" width="15.42578125" style="215" customWidth="1"/>
    <col min="2568" max="2568" width="17.85546875" style="215" customWidth="1"/>
    <col min="2569" max="2572" width="18.5703125" style="215" bestFit="1" customWidth="1"/>
    <col min="2573" max="2574" width="12.85546875" style="215" bestFit="1" customWidth="1"/>
    <col min="2575" max="2575" width="16.28515625" style="215" bestFit="1" customWidth="1"/>
    <col min="2576" max="2581" width="10.42578125" style="215" bestFit="1" customWidth="1"/>
    <col min="2582" max="2582" width="13" style="215" customWidth="1"/>
    <col min="2583" max="2816" width="9.140625" style="215"/>
    <col min="2817" max="2817" width="6.5703125" style="215" customWidth="1"/>
    <col min="2818" max="2818" width="44.140625" style="215" customWidth="1"/>
    <col min="2819" max="2820" width="10.85546875" style="215" customWidth="1"/>
    <col min="2821" max="2821" width="39.7109375" style="215" customWidth="1"/>
    <col min="2822" max="2822" width="8.7109375" style="215" customWidth="1"/>
    <col min="2823" max="2823" width="15.42578125" style="215" customWidth="1"/>
    <col min="2824" max="2824" width="17.85546875" style="215" customWidth="1"/>
    <col min="2825" max="2828" width="18.5703125" style="215" bestFit="1" customWidth="1"/>
    <col min="2829" max="2830" width="12.85546875" style="215" bestFit="1" customWidth="1"/>
    <col min="2831" max="2831" width="16.28515625" style="215" bestFit="1" customWidth="1"/>
    <col min="2832" max="2837" width="10.42578125" style="215" bestFit="1" customWidth="1"/>
    <col min="2838" max="2838" width="13" style="215" customWidth="1"/>
    <col min="2839" max="3072" width="9.140625" style="215"/>
    <col min="3073" max="3073" width="6.5703125" style="215" customWidth="1"/>
    <col min="3074" max="3074" width="44.140625" style="215" customWidth="1"/>
    <col min="3075" max="3076" width="10.85546875" style="215" customWidth="1"/>
    <col min="3077" max="3077" width="39.7109375" style="215" customWidth="1"/>
    <col min="3078" max="3078" width="8.7109375" style="215" customWidth="1"/>
    <col min="3079" max="3079" width="15.42578125" style="215" customWidth="1"/>
    <col min="3080" max="3080" width="17.85546875" style="215" customWidth="1"/>
    <col min="3081" max="3084" width="18.5703125" style="215" bestFit="1" customWidth="1"/>
    <col min="3085" max="3086" width="12.85546875" style="215" bestFit="1" customWidth="1"/>
    <col min="3087" max="3087" width="16.28515625" style="215" bestFit="1" customWidth="1"/>
    <col min="3088" max="3093" width="10.42578125" style="215" bestFit="1" customWidth="1"/>
    <col min="3094" max="3094" width="13" style="215" customWidth="1"/>
    <col min="3095" max="3328" width="9.140625" style="215"/>
    <col min="3329" max="3329" width="6.5703125" style="215" customWidth="1"/>
    <col min="3330" max="3330" width="44.140625" style="215" customWidth="1"/>
    <col min="3331" max="3332" width="10.85546875" style="215" customWidth="1"/>
    <col min="3333" max="3333" width="39.7109375" style="215" customWidth="1"/>
    <col min="3334" max="3334" width="8.7109375" style="215" customWidth="1"/>
    <col min="3335" max="3335" width="15.42578125" style="215" customWidth="1"/>
    <col min="3336" max="3336" width="17.85546875" style="215" customWidth="1"/>
    <col min="3337" max="3340" width="18.5703125" style="215" bestFit="1" customWidth="1"/>
    <col min="3341" max="3342" width="12.85546875" style="215" bestFit="1" customWidth="1"/>
    <col min="3343" max="3343" width="16.28515625" style="215" bestFit="1" customWidth="1"/>
    <col min="3344" max="3349" width="10.42578125" style="215" bestFit="1" customWidth="1"/>
    <col min="3350" max="3350" width="13" style="215" customWidth="1"/>
    <col min="3351" max="3584" width="9.140625" style="215"/>
    <col min="3585" max="3585" width="6.5703125" style="215" customWidth="1"/>
    <col min="3586" max="3586" width="44.140625" style="215" customWidth="1"/>
    <col min="3587" max="3588" width="10.85546875" style="215" customWidth="1"/>
    <col min="3589" max="3589" width="39.7109375" style="215" customWidth="1"/>
    <col min="3590" max="3590" width="8.7109375" style="215" customWidth="1"/>
    <col min="3591" max="3591" width="15.42578125" style="215" customWidth="1"/>
    <col min="3592" max="3592" width="17.85546875" style="215" customWidth="1"/>
    <col min="3593" max="3596" width="18.5703125" style="215" bestFit="1" customWidth="1"/>
    <col min="3597" max="3598" width="12.85546875" style="215" bestFit="1" customWidth="1"/>
    <col min="3599" max="3599" width="16.28515625" style="215" bestFit="1" customWidth="1"/>
    <col min="3600" max="3605" width="10.42578125" style="215" bestFit="1" customWidth="1"/>
    <col min="3606" max="3606" width="13" style="215" customWidth="1"/>
    <col min="3607" max="3840" width="9.140625" style="215"/>
    <col min="3841" max="3841" width="6.5703125" style="215" customWidth="1"/>
    <col min="3842" max="3842" width="44.140625" style="215" customWidth="1"/>
    <col min="3843" max="3844" width="10.85546875" style="215" customWidth="1"/>
    <col min="3845" max="3845" width="39.7109375" style="215" customWidth="1"/>
    <col min="3846" max="3846" width="8.7109375" style="215" customWidth="1"/>
    <col min="3847" max="3847" width="15.42578125" style="215" customWidth="1"/>
    <col min="3848" max="3848" width="17.85546875" style="215" customWidth="1"/>
    <col min="3849" max="3852" width="18.5703125" style="215" bestFit="1" customWidth="1"/>
    <col min="3853" max="3854" width="12.85546875" style="215" bestFit="1" customWidth="1"/>
    <col min="3855" max="3855" width="16.28515625" style="215" bestFit="1" customWidth="1"/>
    <col min="3856" max="3861" width="10.42578125" style="215" bestFit="1" customWidth="1"/>
    <col min="3862" max="3862" width="13" style="215" customWidth="1"/>
    <col min="3863" max="4096" width="9.140625" style="215"/>
    <col min="4097" max="4097" width="6.5703125" style="215" customWidth="1"/>
    <col min="4098" max="4098" width="44.140625" style="215" customWidth="1"/>
    <col min="4099" max="4100" width="10.85546875" style="215" customWidth="1"/>
    <col min="4101" max="4101" width="39.7109375" style="215" customWidth="1"/>
    <col min="4102" max="4102" width="8.7109375" style="215" customWidth="1"/>
    <col min="4103" max="4103" width="15.42578125" style="215" customWidth="1"/>
    <col min="4104" max="4104" width="17.85546875" style="215" customWidth="1"/>
    <col min="4105" max="4108" width="18.5703125" style="215" bestFit="1" customWidth="1"/>
    <col min="4109" max="4110" width="12.85546875" style="215" bestFit="1" customWidth="1"/>
    <col min="4111" max="4111" width="16.28515625" style="215" bestFit="1" customWidth="1"/>
    <col min="4112" max="4117" width="10.42578125" style="215" bestFit="1" customWidth="1"/>
    <col min="4118" max="4118" width="13" style="215" customWidth="1"/>
    <col min="4119" max="4352" width="9.140625" style="215"/>
    <col min="4353" max="4353" width="6.5703125" style="215" customWidth="1"/>
    <col min="4354" max="4354" width="44.140625" style="215" customWidth="1"/>
    <col min="4355" max="4356" width="10.85546875" style="215" customWidth="1"/>
    <col min="4357" max="4357" width="39.7109375" style="215" customWidth="1"/>
    <col min="4358" max="4358" width="8.7109375" style="215" customWidth="1"/>
    <col min="4359" max="4359" width="15.42578125" style="215" customWidth="1"/>
    <col min="4360" max="4360" width="17.85546875" style="215" customWidth="1"/>
    <col min="4361" max="4364" width="18.5703125" style="215" bestFit="1" customWidth="1"/>
    <col min="4365" max="4366" width="12.85546875" style="215" bestFit="1" customWidth="1"/>
    <col min="4367" max="4367" width="16.28515625" style="215" bestFit="1" customWidth="1"/>
    <col min="4368" max="4373" width="10.42578125" style="215" bestFit="1" customWidth="1"/>
    <col min="4374" max="4374" width="13" style="215" customWidth="1"/>
    <col min="4375" max="4608" width="9.140625" style="215"/>
    <col min="4609" max="4609" width="6.5703125" style="215" customWidth="1"/>
    <col min="4610" max="4610" width="44.140625" style="215" customWidth="1"/>
    <col min="4611" max="4612" width="10.85546875" style="215" customWidth="1"/>
    <col min="4613" max="4613" width="39.7109375" style="215" customWidth="1"/>
    <col min="4614" max="4614" width="8.7109375" style="215" customWidth="1"/>
    <col min="4615" max="4615" width="15.42578125" style="215" customWidth="1"/>
    <col min="4616" max="4616" width="17.85546875" style="215" customWidth="1"/>
    <col min="4617" max="4620" width="18.5703125" style="215" bestFit="1" customWidth="1"/>
    <col min="4621" max="4622" width="12.85546875" style="215" bestFit="1" customWidth="1"/>
    <col min="4623" max="4623" width="16.28515625" style="215" bestFit="1" customWidth="1"/>
    <col min="4624" max="4629" width="10.42578125" style="215" bestFit="1" customWidth="1"/>
    <col min="4630" max="4630" width="13" style="215" customWidth="1"/>
    <col min="4631" max="4864" width="9.140625" style="215"/>
    <col min="4865" max="4865" width="6.5703125" style="215" customWidth="1"/>
    <col min="4866" max="4866" width="44.140625" style="215" customWidth="1"/>
    <col min="4867" max="4868" width="10.85546875" style="215" customWidth="1"/>
    <col min="4869" max="4869" width="39.7109375" style="215" customWidth="1"/>
    <col min="4870" max="4870" width="8.7109375" style="215" customWidth="1"/>
    <col min="4871" max="4871" width="15.42578125" style="215" customWidth="1"/>
    <col min="4872" max="4872" width="17.85546875" style="215" customWidth="1"/>
    <col min="4873" max="4876" width="18.5703125" style="215" bestFit="1" customWidth="1"/>
    <col min="4877" max="4878" width="12.85546875" style="215" bestFit="1" customWidth="1"/>
    <col min="4879" max="4879" width="16.28515625" style="215" bestFit="1" customWidth="1"/>
    <col min="4880" max="4885" width="10.42578125" style="215" bestFit="1" customWidth="1"/>
    <col min="4886" max="4886" width="13" style="215" customWidth="1"/>
    <col min="4887" max="5120" width="9.140625" style="215"/>
    <col min="5121" max="5121" width="6.5703125" style="215" customWidth="1"/>
    <col min="5122" max="5122" width="44.140625" style="215" customWidth="1"/>
    <col min="5123" max="5124" width="10.85546875" style="215" customWidth="1"/>
    <col min="5125" max="5125" width="39.7109375" style="215" customWidth="1"/>
    <col min="5126" max="5126" width="8.7109375" style="215" customWidth="1"/>
    <col min="5127" max="5127" width="15.42578125" style="215" customWidth="1"/>
    <col min="5128" max="5128" width="17.85546875" style="215" customWidth="1"/>
    <col min="5129" max="5132" width="18.5703125" style="215" bestFit="1" customWidth="1"/>
    <col min="5133" max="5134" width="12.85546875" style="215" bestFit="1" customWidth="1"/>
    <col min="5135" max="5135" width="16.28515625" style="215" bestFit="1" customWidth="1"/>
    <col min="5136" max="5141" width="10.42578125" style="215" bestFit="1" customWidth="1"/>
    <col min="5142" max="5142" width="13" style="215" customWidth="1"/>
    <col min="5143" max="5376" width="9.140625" style="215"/>
    <col min="5377" max="5377" width="6.5703125" style="215" customWidth="1"/>
    <col min="5378" max="5378" width="44.140625" style="215" customWidth="1"/>
    <col min="5379" max="5380" width="10.85546875" style="215" customWidth="1"/>
    <col min="5381" max="5381" width="39.7109375" style="215" customWidth="1"/>
    <col min="5382" max="5382" width="8.7109375" style="215" customWidth="1"/>
    <col min="5383" max="5383" width="15.42578125" style="215" customWidth="1"/>
    <col min="5384" max="5384" width="17.85546875" style="215" customWidth="1"/>
    <col min="5385" max="5388" width="18.5703125" style="215" bestFit="1" customWidth="1"/>
    <col min="5389" max="5390" width="12.85546875" style="215" bestFit="1" customWidth="1"/>
    <col min="5391" max="5391" width="16.28515625" style="215" bestFit="1" customWidth="1"/>
    <col min="5392" max="5397" width="10.42578125" style="215" bestFit="1" customWidth="1"/>
    <col min="5398" max="5398" width="13" style="215" customWidth="1"/>
    <col min="5399" max="5632" width="9.140625" style="215"/>
    <col min="5633" max="5633" width="6.5703125" style="215" customWidth="1"/>
    <col min="5634" max="5634" width="44.140625" style="215" customWidth="1"/>
    <col min="5635" max="5636" width="10.85546875" style="215" customWidth="1"/>
    <col min="5637" max="5637" width="39.7109375" style="215" customWidth="1"/>
    <col min="5638" max="5638" width="8.7109375" style="215" customWidth="1"/>
    <col min="5639" max="5639" width="15.42578125" style="215" customWidth="1"/>
    <col min="5640" max="5640" width="17.85546875" style="215" customWidth="1"/>
    <col min="5641" max="5644" width="18.5703125" style="215" bestFit="1" customWidth="1"/>
    <col min="5645" max="5646" width="12.85546875" style="215" bestFit="1" customWidth="1"/>
    <col min="5647" max="5647" width="16.28515625" style="215" bestFit="1" customWidth="1"/>
    <col min="5648" max="5653" width="10.42578125" style="215" bestFit="1" customWidth="1"/>
    <col min="5654" max="5654" width="13" style="215" customWidth="1"/>
    <col min="5655" max="5888" width="9.140625" style="215"/>
    <col min="5889" max="5889" width="6.5703125" style="215" customWidth="1"/>
    <col min="5890" max="5890" width="44.140625" style="215" customWidth="1"/>
    <col min="5891" max="5892" width="10.85546875" style="215" customWidth="1"/>
    <col min="5893" max="5893" width="39.7109375" style="215" customWidth="1"/>
    <col min="5894" max="5894" width="8.7109375" style="215" customWidth="1"/>
    <col min="5895" max="5895" width="15.42578125" style="215" customWidth="1"/>
    <col min="5896" max="5896" width="17.85546875" style="215" customWidth="1"/>
    <col min="5897" max="5900" width="18.5703125" style="215" bestFit="1" customWidth="1"/>
    <col min="5901" max="5902" width="12.85546875" style="215" bestFit="1" customWidth="1"/>
    <col min="5903" max="5903" width="16.28515625" style="215" bestFit="1" customWidth="1"/>
    <col min="5904" max="5909" width="10.42578125" style="215" bestFit="1" customWidth="1"/>
    <col min="5910" max="5910" width="13" style="215" customWidth="1"/>
    <col min="5911" max="6144" width="9.140625" style="215"/>
    <col min="6145" max="6145" width="6.5703125" style="215" customWidth="1"/>
    <col min="6146" max="6146" width="44.140625" style="215" customWidth="1"/>
    <col min="6147" max="6148" width="10.85546875" style="215" customWidth="1"/>
    <col min="6149" max="6149" width="39.7109375" style="215" customWidth="1"/>
    <col min="6150" max="6150" width="8.7109375" style="215" customWidth="1"/>
    <col min="6151" max="6151" width="15.42578125" style="215" customWidth="1"/>
    <col min="6152" max="6152" width="17.85546875" style="215" customWidth="1"/>
    <col min="6153" max="6156" width="18.5703125" style="215" bestFit="1" customWidth="1"/>
    <col min="6157" max="6158" width="12.85546875" style="215" bestFit="1" customWidth="1"/>
    <col min="6159" max="6159" width="16.28515625" style="215" bestFit="1" customWidth="1"/>
    <col min="6160" max="6165" width="10.42578125" style="215" bestFit="1" customWidth="1"/>
    <col min="6166" max="6166" width="13" style="215" customWidth="1"/>
    <col min="6167" max="6400" width="9.140625" style="215"/>
    <col min="6401" max="6401" width="6.5703125" style="215" customWidth="1"/>
    <col min="6402" max="6402" width="44.140625" style="215" customWidth="1"/>
    <col min="6403" max="6404" width="10.85546875" style="215" customWidth="1"/>
    <col min="6405" max="6405" width="39.7109375" style="215" customWidth="1"/>
    <col min="6406" max="6406" width="8.7109375" style="215" customWidth="1"/>
    <col min="6407" max="6407" width="15.42578125" style="215" customWidth="1"/>
    <col min="6408" max="6408" width="17.85546875" style="215" customWidth="1"/>
    <col min="6409" max="6412" width="18.5703125" style="215" bestFit="1" customWidth="1"/>
    <col min="6413" max="6414" width="12.85546875" style="215" bestFit="1" customWidth="1"/>
    <col min="6415" max="6415" width="16.28515625" style="215" bestFit="1" customWidth="1"/>
    <col min="6416" max="6421" width="10.42578125" style="215" bestFit="1" customWidth="1"/>
    <col min="6422" max="6422" width="13" style="215" customWidth="1"/>
    <col min="6423" max="6656" width="9.140625" style="215"/>
    <col min="6657" max="6657" width="6.5703125" style="215" customWidth="1"/>
    <col min="6658" max="6658" width="44.140625" style="215" customWidth="1"/>
    <col min="6659" max="6660" width="10.85546875" style="215" customWidth="1"/>
    <col min="6661" max="6661" width="39.7109375" style="215" customWidth="1"/>
    <col min="6662" max="6662" width="8.7109375" style="215" customWidth="1"/>
    <col min="6663" max="6663" width="15.42578125" style="215" customWidth="1"/>
    <col min="6664" max="6664" width="17.85546875" style="215" customWidth="1"/>
    <col min="6665" max="6668" width="18.5703125" style="215" bestFit="1" customWidth="1"/>
    <col min="6669" max="6670" width="12.85546875" style="215" bestFit="1" customWidth="1"/>
    <col min="6671" max="6671" width="16.28515625" style="215" bestFit="1" customWidth="1"/>
    <col min="6672" max="6677" width="10.42578125" style="215" bestFit="1" customWidth="1"/>
    <col min="6678" max="6678" width="13" style="215" customWidth="1"/>
    <col min="6679" max="6912" width="9.140625" style="215"/>
    <col min="6913" max="6913" width="6.5703125" style="215" customWidth="1"/>
    <col min="6914" max="6914" width="44.140625" style="215" customWidth="1"/>
    <col min="6915" max="6916" width="10.85546875" style="215" customWidth="1"/>
    <col min="6917" max="6917" width="39.7109375" style="215" customWidth="1"/>
    <col min="6918" max="6918" width="8.7109375" style="215" customWidth="1"/>
    <col min="6919" max="6919" width="15.42578125" style="215" customWidth="1"/>
    <col min="6920" max="6920" width="17.85546875" style="215" customWidth="1"/>
    <col min="6921" max="6924" width="18.5703125" style="215" bestFit="1" customWidth="1"/>
    <col min="6925" max="6926" width="12.85546875" style="215" bestFit="1" customWidth="1"/>
    <col min="6927" max="6927" width="16.28515625" style="215" bestFit="1" customWidth="1"/>
    <col min="6928" max="6933" width="10.42578125" style="215" bestFit="1" customWidth="1"/>
    <col min="6934" max="6934" width="13" style="215" customWidth="1"/>
    <col min="6935" max="7168" width="9.140625" style="215"/>
    <col min="7169" max="7169" width="6.5703125" style="215" customWidth="1"/>
    <col min="7170" max="7170" width="44.140625" style="215" customWidth="1"/>
    <col min="7171" max="7172" width="10.85546875" style="215" customWidth="1"/>
    <col min="7173" max="7173" width="39.7109375" style="215" customWidth="1"/>
    <col min="7174" max="7174" width="8.7109375" style="215" customWidth="1"/>
    <col min="7175" max="7175" width="15.42578125" style="215" customWidth="1"/>
    <col min="7176" max="7176" width="17.85546875" style="215" customWidth="1"/>
    <col min="7177" max="7180" width="18.5703125" style="215" bestFit="1" customWidth="1"/>
    <col min="7181" max="7182" width="12.85546875" style="215" bestFit="1" customWidth="1"/>
    <col min="7183" max="7183" width="16.28515625" style="215" bestFit="1" customWidth="1"/>
    <col min="7184" max="7189" width="10.42578125" style="215" bestFit="1" customWidth="1"/>
    <col min="7190" max="7190" width="13" style="215" customWidth="1"/>
    <col min="7191" max="7424" width="9.140625" style="215"/>
    <col min="7425" max="7425" width="6.5703125" style="215" customWidth="1"/>
    <col min="7426" max="7426" width="44.140625" style="215" customWidth="1"/>
    <col min="7427" max="7428" width="10.85546875" style="215" customWidth="1"/>
    <col min="7429" max="7429" width="39.7109375" style="215" customWidth="1"/>
    <col min="7430" max="7430" width="8.7109375" style="215" customWidth="1"/>
    <col min="7431" max="7431" width="15.42578125" style="215" customWidth="1"/>
    <col min="7432" max="7432" width="17.85546875" style="215" customWidth="1"/>
    <col min="7433" max="7436" width="18.5703125" style="215" bestFit="1" customWidth="1"/>
    <col min="7437" max="7438" width="12.85546875" style="215" bestFit="1" customWidth="1"/>
    <col min="7439" max="7439" width="16.28515625" style="215" bestFit="1" customWidth="1"/>
    <col min="7440" max="7445" width="10.42578125" style="215" bestFit="1" customWidth="1"/>
    <col min="7446" max="7446" width="13" style="215" customWidth="1"/>
    <col min="7447" max="7680" width="9.140625" style="215"/>
    <col min="7681" max="7681" width="6.5703125" style="215" customWidth="1"/>
    <col min="7682" max="7682" width="44.140625" style="215" customWidth="1"/>
    <col min="7683" max="7684" width="10.85546875" style="215" customWidth="1"/>
    <col min="7685" max="7685" width="39.7109375" style="215" customWidth="1"/>
    <col min="7686" max="7686" width="8.7109375" style="215" customWidth="1"/>
    <col min="7687" max="7687" width="15.42578125" style="215" customWidth="1"/>
    <col min="7688" max="7688" width="17.85546875" style="215" customWidth="1"/>
    <col min="7689" max="7692" width="18.5703125" style="215" bestFit="1" customWidth="1"/>
    <col min="7693" max="7694" width="12.85546875" style="215" bestFit="1" customWidth="1"/>
    <col min="7695" max="7695" width="16.28515625" style="215" bestFit="1" customWidth="1"/>
    <col min="7696" max="7701" width="10.42578125" style="215" bestFit="1" customWidth="1"/>
    <col min="7702" max="7702" width="13" style="215" customWidth="1"/>
    <col min="7703" max="7936" width="9.140625" style="215"/>
    <col min="7937" max="7937" width="6.5703125" style="215" customWidth="1"/>
    <col min="7938" max="7938" width="44.140625" style="215" customWidth="1"/>
    <col min="7939" max="7940" width="10.85546875" style="215" customWidth="1"/>
    <col min="7941" max="7941" width="39.7109375" style="215" customWidth="1"/>
    <col min="7942" max="7942" width="8.7109375" style="215" customWidth="1"/>
    <col min="7943" max="7943" width="15.42578125" style="215" customWidth="1"/>
    <col min="7944" max="7944" width="17.85546875" style="215" customWidth="1"/>
    <col min="7945" max="7948" width="18.5703125" style="215" bestFit="1" customWidth="1"/>
    <col min="7949" max="7950" width="12.85546875" style="215" bestFit="1" customWidth="1"/>
    <col min="7951" max="7951" width="16.28515625" style="215" bestFit="1" customWidth="1"/>
    <col min="7952" max="7957" width="10.42578125" style="215" bestFit="1" customWidth="1"/>
    <col min="7958" max="7958" width="13" style="215" customWidth="1"/>
    <col min="7959" max="8192" width="9.140625" style="215"/>
    <col min="8193" max="8193" width="6.5703125" style="215" customWidth="1"/>
    <col min="8194" max="8194" width="44.140625" style="215" customWidth="1"/>
    <col min="8195" max="8196" width="10.85546875" style="215" customWidth="1"/>
    <col min="8197" max="8197" width="39.7109375" style="215" customWidth="1"/>
    <col min="8198" max="8198" width="8.7109375" style="215" customWidth="1"/>
    <col min="8199" max="8199" width="15.42578125" style="215" customWidth="1"/>
    <col min="8200" max="8200" width="17.85546875" style="215" customWidth="1"/>
    <col min="8201" max="8204" width="18.5703125" style="215" bestFit="1" customWidth="1"/>
    <col min="8205" max="8206" width="12.85546875" style="215" bestFit="1" customWidth="1"/>
    <col min="8207" max="8207" width="16.28515625" style="215" bestFit="1" customWidth="1"/>
    <col min="8208" max="8213" width="10.42578125" style="215" bestFit="1" customWidth="1"/>
    <col min="8214" max="8214" width="13" style="215" customWidth="1"/>
    <col min="8215" max="8448" width="9.140625" style="215"/>
    <col min="8449" max="8449" width="6.5703125" style="215" customWidth="1"/>
    <col min="8450" max="8450" width="44.140625" style="215" customWidth="1"/>
    <col min="8451" max="8452" width="10.85546875" style="215" customWidth="1"/>
    <col min="8453" max="8453" width="39.7109375" style="215" customWidth="1"/>
    <col min="8454" max="8454" width="8.7109375" style="215" customWidth="1"/>
    <col min="8455" max="8455" width="15.42578125" style="215" customWidth="1"/>
    <col min="8456" max="8456" width="17.85546875" style="215" customWidth="1"/>
    <col min="8457" max="8460" width="18.5703125" style="215" bestFit="1" customWidth="1"/>
    <col min="8461" max="8462" width="12.85546875" style="215" bestFit="1" customWidth="1"/>
    <col min="8463" max="8463" width="16.28515625" style="215" bestFit="1" customWidth="1"/>
    <col min="8464" max="8469" width="10.42578125" style="215" bestFit="1" customWidth="1"/>
    <col min="8470" max="8470" width="13" style="215" customWidth="1"/>
    <col min="8471" max="8704" width="9.140625" style="215"/>
    <col min="8705" max="8705" width="6.5703125" style="215" customWidth="1"/>
    <col min="8706" max="8706" width="44.140625" style="215" customWidth="1"/>
    <col min="8707" max="8708" width="10.85546875" style="215" customWidth="1"/>
    <col min="8709" max="8709" width="39.7109375" style="215" customWidth="1"/>
    <col min="8710" max="8710" width="8.7109375" style="215" customWidth="1"/>
    <col min="8711" max="8711" width="15.42578125" style="215" customWidth="1"/>
    <col min="8712" max="8712" width="17.85546875" style="215" customWidth="1"/>
    <col min="8713" max="8716" width="18.5703125" style="215" bestFit="1" customWidth="1"/>
    <col min="8717" max="8718" width="12.85546875" style="215" bestFit="1" customWidth="1"/>
    <col min="8719" max="8719" width="16.28515625" style="215" bestFit="1" customWidth="1"/>
    <col min="8720" max="8725" width="10.42578125" style="215" bestFit="1" customWidth="1"/>
    <col min="8726" max="8726" width="13" style="215" customWidth="1"/>
    <col min="8727" max="8960" width="9.140625" style="215"/>
    <col min="8961" max="8961" width="6.5703125" style="215" customWidth="1"/>
    <col min="8962" max="8962" width="44.140625" style="215" customWidth="1"/>
    <col min="8963" max="8964" width="10.85546875" style="215" customWidth="1"/>
    <col min="8965" max="8965" width="39.7109375" style="215" customWidth="1"/>
    <col min="8966" max="8966" width="8.7109375" style="215" customWidth="1"/>
    <col min="8967" max="8967" width="15.42578125" style="215" customWidth="1"/>
    <col min="8968" max="8968" width="17.85546875" style="215" customWidth="1"/>
    <col min="8969" max="8972" width="18.5703125" style="215" bestFit="1" customWidth="1"/>
    <col min="8973" max="8974" width="12.85546875" style="215" bestFit="1" customWidth="1"/>
    <col min="8975" max="8975" width="16.28515625" style="215" bestFit="1" customWidth="1"/>
    <col min="8976" max="8981" width="10.42578125" style="215" bestFit="1" customWidth="1"/>
    <col min="8982" max="8982" width="13" style="215" customWidth="1"/>
    <col min="8983" max="9216" width="9.140625" style="215"/>
    <col min="9217" max="9217" width="6.5703125" style="215" customWidth="1"/>
    <col min="9218" max="9218" width="44.140625" style="215" customWidth="1"/>
    <col min="9219" max="9220" width="10.85546875" style="215" customWidth="1"/>
    <col min="9221" max="9221" width="39.7109375" style="215" customWidth="1"/>
    <col min="9222" max="9222" width="8.7109375" style="215" customWidth="1"/>
    <col min="9223" max="9223" width="15.42578125" style="215" customWidth="1"/>
    <col min="9224" max="9224" width="17.85546875" style="215" customWidth="1"/>
    <col min="9225" max="9228" width="18.5703125" style="215" bestFit="1" customWidth="1"/>
    <col min="9229" max="9230" width="12.85546875" style="215" bestFit="1" customWidth="1"/>
    <col min="9231" max="9231" width="16.28515625" style="215" bestFit="1" customWidth="1"/>
    <col min="9232" max="9237" width="10.42578125" style="215" bestFit="1" customWidth="1"/>
    <col min="9238" max="9238" width="13" style="215" customWidth="1"/>
    <col min="9239" max="9472" width="9.140625" style="215"/>
    <col min="9473" max="9473" width="6.5703125" style="215" customWidth="1"/>
    <col min="9474" max="9474" width="44.140625" style="215" customWidth="1"/>
    <col min="9475" max="9476" width="10.85546875" style="215" customWidth="1"/>
    <col min="9477" max="9477" width="39.7109375" style="215" customWidth="1"/>
    <col min="9478" max="9478" width="8.7109375" style="215" customWidth="1"/>
    <col min="9479" max="9479" width="15.42578125" style="215" customWidth="1"/>
    <col min="9480" max="9480" width="17.85546875" style="215" customWidth="1"/>
    <col min="9481" max="9484" width="18.5703125" style="215" bestFit="1" customWidth="1"/>
    <col min="9485" max="9486" width="12.85546875" style="215" bestFit="1" customWidth="1"/>
    <col min="9487" max="9487" width="16.28515625" style="215" bestFit="1" customWidth="1"/>
    <col min="9488" max="9493" width="10.42578125" style="215" bestFit="1" customWidth="1"/>
    <col min="9494" max="9494" width="13" style="215" customWidth="1"/>
    <col min="9495" max="9728" width="9.140625" style="215"/>
    <col min="9729" max="9729" width="6.5703125" style="215" customWidth="1"/>
    <col min="9730" max="9730" width="44.140625" style="215" customWidth="1"/>
    <col min="9731" max="9732" width="10.85546875" style="215" customWidth="1"/>
    <col min="9733" max="9733" width="39.7109375" style="215" customWidth="1"/>
    <col min="9734" max="9734" width="8.7109375" style="215" customWidth="1"/>
    <col min="9735" max="9735" width="15.42578125" style="215" customWidth="1"/>
    <col min="9736" max="9736" width="17.85546875" style="215" customWidth="1"/>
    <col min="9737" max="9740" width="18.5703125" style="215" bestFit="1" customWidth="1"/>
    <col min="9741" max="9742" width="12.85546875" style="215" bestFit="1" customWidth="1"/>
    <col min="9743" max="9743" width="16.28515625" style="215" bestFit="1" customWidth="1"/>
    <col min="9744" max="9749" width="10.42578125" style="215" bestFit="1" customWidth="1"/>
    <col min="9750" max="9750" width="13" style="215" customWidth="1"/>
    <col min="9751" max="9984" width="9.140625" style="215"/>
    <col min="9985" max="9985" width="6.5703125" style="215" customWidth="1"/>
    <col min="9986" max="9986" width="44.140625" style="215" customWidth="1"/>
    <col min="9987" max="9988" width="10.85546875" style="215" customWidth="1"/>
    <col min="9989" max="9989" width="39.7109375" style="215" customWidth="1"/>
    <col min="9990" max="9990" width="8.7109375" style="215" customWidth="1"/>
    <col min="9991" max="9991" width="15.42578125" style="215" customWidth="1"/>
    <col min="9992" max="9992" width="17.85546875" style="215" customWidth="1"/>
    <col min="9993" max="9996" width="18.5703125" style="215" bestFit="1" customWidth="1"/>
    <col min="9997" max="9998" width="12.85546875" style="215" bestFit="1" customWidth="1"/>
    <col min="9999" max="9999" width="16.28515625" style="215" bestFit="1" customWidth="1"/>
    <col min="10000" max="10005" width="10.42578125" style="215" bestFit="1" customWidth="1"/>
    <col min="10006" max="10006" width="13" style="215" customWidth="1"/>
    <col min="10007" max="10240" width="9.140625" style="215"/>
    <col min="10241" max="10241" width="6.5703125" style="215" customWidth="1"/>
    <col min="10242" max="10242" width="44.140625" style="215" customWidth="1"/>
    <col min="10243" max="10244" width="10.85546875" style="215" customWidth="1"/>
    <col min="10245" max="10245" width="39.7109375" style="215" customWidth="1"/>
    <col min="10246" max="10246" width="8.7109375" style="215" customWidth="1"/>
    <col min="10247" max="10247" width="15.42578125" style="215" customWidth="1"/>
    <col min="10248" max="10248" width="17.85546875" style="215" customWidth="1"/>
    <col min="10249" max="10252" width="18.5703125" style="215" bestFit="1" customWidth="1"/>
    <col min="10253" max="10254" width="12.85546875" style="215" bestFit="1" customWidth="1"/>
    <col min="10255" max="10255" width="16.28515625" style="215" bestFit="1" customWidth="1"/>
    <col min="10256" max="10261" width="10.42578125" style="215" bestFit="1" customWidth="1"/>
    <col min="10262" max="10262" width="13" style="215" customWidth="1"/>
    <col min="10263" max="10496" width="9.140625" style="215"/>
    <col min="10497" max="10497" width="6.5703125" style="215" customWidth="1"/>
    <col min="10498" max="10498" width="44.140625" style="215" customWidth="1"/>
    <col min="10499" max="10500" width="10.85546875" style="215" customWidth="1"/>
    <col min="10501" max="10501" width="39.7109375" style="215" customWidth="1"/>
    <col min="10502" max="10502" width="8.7109375" style="215" customWidth="1"/>
    <col min="10503" max="10503" width="15.42578125" style="215" customWidth="1"/>
    <col min="10504" max="10504" width="17.85546875" style="215" customWidth="1"/>
    <col min="10505" max="10508" width="18.5703125" style="215" bestFit="1" customWidth="1"/>
    <col min="10509" max="10510" width="12.85546875" style="215" bestFit="1" customWidth="1"/>
    <col min="10511" max="10511" width="16.28515625" style="215" bestFit="1" customWidth="1"/>
    <col min="10512" max="10517" width="10.42578125" style="215" bestFit="1" customWidth="1"/>
    <col min="10518" max="10518" width="13" style="215" customWidth="1"/>
    <col min="10519" max="10752" width="9.140625" style="215"/>
    <col min="10753" max="10753" width="6.5703125" style="215" customWidth="1"/>
    <col min="10754" max="10754" width="44.140625" style="215" customWidth="1"/>
    <col min="10755" max="10756" width="10.85546875" style="215" customWidth="1"/>
    <col min="10757" max="10757" width="39.7109375" style="215" customWidth="1"/>
    <col min="10758" max="10758" width="8.7109375" style="215" customWidth="1"/>
    <col min="10759" max="10759" width="15.42578125" style="215" customWidth="1"/>
    <col min="10760" max="10760" width="17.85546875" style="215" customWidth="1"/>
    <col min="10761" max="10764" width="18.5703125" style="215" bestFit="1" customWidth="1"/>
    <col min="10765" max="10766" width="12.85546875" style="215" bestFit="1" customWidth="1"/>
    <col min="10767" max="10767" width="16.28515625" style="215" bestFit="1" customWidth="1"/>
    <col min="10768" max="10773" width="10.42578125" style="215" bestFit="1" customWidth="1"/>
    <col min="10774" max="10774" width="13" style="215" customWidth="1"/>
    <col min="10775" max="11008" width="9.140625" style="215"/>
    <col min="11009" max="11009" width="6.5703125" style="215" customWidth="1"/>
    <col min="11010" max="11010" width="44.140625" style="215" customWidth="1"/>
    <col min="11011" max="11012" width="10.85546875" style="215" customWidth="1"/>
    <col min="11013" max="11013" width="39.7109375" style="215" customWidth="1"/>
    <col min="11014" max="11014" width="8.7109375" style="215" customWidth="1"/>
    <col min="11015" max="11015" width="15.42578125" style="215" customWidth="1"/>
    <col min="11016" max="11016" width="17.85546875" style="215" customWidth="1"/>
    <col min="11017" max="11020" width="18.5703125" style="215" bestFit="1" customWidth="1"/>
    <col min="11021" max="11022" width="12.85546875" style="215" bestFit="1" customWidth="1"/>
    <col min="11023" max="11023" width="16.28515625" style="215" bestFit="1" customWidth="1"/>
    <col min="11024" max="11029" width="10.42578125" style="215" bestFit="1" customWidth="1"/>
    <col min="11030" max="11030" width="13" style="215" customWidth="1"/>
    <col min="11031" max="11264" width="9.140625" style="215"/>
    <col min="11265" max="11265" width="6.5703125" style="215" customWidth="1"/>
    <col min="11266" max="11266" width="44.140625" style="215" customWidth="1"/>
    <col min="11267" max="11268" width="10.85546875" style="215" customWidth="1"/>
    <col min="11269" max="11269" width="39.7109375" style="215" customWidth="1"/>
    <col min="11270" max="11270" width="8.7109375" style="215" customWidth="1"/>
    <col min="11271" max="11271" width="15.42578125" style="215" customWidth="1"/>
    <col min="11272" max="11272" width="17.85546875" style="215" customWidth="1"/>
    <col min="11273" max="11276" width="18.5703125" style="215" bestFit="1" customWidth="1"/>
    <col min="11277" max="11278" width="12.85546875" style="215" bestFit="1" customWidth="1"/>
    <col min="11279" max="11279" width="16.28515625" style="215" bestFit="1" customWidth="1"/>
    <col min="11280" max="11285" width="10.42578125" style="215" bestFit="1" customWidth="1"/>
    <col min="11286" max="11286" width="13" style="215" customWidth="1"/>
    <col min="11287" max="11520" width="9.140625" style="215"/>
    <col min="11521" max="11521" width="6.5703125" style="215" customWidth="1"/>
    <col min="11522" max="11522" width="44.140625" style="215" customWidth="1"/>
    <col min="11523" max="11524" width="10.85546875" style="215" customWidth="1"/>
    <col min="11525" max="11525" width="39.7109375" style="215" customWidth="1"/>
    <col min="11526" max="11526" width="8.7109375" style="215" customWidth="1"/>
    <col min="11527" max="11527" width="15.42578125" style="215" customWidth="1"/>
    <col min="11528" max="11528" width="17.85546875" style="215" customWidth="1"/>
    <col min="11529" max="11532" width="18.5703125" style="215" bestFit="1" customWidth="1"/>
    <col min="11533" max="11534" width="12.85546875" style="215" bestFit="1" customWidth="1"/>
    <col min="11535" max="11535" width="16.28515625" style="215" bestFit="1" customWidth="1"/>
    <col min="11536" max="11541" width="10.42578125" style="215" bestFit="1" customWidth="1"/>
    <col min="11542" max="11542" width="13" style="215" customWidth="1"/>
    <col min="11543" max="11776" width="9.140625" style="215"/>
    <col min="11777" max="11777" width="6.5703125" style="215" customWidth="1"/>
    <col min="11778" max="11778" width="44.140625" style="215" customWidth="1"/>
    <col min="11779" max="11780" width="10.85546875" style="215" customWidth="1"/>
    <col min="11781" max="11781" width="39.7109375" style="215" customWidth="1"/>
    <col min="11782" max="11782" width="8.7109375" style="215" customWidth="1"/>
    <col min="11783" max="11783" width="15.42578125" style="215" customWidth="1"/>
    <col min="11784" max="11784" width="17.85546875" style="215" customWidth="1"/>
    <col min="11785" max="11788" width="18.5703125" style="215" bestFit="1" customWidth="1"/>
    <col min="11789" max="11790" width="12.85546875" style="215" bestFit="1" customWidth="1"/>
    <col min="11791" max="11791" width="16.28515625" style="215" bestFit="1" customWidth="1"/>
    <col min="11792" max="11797" width="10.42578125" style="215" bestFit="1" customWidth="1"/>
    <col min="11798" max="11798" width="13" style="215" customWidth="1"/>
    <col min="11799" max="12032" width="9.140625" style="215"/>
    <col min="12033" max="12033" width="6.5703125" style="215" customWidth="1"/>
    <col min="12034" max="12034" width="44.140625" style="215" customWidth="1"/>
    <col min="12035" max="12036" width="10.85546875" style="215" customWidth="1"/>
    <col min="12037" max="12037" width="39.7109375" style="215" customWidth="1"/>
    <col min="12038" max="12038" width="8.7109375" style="215" customWidth="1"/>
    <col min="12039" max="12039" width="15.42578125" style="215" customWidth="1"/>
    <col min="12040" max="12040" width="17.85546875" style="215" customWidth="1"/>
    <col min="12041" max="12044" width="18.5703125" style="215" bestFit="1" customWidth="1"/>
    <col min="12045" max="12046" width="12.85546875" style="215" bestFit="1" customWidth="1"/>
    <col min="12047" max="12047" width="16.28515625" style="215" bestFit="1" customWidth="1"/>
    <col min="12048" max="12053" width="10.42578125" style="215" bestFit="1" customWidth="1"/>
    <col min="12054" max="12054" width="13" style="215" customWidth="1"/>
    <col min="12055" max="12288" width="9.140625" style="215"/>
    <col min="12289" max="12289" width="6.5703125" style="215" customWidth="1"/>
    <col min="12290" max="12290" width="44.140625" style="215" customWidth="1"/>
    <col min="12291" max="12292" width="10.85546875" style="215" customWidth="1"/>
    <col min="12293" max="12293" width="39.7109375" style="215" customWidth="1"/>
    <col min="12294" max="12294" width="8.7109375" style="215" customWidth="1"/>
    <col min="12295" max="12295" width="15.42578125" style="215" customWidth="1"/>
    <col min="12296" max="12296" width="17.85546875" style="215" customWidth="1"/>
    <col min="12297" max="12300" width="18.5703125" style="215" bestFit="1" customWidth="1"/>
    <col min="12301" max="12302" width="12.85546875" style="215" bestFit="1" customWidth="1"/>
    <col min="12303" max="12303" width="16.28515625" style="215" bestFit="1" customWidth="1"/>
    <col min="12304" max="12309" width="10.42578125" style="215" bestFit="1" customWidth="1"/>
    <col min="12310" max="12310" width="13" style="215" customWidth="1"/>
    <col min="12311" max="12544" width="9.140625" style="215"/>
    <col min="12545" max="12545" width="6.5703125" style="215" customWidth="1"/>
    <col min="12546" max="12546" width="44.140625" style="215" customWidth="1"/>
    <col min="12547" max="12548" width="10.85546875" style="215" customWidth="1"/>
    <col min="12549" max="12549" width="39.7109375" style="215" customWidth="1"/>
    <col min="12550" max="12550" width="8.7109375" style="215" customWidth="1"/>
    <col min="12551" max="12551" width="15.42578125" style="215" customWidth="1"/>
    <col min="12552" max="12552" width="17.85546875" style="215" customWidth="1"/>
    <col min="12553" max="12556" width="18.5703125" style="215" bestFit="1" customWidth="1"/>
    <col min="12557" max="12558" width="12.85546875" style="215" bestFit="1" customWidth="1"/>
    <col min="12559" max="12559" width="16.28515625" style="215" bestFit="1" customWidth="1"/>
    <col min="12560" max="12565" width="10.42578125" style="215" bestFit="1" customWidth="1"/>
    <col min="12566" max="12566" width="13" style="215" customWidth="1"/>
    <col min="12567" max="12800" width="9.140625" style="215"/>
    <col min="12801" max="12801" width="6.5703125" style="215" customWidth="1"/>
    <col min="12802" max="12802" width="44.140625" style="215" customWidth="1"/>
    <col min="12803" max="12804" width="10.85546875" style="215" customWidth="1"/>
    <col min="12805" max="12805" width="39.7109375" style="215" customWidth="1"/>
    <col min="12806" max="12806" width="8.7109375" style="215" customWidth="1"/>
    <col min="12807" max="12807" width="15.42578125" style="215" customWidth="1"/>
    <col min="12808" max="12808" width="17.85546875" style="215" customWidth="1"/>
    <col min="12809" max="12812" width="18.5703125" style="215" bestFit="1" customWidth="1"/>
    <col min="12813" max="12814" width="12.85546875" style="215" bestFit="1" customWidth="1"/>
    <col min="12815" max="12815" width="16.28515625" style="215" bestFit="1" customWidth="1"/>
    <col min="12816" max="12821" width="10.42578125" style="215" bestFit="1" customWidth="1"/>
    <col min="12822" max="12822" width="13" style="215" customWidth="1"/>
    <col min="12823" max="13056" width="9.140625" style="215"/>
    <col min="13057" max="13057" width="6.5703125" style="215" customWidth="1"/>
    <col min="13058" max="13058" width="44.140625" style="215" customWidth="1"/>
    <col min="13059" max="13060" width="10.85546875" style="215" customWidth="1"/>
    <col min="13061" max="13061" width="39.7109375" style="215" customWidth="1"/>
    <col min="13062" max="13062" width="8.7109375" style="215" customWidth="1"/>
    <col min="13063" max="13063" width="15.42578125" style="215" customWidth="1"/>
    <col min="13064" max="13064" width="17.85546875" style="215" customWidth="1"/>
    <col min="13065" max="13068" width="18.5703125" style="215" bestFit="1" customWidth="1"/>
    <col min="13069" max="13070" width="12.85546875" style="215" bestFit="1" customWidth="1"/>
    <col min="13071" max="13071" width="16.28515625" style="215" bestFit="1" customWidth="1"/>
    <col min="13072" max="13077" width="10.42578125" style="215" bestFit="1" customWidth="1"/>
    <col min="13078" max="13078" width="13" style="215" customWidth="1"/>
    <col min="13079" max="13312" width="9.140625" style="215"/>
    <col min="13313" max="13313" width="6.5703125" style="215" customWidth="1"/>
    <col min="13314" max="13314" width="44.140625" style="215" customWidth="1"/>
    <col min="13315" max="13316" width="10.85546875" style="215" customWidth="1"/>
    <col min="13317" max="13317" width="39.7109375" style="215" customWidth="1"/>
    <col min="13318" max="13318" width="8.7109375" style="215" customWidth="1"/>
    <col min="13319" max="13319" width="15.42578125" style="215" customWidth="1"/>
    <col min="13320" max="13320" width="17.85546875" style="215" customWidth="1"/>
    <col min="13321" max="13324" width="18.5703125" style="215" bestFit="1" customWidth="1"/>
    <col min="13325" max="13326" width="12.85546875" style="215" bestFit="1" customWidth="1"/>
    <col min="13327" max="13327" width="16.28515625" style="215" bestFit="1" customWidth="1"/>
    <col min="13328" max="13333" width="10.42578125" style="215" bestFit="1" customWidth="1"/>
    <col min="13334" max="13334" width="13" style="215" customWidth="1"/>
    <col min="13335" max="13568" width="9.140625" style="215"/>
    <col min="13569" max="13569" width="6.5703125" style="215" customWidth="1"/>
    <col min="13570" max="13570" width="44.140625" style="215" customWidth="1"/>
    <col min="13571" max="13572" width="10.85546875" style="215" customWidth="1"/>
    <col min="13573" max="13573" width="39.7109375" style="215" customWidth="1"/>
    <col min="13574" max="13574" width="8.7109375" style="215" customWidth="1"/>
    <col min="13575" max="13575" width="15.42578125" style="215" customWidth="1"/>
    <col min="13576" max="13576" width="17.85546875" style="215" customWidth="1"/>
    <col min="13577" max="13580" width="18.5703125" style="215" bestFit="1" customWidth="1"/>
    <col min="13581" max="13582" width="12.85546875" style="215" bestFit="1" customWidth="1"/>
    <col min="13583" max="13583" width="16.28515625" style="215" bestFit="1" customWidth="1"/>
    <col min="13584" max="13589" width="10.42578125" style="215" bestFit="1" customWidth="1"/>
    <col min="13590" max="13590" width="13" style="215" customWidth="1"/>
    <col min="13591" max="13824" width="9.140625" style="215"/>
    <col min="13825" max="13825" width="6.5703125" style="215" customWidth="1"/>
    <col min="13826" max="13826" width="44.140625" style="215" customWidth="1"/>
    <col min="13827" max="13828" width="10.85546875" style="215" customWidth="1"/>
    <col min="13829" max="13829" width="39.7109375" style="215" customWidth="1"/>
    <col min="13830" max="13830" width="8.7109375" style="215" customWidth="1"/>
    <col min="13831" max="13831" width="15.42578125" style="215" customWidth="1"/>
    <col min="13832" max="13832" width="17.85546875" style="215" customWidth="1"/>
    <col min="13833" max="13836" width="18.5703125" style="215" bestFit="1" customWidth="1"/>
    <col min="13837" max="13838" width="12.85546875" style="215" bestFit="1" customWidth="1"/>
    <col min="13839" max="13839" width="16.28515625" style="215" bestFit="1" customWidth="1"/>
    <col min="13840" max="13845" width="10.42578125" style="215" bestFit="1" customWidth="1"/>
    <col min="13846" max="13846" width="13" style="215" customWidth="1"/>
    <col min="13847" max="14080" width="9.140625" style="215"/>
    <col min="14081" max="14081" width="6.5703125" style="215" customWidth="1"/>
    <col min="14082" max="14082" width="44.140625" style="215" customWidth="1"/>
    <col min="14083" max="14084" width="10.85546875" style="215" customWidth="1"/>
    <col min="14085" max="14085" width="39.7109375" style="215" customWidth="1"/>
    <col min="14086" max="14086" width="8.7109375" style="215" customWidth="1"/>
    <col min="14087" max="14087" width="15.42578125" style="215" customWidth="1"/>
    <col min="14088" max="14088" width="17.85546875" style="215" customWidth="1"/>
    <col min="14089" max="14092" width="18.5703125" style="215" bestFit="1" customWidth="1"/>
    <col min="14093" max="14094" width="12.85546875" style="215" bestFit="1" customWidth="1"/>
    <col min="14095" max="14095" width="16.28515625" style="215" bestFit="1" customWidth="1"/>
    <col min="14096" max="14101" width="10.42578125" style="215" bestFit="1" customWidth="1"/>
    <col min="14102" max="14102" width="13" style="215" customWidth="1"/>
    <col min="14103" max="14336" width="9.140625" style="215"/>
    <col min="14337" max="14337" width="6.5703125" style="215" customWidth="1"/>
    <col min="14338" max="14338" width="44.140625" style="215" customWidth="1"/>
    <col min="14339" max="14340" width="10.85546875" style="215" customWidth="1"/>
    <col min="14341" max="14341" width="39.7109375" style="215" customWidth="1"/>
    <col min="14342" max="14342" width="8.7109375" style="215" customWidth="1"/>
    <col min="14343" max="14343" width="15.42578125" style="215" customWidth="1"/>
    <col min="14344" max="14344" width="17.85546875" style="215" customWidth="1"/>
    <col min="14345" max="14348" width="18.5703125" style="215" bestFit="1" customWidth="1"/>
    <col min="14349" max="14350" width="12.85546875" style="215" bestFit="1" customWidth="1"/>
    <col min="14351" max="14351" width="16.28515625" style="215" bestFit="1" customWidth="1"/>
    <col min="14352" max="14357" width="10.42578125" style="215" bestFit="1" customWidth="1"/>
    <col min="14358" max="14358" width="13" style="215" customWidth="1"/>
    <col min="14359" max="14592" width="9.140625" style="215"/>
    <col min="14593" max="14593" width="6.5703125" style="215" customWidth="1"/>
    <col min="14594" max="14594" width="44.140625" style="215" customWidth="1"/>
    <col min="14595" max="14596" width="10.85546875" style="215" customWidth="1"/>
    <col min="14597" max="14597" width="39.7109375" style="215" customWidth="1"/>
    <col min="14598" max="14598" width="8.7109375" style="215" customWidth="1"/>
    <col min="14599" max="14599" width="15.42578125" style="215" customWidth="1"/>
    <col min="14600" max="14600" width="17.85546875" style="215" customWidth="1"/>
    <col min="14601" max="14604" width="18.5703125" style="215" bestFit="1" customWidth="1"/>
    <col min="14605" max="14606" width="12.85546875" style="215" bestFit="1" customWidth="1"/>
    <col min="14607" max="14607" width="16.28515625" style="215" bestFit="1" customWidth="1"/>
    <col min="14608" max="14613" width="10.42578125" style="215" bestFit="1" customWidth="1"/>
    <col min="14614" max="14614" width="13" style="215" customWidth="1"/>
    <col min="14615" max="14848" width="9.140625" style="215"/>
    <col min="14849" max="14849" width="6.5703125" style="215" customWidth="1"/>
    <col min="14850" max="14850" width="44.140625" style="215" customWidth="1"/>
    <col min="14851" max="14852" width="10.85546875" style="215" customWidth="1"/>
    <col min="14853" max="14853" width="39.7109375" style="215" customWidth="1"/>
    <col min="14854" max="14854" width="8.7109375" style="215" customWidth="1"/>
    <col min="14855" max="14855" width="15.42578125" style="215" customWidth="1"/>
    <col min="14856" max="14856" width="17.85546875" style="215" customWidth="1"/>
    <col min="14857" max="14860" width="18.5703125" style="215" bestFit="1" customWidth="1"/>
    <col min="14861" max="14862" width="12.85546875" style="215" bestFit="1" customWidth="1"/>
    <col min="14863" max="14863" width="16.28515625" style="215" bestFit="1" customWidth="1"/>
    <col min="14864" max="14869" width="10.42578125" style="215" bestFit="1" customWidth="1"/>
    <col min="14870" max="14870" width="13" style="215" customWidth="1"/>
    <col min="14871" max="15104" width="9.140625" style="215"/>
    <col min="15105" max="15105" width="6.5703125" style="215" customWidth="1"/>
    <col min="15106" max="15106" width="44.140625" style="215" customWidth="1"/>
    <col min="15107" max="15108" width="10.85546875" style="215" customWidth="1"/>
    <col min="15109" max="15109" width="39.7109375" style="215" customWidth="1"/>
    <col min="15110" max="15110" width="8.7109375" style="215" customWidth="1"/>
    <col min="15111" max="15111" width="15.42578125" style="215" customWidth="1"/>
    <col min="15112" max="15112" width="17.85546875" style="215" customWidth="1"/>
    <col min="15113" max="15116" width="18.5703125" style="215" bestFit="1" customWidth="1"/>
    <col min="15117" max="15118" width="12.85546875" style="215" bestFit="1" customWidth="1"/>
    <col min="15119" max="15119" width="16.28515625" style="215" bestFit="1" customWidth="1"/>
    <col min="15120" max="15125" width="10.42578125" style="215" bestFit="1" customWidth="1"/>
    <col min="15126" max="15126" width="13" style="215" customWidth="1"/>
    <col min="15127" max="15360" width="9.140625" style="215"/>
    <col min="15361" max="15361" width="6.5703125" style="215" customWidth="1"/>
    <col min="15362" max="15362" width="44.140625" style="215" customWidth="1"/>
    <col min="15363" max="15364" width="10.85546875" style="215" customWidth="1"/>
    <col min="15365" max="15365" width="39.7109375" style="215" customWidth="1"/>
    <col min="15366" max="15366" width="8.7109375" style="215" customWidth="1"/>
    <col min="15367" max="15367" width="15.42578125" style="215" customWidth="1"/>
    <col min="15368" max="15368" width="17.85546875" style="215" customWidth="1"/>
    <col min="15369" max="15372" width="18.5703125" style="215" bestFit="1" customWidth="1"/>
    <col min="15373" max="15374" width="12.85546875" style="215" bestFit="1" customWidth="1"/>
    <col min="15375" max="15375" width="16.28515625" style="215" bestFit="1" customWidth="1"/>
    <col min="15376" max="15381" width="10.42578125" style="215" bestFit="1" customWidth="1"/>
    <col min="15382" max="15382" width="13" style="215" customWidth="1"/>
    <col min="15383" max="15616" width="9.140625" style="215"/>
    <col min="15617" max="15617" width="6.5703125" style="215" customWidth="1"/>
    <col min="15618" max="15618" width="44.140625" style="215" customWidth="1"/>
    <col min="15619" max="15620" width="10.85546875" style="215" customWidth="1"/>
    <col min="15621" max="15621" width="39.7109375" style="215" customWidth="1"/>
    <col min="15622" max="15622" width="8.7109375" style="215" customWidth="1"/>
    <col min="15623" max="15623" width="15.42578125" style="215" customWidth="1"/>
    <col min="15624" max="15624" width="17.85546875" style="215" customWidth="1"/>
    <col min="15625" max="15628" width="18.5703125" style="215" bestFit="1" customWidth="1"/>
    <col min="15629" max="15630" width="12.85546875" style="215" bestFit="1" customWidth="1"/>
    <col min="15631" max="15631" width="16.28515625" style="215" bestFit="1" customWidth="1"/>
    <col min="15632" max="15637" width="10.42578125" style="215" bestFit="1" customWidth="1"/>
    <col min="15638" max="15638" width="13" style="215" customWidth="1"/>
    <col min="15639" max="15872" width="9.140625" style="215"/>
    <col min="15873" max="15873" width="6.5703125" style="215" customWidth="1"/>
    <col min="15874" max="15874" width="44.140625" style="215" customWidth="1"/>
    <col min="15875" max="15876" width="10.85546875" style="215" customWidth="1"/>
    <col min="15877" max="15877" width="39.7109375" style="215" customWidth="1"/>
    <col min="15878" max="15878" width="8.7109375" style="215" customWidth="1"/>
    <col min="15879" max="15879" width="15.42578125" style="215" customWidth="1"/>
    <col min="15880" max="15880" width="17.85546875" style="215" customWidth="1"/>
    <col min="15881" max="15884" width="18.5703125" style="215" bestFit="1" customWidth="1"/>
    <col min="15885" max="15886" width="12.85546875" style="215" bestFit="1" customWidth="1"/>
    <col min="15887" max="15887" width="16.28515625" style="215" bestFit="1" customWidth="1"/>
    <col min="15888" max="15893" width="10.42578125" style="215" bestFit="1" customWidth="1"/>
    <col min="15894" max="15894" width="13" style="215" customWidth="1"/>
    <col min="15895" max="16128" width="9.140625" style="215"/>
    <col min="16129" max="16129" width="6.5703125" style="215" customWidth="1"/>
    <col min="16130" max="16130" width="44.140625" style="215" customWidth="1"/>
    <col min="16131" max="16132" width="10.85546875" style="215" customWidth="1"/>
    <col min="16133" max="16133" width="39.7109375" style="215" customWidth="1"/>
    <col min="16134" max="16134" width="8.7109375" style="215" customWidth="1"/>
    <col min="16135" max="16135" width="15.42578125" style="215" customWidth="1"/>
    <col min="16136" max="16136" width="17.85546875" style="215" customWidth="1"/>
    <col min="16137" max="16140" width="18.5703125" style="215" bestFit="1" customWidth="1"/>
    <col min="16141" max="16142" width="12.85546875" style="215" bestFit="1" customWidth="1"/>
    <col min="16143" max="16143" width="16.28515625" style="215" bestFit="1" customWidth="1"/>
    <col min="16144" max="16149" width="10.42578125" style="215" bestFit="1" customWidth="1"/>
    <col min="16150" max="16150" width="13" style="215" customWidth="1"/>
    <col min="16151" max="16384" width="9.140625" style="215"/>
  </cols>
  <sheetData>
    <row r="1" spans="1:6">
      <c r="A1" s="216"/>
      <c r="B1" s="216"/>
      <c r="C1" s="259"/>
      <c r="D1" s="216" t="s">
        <v>2683</v>
      </c>
      <c r="E1" s="216"/>
      <c r="F1" s="232"/>
    </row>
    <row r="2" spans="1:6">
      <c r="D2" s="216" t="s">
        <v>2652</v>
      </c>
    </row>
    <row r="5" spans="1:6" ht="44.25" customHeight="1">
      <c r="A5" s="413" t="s">
        <v>2639</v>
      </c>
      <c r="B5" s="413"/>
      <c r="C5" s="413"/>
      <c r="D5" s="413"/>
      <c r="E5" s="233"/>
    </row>
    <row r="7" spans="1:6" ht="18.75" customHeight="1">
      <c r="A7" s="217" t="s">
        <v>1128</v>
      </c>
      <c r="B7" s="218" t="s">
        <v>2553</v>
      </c>
      <c r="C7" s="218" t="s">
        <v>511</v>
      </c>
      <c r="D7" s="218" t="s">
        <v>512</v>
      </c>
    </row>
    <row r="8" spans="1:6">
      <c r="A8" s="225">
        <v>1</v>
      </c>
      <c r="B8" s="245" t="s">
        <v>2493</v>
      </c>
      <c r="C8" s="235">
        <v>9854.2999999999993</v>
      </c>
      <c r="D8" s="236">
        <v>0</v>
      </c>
    </row>
    <row r="9" spans="1:6">
      <c r="A9" s="225">
        <v>2</v>
      </c>
      <c r="B9" s="245" t="s">
        <v>2495</v>
      </c>
      <c r="C9" s="285">
        <v>0</v>
      </c>
      <c r="D9" s="221">
        <v>2212.6999999999998</v>
      </c>
    </row>
    <row r="10" spans="1:6">
      <c r="A10" s="225">
        <v>3</v>
      </c>
      <c r="B10" s="245" t="s">
        <v>2559</v>
      </c>
      <c r="C10" s="235">
        <v>764.8</v>
      </c>
      <c r="D10" s="236">
        <v>0</v>
      </c>
    </row>
    <row r="11" spans="1:6">
      <c r="A11" s="225">
        <v>4</v>
      </c>
      <c r="B11" s="245" t="s">
        <v>2497</v>
      </c>
      <c r="C11" s="235">
        <v>1042.5</v>
      </c>
      <c r="D11" s="221">
        <v>583.79999999999995</v>
      </c>
    </row>
    <row r="12" spans="1:6">
      <c r="A12" s="225">
        <v>5</v>
      </c>
      <c r="B12" s="245" t="s">
        <v>2562</v>
      </c>
      <c r="C12" s="235">
        <v>1074.3</v>
      </c>
      <c r="D12" s="236">
        <v>0</v>
      </c>
    </row>
    <row r="13" spans="1:6">
      <c r="A13" s="225">
        <v>6</v>
      </c>
      <c r="B13" s="245" t="s">
        <v>2501</v>
      </c>
      <c r="C13" s="285">
        <v>0</v>
      </c>
      <c r="D13" s="221">
        <v>1159.5</v>
      </c>
    </row>
    <row r="14" spans="1:6">
      <c r="A14" s="225">
        <v>7</v>
      </c>
      <c r="B14" s="245" t="s">
        <v>2502</v>
      </c>
      <c r="C14" s="235">
        <v>859.3</v>
      </c>
      <c r="D14" s="221">
        <v>1093.5999999999999</v>
      </c>
    </row>
    <row r="15" spans="1:6">
      <c r="A15" s="225">
        <v>8</v>
      </c>
      <c r="B15" s="245" t="s">
        <v>2563</v>
      </c>
      <c r="C15" s="235">
        <v>1127.7</v>
      </c>
      <c r="D15" s="236">
        <v>0</v>
      </c>
    </row>
    <row r="16" spans="1:6">
      <c r="A16" s="225">
        <v>9</v>
      </c>
      <c r="B16" s="245" t="s">
        <v>2564</v>
      </c>
      <c r="C16" s="235">
        <v>859.3</v>
      </c>
      <c r="D16" s="221">
        <v>859.3</v>
      </c>
    </row>
    <row r="17" spans="1:4">
      <c r="A17" s="225">
        <v>10</v>
      </c>
      <c r="B17" s="245" t="s">
        <v>2568</v>
      </c>
      <c r="C17" s="285">
        <v>0</v>
      </c>
      <c r="D17" s="221">
        <v>4346.3999999999996</v>
      </c>
    </row>
    <row r="18" spans="1:4">
      <c r="A18" s="225">
        <v>11</v>
      </c>
      <c r="B18" s="245" t="s">
        <v>2569</v>
      </c>
      <c r="C18" s="235">
        <v>816.7</v>
      </c>
      <c r="D18" s="236">
        <v>0</v>
      </c>
    </row>
    <row r="19" spans="1:4">
      <c r="A19" s="225">
        <v>12</v>
      </c>
      <c r="B19" s="245" t="s">
        <v>2570</v>
      </c>
      <c r="C19" s="235">
        <v>781.8</v>
      </c>
      <c r="D19" s="236">
        <v>0</v>
      </c>
    </row>
    <row r="20" spans="1:4">
      <c r="A20" s="225">
        <v>13</v>
      </c>
      <c r="B20" s="245" t="s">
        <v>2576</v>
      </c>
      <c r="C20" s="285">
        <v>0</v>
      </c>
      <c r="D20" s="221">
        <v>1057.0999999999999</v>
      </c>
    </row>
    <row r="21" spans="1:4">
      <c r="A21" s="225">
        <v>14</v>
      </c>
      <c r="B21" s="245" t="s">
        <v>2577</v>
      </c>
      <c r="C21" s="285">
        <v>0</v>
      </c>
      <c r="D21" s="221">
        <v>2467.4</v>
      </c>
    </row>
    <row r="22" spans="1:4">
      <c r="A22" s="225">
        <v>15</v>
      </c>
      <c r="B22" s="245" t="s">
        <v>2580</v>
      </c>
      <c r="C22" s="285">
        <v>0</v>
      </c>
      <c r="D22" s="221">
        <v>825</v>
      </c>
    </row>
    <row r="23" spans="1:4">
      <c r="A23" s="225">
        <v>16</v>
      </c>
      <c r="B23" s="245" t="s">
        <v>2585</v>
      </c>
      <c r="C23" s="285">
        <v>0</v>
      </c>
      <c r="D23" s="221">
        <v>2402.4</v>
      </c>
    </row>
    <row r="24" spans="1:4">
      <c r="A24" s="225">
        <v>17</v>
      </c>
      <c r="B24" s="245" t="s">
        <v>2590</v>
      </c>
      <c r="C24" s="285">
        <v>0</v>
      </c>
      <c r="D24" s="221">
        <v>766.4</v>
      </c>
    </row>
    <row r="25" spans="1:4">
      <c r="A25" s="225">
        <v>18</v>
      </c>
      <c r="B25" s="245" t="s">
        <v>2591</v>
      </c>
      <c r="C25" s="285">
        <v>0</v>
      </c>
      <c r="D25" s="221">
        <v>1238.5</v>
      </c>
    </row>
    <row r="26" spans="1:4">
      <c r="A26" s="225">
        <v>19</v>
      </c>
      <c r="B26" s="245" t="s">
        <v>2593</v>
      </c>
      <c r="C26" s="235">
        <v>1976.9</v>
      </c>
      <c r="D26" s="236">
        <v>0</v>
      </c>
    </row>
    <row r="27" spans="1:4" s="234" customFormat="1">
      <c r="A27" s="237"/>
      <c r="B27" s="256" t="s">
        <v>2554</v>
      </c>
      <c r="C27" s="235">
        <v>133.5</v>
      </c>
      <c r="D27" s="221">
        <v>278.89999999999998</v>
      </c>
    </row>
    <row r="28" spans="1:4" s="234" customFormat="1">
      <c r="A28" s="238"/>
      <c r="B28" s="257" t="s">
        <v>860</v>
      </c>
      <c r="C28" s="258">
        <f>SUM(C8:C27)</f>
        <v>19291.099999999999</v>
      </c>
      <c r="D28" s="253">
        <f>SUM(D8:D27)</f>
        <v>19291.000000000004</v>
      </c>
    </row>
  </sheetData>
  <mergeCells count="1">
    <mergeCell ref="A5:D5"/>
  </mergeCells>
  <pageMargins left="0.70866141732283472" right="0.56000000000000005" top="0.34" bottom="0.31" header="0.31496062992125984" footer="0.31496062992125984"/>
  <pageSetup paperSize="9" firstPageNumber="121" orientation="portrait" useFirstPageNumber="1" r:id="rId1"/>
  <drawing r:id="rId2"/>
</worksheet>
</file>

<file path=xl/worksheets/sheet79.xml><?xml version="1.0" encoding="utf-8"?>
<worksheet xmlns="http://schemas.openxmlformats.org/spreadsheetml/2006/main" xmlns:r="http://schemas.openxmlformats.org/officeDocument/2006/relationships">
  <dimension ref="A1:F20"/>
  <sheetViews>
    <sheetView zoomScaleNormal="100" workbookViewId="0">
      <selection activeCell="B4" sqref="B4"/>
    </sheetView>
  </sheetViews>
  <sheetFormatPr defaultRowHeight="12.75"/>
  <cols>
    <col min="1" max="1" width="6.5703125" style="315" customWidth="1"/>
    <col min="2" max="2" width="44.140625" style="315" customWidth="1"/>
    <col min="3" max="3" width="15.140625" style="315" customWidth="1"/>
    <col min="4" max="4" width="15.7109375" style="315" customWidth="1"/>
    <col min="5" max="5" width="4.140625" style="315" customWidth="1"/>
    <col min="6" max="6" width="8.7109375" style="315" customWidth="1"/>
    <col min="7" max="7" width="15.42578125" style="315" customWidth="1"/>
    <col min="8" max="8" width="17.85546875" style="315" customWidth="1"/>
    <col min="9" max="12" width="18.5703125" style="315" bestFit="1" customWidth="1"/>
    <col min="13" max="14" width="12.85546875" style="315" bestFit="1" customWidth="1"/>
    <col min="15" max="15" width="16.28515625" style="315" bestFit="1" customWidth="1"/>
    <col min="16" max="21" width="10.42578125" style="315" bestFit="1" customWidth="1"/>
    <col min="22" max="22" width="13" style="315" customWidth="1"/>
    <col min="23" max="256" width="9.140625" style="315"/>
    <col min="257" max="257" width="6.5703125" style="315" customWidth="1"/>
    <col min="258" max="258" width="44.140625" style="315" customWidth="1"/>
    <col min="259" max="260" width="10.85546875" style="315" customWidth="1"/>
    <col min="261" max="261" width="39.7109375" style="315" customWidth="1"/>
    <col min="262" max="262" width="8.7109375" style="315" customWidth="1"/>
    <col min="263" max="263" width="15.42578125" style="315" customWidth="1"/>
    <col min="264" max="264" width="17.85546875" style="315" customWidth="1"/>
    <col min="265" max="268" width="18.5703125" style="315" bestFit="1" customWidth="1"/>
    <col min="269" max="270" width="12.85546875" style="315" bestFit="1" customWidth="1"/>
    <col min="271" max="271" width="16.28515625" style="315" bestFit="1" customWidth="1"/>
    <col min="272" max="277" width="10.42578125" style="315" bestFit="1" customWidth="1"/>
    <col min="278" max="278" width="13" style="315" customWidth="1"/>
    <col min="279" max="512" width="9.140625" style="315"/>
    <col min="513" max="513" width="6.5703125" style="315" customWidth="1"/>
    <col min="514" max="514" width="44.140625" style="315" customWidth="1"/>
    <col min="515" max="516" width="10.85546875" style="315" customWidth="1"/>
    <col min="517" max="517" width="39.7109375" style="315" customWidth="1"/>
    <col min="518" max="518" width="8.7109375" style="315" customWidth="1"/>
    <col min="519" max="519" width="15.42578125" style="315" customWidth="1"/>
    <col min="520" max="520" width="17.85546875" style="315" customWidth="1"/>
    <col min="521" max="524" width="18.5703125" style="315" bestFit="1" customWidth="1"/>
    <col min="525" max="526" width="12.85546875" style="315" bestFit="1" customWidth="1"/>
    <col min="527" max="527" width="16.28515625" style="315" bestFit="1" customWidth="1"/>
    <col min="528" max="533" width="10.42578125" style="315" bestFit="1" customWidth="1"/>
    <col min="534" max="534" width="13" style="315" customWidth="1"/>
    <col min="535" max="768" width="9.140625" style="315"/>
    <col min="769" max="769" width="6.5703125" style="315" customWidth="1"/>
    <col min="770" max="770" width="44.140625" style="315" customWidth="1"/>
    <col min="771" max="772" width="10.85546875" style="315" customWidth="1"/>
    <col min="773" max="773" width="39.7109375" style="315" customWidth="1"/>
    <col min="774" max="774" width="8.7109375" style="315" customWidth="1"/>
    <col min="775" max="775" width="15.42578125" style="315" customWidth="1"/>
    <col min="776" max="776" width="17.85546875" style="315" customWidth="1"/>
    <col min="777" max="780" width="18.5703125" style="315" bestFit="1" customWidth="1"/>
    <col min="781" max="782" width="12.85546875" style="315" bestFit="1" customWidth="1"/>
    <col min="783" max="783" width="16.28515625" style="315" bestFit="1" customWidth="1"/>
    <col min="784" max="789" width="10.42578125" style="315" bestFit="1" customWidth="1"/>
    <col min="790" max="790" width="13" style="315" customWidth="1"/>
    <col min="791" max="1024" width="9.140625" style="315"/>
    <col min="1025" max="1025" width="6.5703125" style="315" customWidth="1"/>
    <col min="1026" max="1026" width="44.140625" style="315" customWidth="1"/>
    <col min="1027" max="1028" width="10.85546875" style="315" customWidth="1"/>
    <col min="1029" max="1029" width="39.7109375" style="315" customWidth="1"/>
    <col min="1030" max="1030" width="8.7109375" style="315" customWidth="1"/>
    <col min="1031" max="1031" width="15.42578125" style="315" customWidth="1"/>
    <col min="1032" max="1032" width="17.85546875" style="315" customWidth="1"/>
    <col min="1033" max="1036" width="18.5703125" style="315" bestFit="1" customWidth="1"/>
    <col min="1037" max="1038" width="12.85546875" style="315" bestFit="1" customWidth="1"/>
    <col min="1039" max="1039" width="16.28515625" style="315" bestFit="1" customWidth="1"/>
    <col min="1040" max="1045" width="10.42578125" style="315" bestFit="1" customWidth="1"/>
    <col min="1046" max="1046" width="13" style="315" customWidth="1"/>
    <col min="1047" max="1280" width="9.140625" style="315"/>
    <col min="1281" max="1281" width="6.5703125" style="315" customWidth="1"/>
    <col min="1282" max="1282" width="44.140625" style="315" customWidth="1"/>
    <col min="1283" max="1284" width="10.85546875" style="315" customWidth="1"/>
    <col min="1285" max="1285" width="39.7109375" style="315" customWidth="1"/>
    <col min="1286" max="1286" width="8.7109375" style="315" customWidth="1"/>
    <col min="1287" max="1287" width="15.42578125" style="315" customWidth="1"/>
    <col min="1288" max="1288" width="17.85546875" style="315" customWidth="1"/>
    <col min="1289" max="1292" width="18.5703125" style="315" bestFit="1" customWidth="1"/>
    <col min="1293" max="1294" width="12.85546875" style="315" bestFit="1" customWidth="1"/>
    <col min="1295" max="1295" width="16.28515625" style="315" bestFit="1" customWidth="1"/>
    <col min="1296" max="1301" width="10.42578125" style="315" bestFit="1" customWidth="1"/>
    <col min="1302" max="1302" width="13" style="315" customWidth="1"/>
    <col min="1303" max="1536" width="9.140625" style="315"/>
    <col min="1537" max="1537" width="6.5703125" style="315" customWidth="1"/>
    <col min="1538" max="1538" width="44.140625" style="315" customWidth="1"/>
    <col min="1539" max="1540" width="10.85546875" style="315" customWidth="1"/>
    <col min="1541" max="1541" width="39.7109375" style="315" customWidth="1"/>
    <col min="1542" max="1542" width="8.7109375" style="315" customWidth="1"/>
    <col min="1543" max="1543" width="15.42578125" style="315" customWidth="1"/>
    <col min="1544" max="1544" width="17.85546875" style="315" customWidth="1"/>
    <col min="1545" max="1548" width="18.5703125" style="315" bestFit="1" customWidth="1"/>
    <col min="1549" max="1550" width="12.85546875" style="315" bestFit="1" customWidth="1"/>
    <col min="1551" max="1551" width="16.28515625" style="315" bestFit="1" customWidth="1"/>
    <col min="1552" max="1557" width="10.42578125" style="315" bestFit="1" customWidth="1"/>
    <col min="1558" max="1558" width="13" style="315" customWidth="1"/>
    <col min="1559" max="1792" width="9.140625" style="315"/>
    <col min="1793" max="1793" width="6.5703125" style="315" customWidth="1"/>
    <col min="1794" max="1794" width="44.140625" style="315" customWidth="1"/>
    <col min="1795" max="1796" width="10.85546875" style="315" customWidth="1"/>
    <col min="1797" max="1797" width="39.7109375" style="315" customWidth="1"/>
    <col min="1798" max="1798" width="8.7109375" style="315" customWidth="1"/>
    <col min="1799" max="1799" width="15.42578125" style="315" customWidth="1"/>
    <col min="1800" max="1800" width="17.85546875" style="315" customWidth="1"/>
    <col min="1801" max="1804" width="18.5703125" style="315" bestFit="1" customWidth="1"/>
    <col min="1805" max="1806" width="12.85546875" style="315" bestFit="1" customWidth="1"/>
    <col min="1807" max="1807" width="16.28515625" style="315" bestFit="1" customWidth="1"/>
    <col min="1808" max="1813" width="10.42578125" style="315" bestFit="1" customWidth="1"/>
    <col min="1814" max="1814" width="13" style="315" customWidth="1"/>
    <col min="1815" max="2048" width="9.140625" style="315"/>
    <col min="2049" max="2049" width="6.5703125" style="315" customWidth="1"/>
    <col min="2050" max="2050" width="44.140625" style="315" customWidth="1"/>
    <col min="2051" max="2052" width="10.85546875" style="315" customWidth="1"/>
    <col min="2053" max="2053" width="39.7109375" style="315" customWidth="1"/>
    <col min="2054" max="2054" width="8.7109375" style="315" customWidth="1"/>
    <col min="2055" max="2055" width="15.42578125" style="315" customWidth="1"/>
    <col min="2056" max="2056" width="17.85546875" style="315" customWidth="1"/>
    <col min="2057" max="2060" width="18.5703125" style="315" bestFit="1" customWidth="1"/>
    <col min="2061" max="2062" width="12.85546875" style="315" bestFit="1" customWidth="1"/>
    <col min="2063" max="2063" width="16.28515625" style="315" bestFit="1" customWidth="1"/>
    <col min="2064" max="2069" width="10.42578125" style="315" bestFit="1" customWidth="1"/>
    <col min="2070" max="2070" width="13" style="315" customWidth="1"/>
    <col min="2071" max="2304" width="9.140625" style="315"/>
    <col min="2305" max="2305" width="6.5703125" style="315" customWidth="1"/>
    <col min="2306" max="2306" width="44.140625" style="315" customWidth="1"/>
    <col min="2307" max="2308" width="10.85546875" style="315" customWidth="1"/>
    <col min="2309" max="2309" width="39.7109375" style="315" customWidth="1"/>
    <col min="2310" max="2310" width="8.7109375" style="315" customWidth="1"/>
    <col min="2311" max="2311" width="15.42578125" style="315" customWidth="1"/>
    <col min="2312" max="2312" width="17.85546875" style="315" customWidth="1"/>
    <col min="2313" max="2316" width="18.5703125" style="315" bestFit="1" customWidth="1"/>
    <col min="2317" max="2318" width="12.85546875" style="315" bestFit="1" customWidth="1"/>
    <col min="2319" max="2319" width="16.28515625" style="315" bestFit="1" customWidth="1"/>
    <col min="2320" max="2325" width="10.42578125" style="315" bestFit="1" customWidth="1"/>
    <col min="2326" max="2326" width="13" style="315" customWidth="1"/>
    <col min="2327" max="2560" width="9.140625" style="315"/>
    <col min="2561" max="2561" width="6.5703125" style="315" customWidth="1"/>
    <col min="2562" max="2562" width="44.140625" style="315" customWidth="1"/>
    <col min="2563" max="2564" width="10.85546875" style="315" customWidth="1"/>
    <col min="2565" max="2565" width="39.7109375" style="315" customWidth="1"/>
    <col min="2566" max="2566" width="8.7109375" style="315" customWidth="1"/>
    <col min="2567" max="2567" width="15.42578125" style="315" customWidth="1"/>
    <col min="2568" max="2568" width="17.85546875" style="315" customWidth="1"/>
    <col min="2569" max="2572" width="18.5703125" style="315" bestFit="1" customWidth="1"/>
    <col min="2573" max="2574" width="12.85546875" style="315" bestFit="1" customWidth="1"/>
    <col min="2575" max="2575" width="16.28515625" style="315" bestFit="1" customWidth="1"/>
    <col min="2576" max="2581" width="10.42578125" style="315" bestFit="1" customWidth="1"/>
    <col min="2582" max="2582" width="13" style="315" customWidth="1"/>
    <col min="2583" max="2816" width="9.140625" style="315"/>
    <col min="2817" max="2817" width="6.5703125" style="315" customWidth="1"/>
    <col min="2818" max="2818" width="44.140625" style="315" customWidth="1"/>
    <col min="2819" max="2820" width="10.85546875" style="315" customWidth="1"/>
    <col min="2821" max="2821" width="39.7109375" style="315" customWidth="1"/>
    <col min="2822" max="2822" width="8.7109375" style="315" customWidth="1"/>
    <col min="2823" max="2823" width="15.42578125" style="315" customWidth="1"/>
    <col min="2824" max="2824" width="17.85546875" style="315" customWidth="1"/>
    <col min="2825" max="2828" width="18.5703125" style="315" bestFit="1" customWidth="1"/>
    <col min="2829" max="2830" width="12.85546875" style="315" bestFit="1" customWidth="1"/>
    <col min="2831" max="2831" width="16.28515625" style="315" bestFit="1" customWidth="1"/>
    <col min="2832" max="2837" width="10.42578125" style="315" bestFit="1" customWidth="1"/>
    <col min="2838" max="2838" width="13" style="315" customWidth="1"/>
    <col min="2839" max="3072" width="9.140625" style="315"/>
    <col min="3073" max="3073" width="6.5703125" style="315" customWidth="1"/>
    <col min="3074" max="3074" width="44.140625" style="315" customWidth="1"/>
    <col min="3075" max="3076" width="10.85546875" style="315" customWidth="1"/>
    <col min="3077" max="3077" width="39.7109375" style="315" customWidth="1"/>
    <col min="3078" max="3078" width="8.7109375" style="315" customWidth="1"/>
    <col min="3079" max="3079" width="15.42578125" style="315" customWidth="1"/>
    <col min="3080" max="3080" width="17.85546875" style="315" customWidth="1"/>
    <col min="3081" max="3084" width="18.5703125" style="315" bestFit="1" customWidth="1"/>
    <col min="3085" max="3086" width="12.85546875" style="315" bestFit="1" customWidth="1"/>
    <col min="3087" max="3087" width="16.28515625" style="315" bestFit="1" customWidth="1"/>
    <col min="3088" max="3093" width="10.42578125" style="315" bestFit="1" customWidth="1"/>
    <col min="3094" max="3094" width="13" style="315" customWidth="1"/>
    <col min="3095" max="3328" width="9.140625" style="315"/>
    <col min="3329" max="3329" width="6.5703125" style="315" customWidth="1"/>
    <col min="3330" max="3330" width="44.140625" style="315" customWidth="1"/>
    <col min="3331" max="3332" width="10.85546875" style="315" customWidth="1"/>
    <col min="3333" max="3333" width="39.7109375" style="315" customWidth="1"/>
    <col min="3334" max="3334" width="8.7109375" style="315" customWidth="1"/>
    <col min="3335" max="3335" width="15.42578125" style="315" customWidth="1"/>
    <col min="3336" max="3336" width="17.85546875" style="315" customWidth="1"/>
    <col min="3337" max="3340" width="18.5703125" style="315" bestFit="1" customWidth="1"/>
    <col min="3341" max="3342" width="12.85546875" style="315" bestFit="1" customWidth="1"/>
    <col min="3343" max="3343" width="16.28515625" style="315" bestFit="1" customWidth="1"/>
    <col min="3344" max="3349" width="10.42578125" style="315" bestFit="1" customWidth="1"/>
    <col min="3350" max="3350" width="13" style="315" customWidth="1"/>
    <col min="3351" max="3584" width="9.140625" style="315"/>
    <col min="3585" max="3585" width="6.5703125" style="315" customWidth="1"/>
    <col min="3586" max="3586" width="44.140625" style="315" customWidth="1"/>
    <col min="3587" max="3588" width="10.85546875" style="315" customWidth="1"/>
    <col min="3589" max="3589" width="39.7109375" style="315" customWidth="1"/>
    <col min="3590" max="3590" width="8.7109375" style="315" customWidth="1"/>
    <col min="3591" max="3591" width="15.42578125" style="315" customWidth="1"/>
    <col min="3592" max="3592" width="17.85546875" style="315" customWidth="1"/>
    <col min="3593" max="3596" width="18.5703125" style="315" bestFit="1" customWidth="1"/>
    <col min="3597" max="3598" width="12.85546875" style="315" bestFit="1" customWidth="1"/>
    <col min="3599" max="3599" width="16.28515625" style="315" bestFit="1" customWidth="1"/>
    <col min="3600" max="3605" width="10.42578125" style="315" bestFit="1" customWidth="1"/>
    <col min="3606" max="3606" width="13" style="315" customWidth="1"/>
    <col min="3607" max="3840" width="9.140625" style="315"/>
    <col min="3841" max="3841" width="6.5703125" style="315" customWidth="1"/>
    <col min="3842" max="3842" width="44.140625" style="315" customWidth="1"/>
    <col min="3843" max="3844" width="10.85546875" style="315" customWidth="1"/>
    <col min="3845" max="3845" width="39.7109375" style="315" customWidth="1"/>
    <col min="3846" max="3846" width="8.7109375" style="315" customWidth="1"/>
    <col min="3847" max="3847" width="15.42578125" style="315" customWidth="1"/>
    <col min="3848" max="3848" width="17.85546875" style="315" customWidth="1"/>
    <col min="3849" max="3852" width="18.5703125" style="315" bestFit="1" customWidth="1"/>
    <col min="3853" max="3854" width="12.85546875" style="315" bestFit="1" customWidth="1"/>
    <col min="3855" max="3855" width="16.28515625" style="315" bestFit="1" customWidth="1"/>
    <col min="3856" max="3861" width="10.42578125" style="315" bestFit="1" customWidth="1"/>
    <col min="3862" max="3862" width="13" style="315" customWidth="1"/>
    <col min="3863" max="4096" width="9.140625" style="315"/>
    <col min="4097" max="4097" width="6.5703125" style="315" customWidth="1"/>
    <col min="4098" max="4098" width="44.140625" style="315" customWidth="1"/>
    <col min="4099" max="4100" width="10.85546875" style="315" customWidth="1"/>
    <col min="4101" max="4101" width="39.7109375" style="315" customWidth="1"/>
    <col min="4102" max="4102" width="8.7109375" style="315" customWidth="1"/>
    <col min="4103" max="4103" width="15.42578125" style="315" customWidth="1"/>
    <col min="4104" max="4104" width="17.85546875" style="315" customWidth="1"/>
    <col min="4105" max="4108" width="18.5703125" style="315" bestFit="1" customWidth="1"/>
    <col min="4109" max="4110" width="12.85546875" style="315" bestFit="1" customWidth="1"/>
    <col min="4111" max="4111" width="16.28515625" style="315" bestFit="1" customWidth="1"/>
    <col min="4112" max="4117" width="10.42578125" style="315" bestFit="1" customWidth="1"/>
    <col min="4118" max="4118" width="13" style="315" customWidth="1"/>
    <col min="4119" max="4352" width="9.140625" style="315"/>
    <col min="4353" max="4353" width="6.5703125" style="315" customWidth="1"/>
    <col min="4354" max="4354" width="44.140625" style="315" customWidth="1"/>
    <col min="4355" max="4356" width="10.85546875" style="315" customWidth="1"/>
    <col min="4357" max="4357" width="39.7109375" style="315" customWidth="1"/>
    <col min="4358" max="4358" width="8.7109375" style="315" customWidth="1"/>
    <col min="4359" max="4359" width="15.42578125" style="315" customWidth="1"/>
    <col min="4360" max="4360" width="17.85546875" style="315" customWidth="1"/>
    <col min="4361" max="4364" width="18.5703125" style="315" bestFit="1" customWidth="1"/>
    <col min="4365" max="4366" width="12.85546875" style="315" bestFit="1" customWidth="1"/>
    <col min="4367" max="4367" width="16.28515625" style="315" bestFit="1" customWidth="1"/>
    <col min="4368" max="4373" width="10.42578125" style="315" bestFit="1" customWidth="1"/>
    <col min="4374" max="4374" width="13" style="315" customWidth="1"/>
    <col min="4375" max="4608" width="9.140625" style="315"/>
    <col min="4609" max="4609" width="6.5703125" style="315" customWidth="1"/>
    <col min="4610" max="4610" width="44.140625" style="315" customWidth="1"/>
    <col min="4611" max="4612" width="10.85546875" style="315" customWidth="1"/>
    <col min="4613" max="4613" width="39.7109375" style="315" customWidth="1"/>
    <col min="4614" max="4614" width="8.7109375" style="315" customWidth="1"/>
    <col min="4615" max="4615" width="15.42578125" style="315" customWidth="1"/>
    <col min="4616" max="4616" width="17.85546875" style="315" customWidth="1"/>
    <col min="4617" max="4620" width="18.5703125" style="315" bestFit="1" customWidth="1"/>
    <col min="4621" max="4622" width="12.85546875" style="315" bestFit="1" customWidth="1"/>
    <col min="4623" max="4623" width="16.28515625" style="315" bestFit="1" customWidth="1"/>
    <col min="4624" max="4629" width="10.42578125" style="315" bestFit="1" customWidth="1"/>
    <col min="4630" max="4630" width="13" style="315" customWidth="1"/>
    <col min="4631" max="4864" width="9.140625" style="315"/>
    <col min="4865" max="4865" width="6.5703125" style="315" customWidth="1"/>
    <col min="4866" max="4866" width="44.140625" style="315" customWidth="1"/>
    <col min="4867" max="4868" width="10.85546875" style="315" customWidth="1"/>
    <col min="4869" max="4869" width="39.7109375" style="315" customWidth="1"/>
    <col min="4870" max="4870" width="8.7109375" style="315" customWidth="1"/>
    <col min="4871" max="4871" width="15.42578125" style="315" customWidth="1"/>
    <col min="4872" max="4872" width="17.85546875" style="315" customWidth="1"/>
    <col min="4873" max="4876" width="18.5703125" style="315" bestFit="1" customWidth="1"/>
    <col min="4877" max="4878" width="12.85546875" style="315" bestFit="1" customWidth="1"/>
    <col min="4879" max="4879" width="16.28515625" style="315" bestFit="1" customWidth="1"/>
    <col min="4880" max="4885" width="10.42578125" style="315" bestFit="1" customWidth="1"/>
    <col min="4886" max="4886" width="13" style="315" customWidth="1"/>
    <col min="4887" max="5120" width="9.140625" style="315"/>
    <col min="5121" max="5121" width="6.5703125" style="315" customWidth="1"/>
    <col min="5122" max="5122" width="44.140625" style="315" customWidth="1"/>
    <col min="5123" max="5124" width="10.85546875" style="315" customWidth="1"/>
    <col min="5125" max="5125" width="39.7109375" style="315" customWidth="1"/>
    <col min="5126" max="5126" width="8.7109375" style="315" customWidth="1"/>
    <col min="5127" max="5127" width="15.42578125" style="315" customWidth="1"/>
    <col min="5128" max="5128" width="17.85546875" style="315" customWidth="1"/>
    <col min="5129" max="5132" width="18.5703125" style="315" bestFit="1" customWidth="1"/>
    <col min="5133" max="5134" width="12.85546875" style="315" bestFit="1" customWidth="1"/>
    <col min="5135" max="5135" width="16.28515625" style="315" bestFit="1" customWidth="1"/>
    <col min="5136" max="5141" width="10.42578125" style="315" bestFit="1" customWidth="1"/>
    <col min="5142" max="5142" width="13" style="315" customWidth="1"/>
    <col min="5143" max="5376" width="9.140625" style="315"/>
    <col min="5377" max="5377" width="6.5703125" style="315" customWidth="1"/>
    <col min="5378" max="5378" width="44.140625" style="315" customWidth="1"/>
    <col min="5379" max="5380" width="10.85546875" style="315" customWidth="1"/>
    <col min="5381" max="5381" width="39.7109375" style="315" customWidth="1"/>
    <col min="5382" max="5382" width="8.7109375" style="315" customWidth="1"/>
    <col min="5383" max="5383" width="15.42578125" style="315" customWidth="1"/>
    <col min="5384" max="5384" width="17.85546875" style="315" customWidth="1"/>
    <col min="5385" max="5388" width="18.5703125" style="315" bestFit="1" customWidth="1"/>
    <col min="5389" max="5390" width="12.85546875" style="315" bestFit="1" customWidth="1"/>
    <col min="5391" max="5391" width="16.28515625" style="315" bestFit="1" customWidth="1"/>
    <col min="5392" max="5397" width="10.42578125" style="315" bestFit="1" customWidth="1"/>
    <col min="5398" max="5398" width="13" style="315" customWidth="1"/>
    <col min="5399" max="5632" width="9.140625" style="315"/>
    <col min="5633" max="5633" width="6.5703125" style="315" customWidth="1"/>
    <col min="5634" max="5634" width="44.140625" style="315" customWidth="1"/>
    <col min="5635" max="5636" width="10.85546875" style="315" customWidth="1"/>
    <col min="5637" max="5637" width="39.7109375" style="315" customWidth="1"/>
    <col min="5638" max="5638" width="8.7109375" style="315" customWidth="1"/>
    <col min="5639" max="5639" width="15.42578125" style="315" customWidth="1"/>
    <col min="5640" max="5640" width="17.85546875" style="315" customWidth="1"/>
    <col min="5641" max="5644" width="18.5703125" style="315" bestFit="1" customWidth="1"/>
    <col min="5645" max="5646" width="12.85546875" style="315" bestFit="1" customWidth="1"/>
    <col min="5647" max="5647" width="16.28515625" style="315" bestFit="1" customWidth="1"/>
    <col min="5648" max="5653" width="10.42578125" style="315" bestFit="1" customWidth="1"/>
    <col min="5654" max="5654" width="13" style="315" customWidth="1"/>
    <col min="5655" max="5888" width="9.140625" style="315"/>
    <col min="5889" max="5889" width="6.5703125" style="315" customWidth="1"/>
    <col min="5890" max="5890" width="44.140625" style="315" customWidth="1"/>
    <col min="5891" max="5892" width="10.85546875" style="315" customWidth="1"/>
    <col min="5893" max="5893" width="39.7109375" style="315" customWidth="1"/>
    <col min="5894" max="5894" width="8.7109375" style="315" customWidth="1"/>
    <col min="5895" max="5895" width="15.42578125" style="315" customWidth="1"/>
    <col min="5896" max="5896" width="17.85546875" style="315" customWidth="1"/>
    <col min="5897" max="5900" width="18.5703125" style="315" bestFit="1" customWidth="1"/>
    <col min="5901" max="5902" width="12.85546875" style="315" bestFit="1" customWidth="1"/>
    <col min="5903" max="5903" width="16.28515625" style="315" bestFit="1" customWidth="1"/>
    <col min="5904" max="5909" width="10.42578125" style="315" bestFit="1" customWidth="1"/>
    <col min="5910" max="5910" width="13" style="315" customWidth="1"/>
    <col min="5911" max="6144" width="9.140625" style="315"/>
    <col min="6145" max="6145" width="6.5703125" style="315" customWidth="1"/>
    <col min="6146" max="6146" width="44.140625" style="315" customWidth="1"/>
    <col min="6147" max="6148" width="10.85546875" style="315" customWidth="1"/>
    <col min="6149" max="6149" width="39.7109375" style="315" customWidth="1"/>
    <col min="6150" max="6150" width="8.7109375" style="315" customWidth="1"/>
    <col min="6151" max="6151" width="15.42578125" style="315" customWidth="1"/>
    <col min="6152" max="6152" width="17.85546875" style="315" customWidth="1"/>
    <col min="6153" max="6156" width="18.5703125" style="315" bestFit="1" customWidth="1"/>
    <col min="6157" max="6158" width="12.85546875" style="315" bestFit="1" customWidth="1"/>
    <col min="6159" max="6159" width="16.28515625" style="315" bestFit="1" customWidth="1"/>
    <col min="6160" max="6165" width="10.42578125" style="315" bestFit="1" customWidth="1"/>
    <col min="6166" max="6166" width="13" style="315" customWidth="1"/>
    <col min="6167" max="6400" width="9.140625" style="315"/>
    <col min="6401" max="6401" width="6.5703125" style="315" customWidth="1"/>
    <col min="6402" max="6402" width="44.140625" style="315" customWidth="1"/>
    <col min="6403" max="6404" width="10.85546875" style="315" customWidth="1"/>
    <col min="6405" max="6405" width="39.7109375" style="315" customWidth="1"/>
    <col min="6406" max="6406" width="8.7109375" style="315" customWidth="1"/>
    <col min="6407" max="6407" width="15.42578125" style="315" customWidth="1"/>
    <col min="6408" max="6408" width="17.85546875" style="315" customWidth="1"/>
    <col min="6409" max="6412" width="18.5703125" style="315" bestFit="1" customWidth="1"/>
    <col min="6413" max="6414" width="12.85546875" style="315" bestFit="1" customWidth="1"/>
    <col min="6415" max="6415" width="16.28515625" style="315" bestFit="1" customWidth="1"/>
    <col min="6416" max="6421" width="10.42578125" style="315" bestFit="1" customWidth="1"/>
    <col min="6422" max="6422" width="13" style="315" customWidth="1"/>
    <col min="6423" max="6656" width="9.140625" style="315"/>
    <col min="6657" max="6657" width="6.5703125" style="315" customWidth="1"/>
    <col min="6658" max="6658" width="44.140625" style="315" customWidth="1"/>
    <col min="6659" max="6660" width="10.85546875" style="315" customWidth="1"/>
    <col min="6661" max="6661" width="39.7109375" style="315" customWidth="1"/>
    <col min="6662" max="6662" width="8.7109375" style="315" customWidth="1"/>
    <col min="6663" max="6663" width="15.42578125" style="315" customWidth="1"/>
    <col min="6664" max="6664" width="17.85546875" style="315" customWidth="1"/>
    <col min="6665" max="6668" width="18.5703125" style="315" bestFit="1" customWidth="1"/>
    <col min="6669" max="6670" width="12.85546875" style="315" bestFit="1" customWidth="1"/>
    <col min="6671" max="6671" width="16.28515625" style="315" bestFit="1" customWidth="1"/>
    <col min="6672" max="6677" width="10.42578125" style="315" bestFit="1" customWidth="1"/>
    <col min="6678" max="6678" width="13" style="315" customWidth="1"/>
    <col min="6679" max="6912" width="9.140625" style="315"/>
    <col min="6913" max="6913" width="6.5703125" style="315" customWidth="1"/>
    <col min="6914" max="6914" width="44.140625" style="315" customWidth="1"/>
    <col min="6915" max="6916" width="10.85546875" style="315" customWidth="1"/>
    <col min="6917" max="6917" width="39.7109375" style="315" customWidth="1"/>
    <col min="6918" max="6918" width="8.7109375" style="315" customWidth="1"/>
    <col min="6919" max="6919" width="15.42578125" style="315" customWidth="1"/>
    <col min="6920" max="6920" width="17.85546875" style="315" customWidth="1"/>
    <col min="6921" max="6924" width="18.5703125" style="315" bestFit="1" customWidth="1"/>
    <col min="6925" max="6926" width="12.85546875" style="315" bestFit="1" customWidth="1"/>
    <col min="6927" max="6927" width="16.28515625" style="315" bestFit="1" customWidth="1"/>
    <col min="6928" max="6933" width="10.42578125" style="315" bestFit="1" customWidth="1"/>
    <col min="6934" max="6934" width="13" style="315" customWidth="1"/>
    <col min="6935" max="7168" width="9.140625" style="315"/>
    <col min="7169" max="7169" width="6.5703125" style="315" customWidth="1"/>
    <col min="7170" max="7170" width="44.140625" style="315" customWidth="1"/>
    <col min="7171" max="7172" width="10.85546875" style="315" customWidth="1"/>
    <col min="7173" max="7173" width="39.7109375" style="315" customWidth="1"/>
    <col min="7174" max="7174" width="8.7109375" style="315" customWidth="1"/>
    <col min="7175" max="7175" width="15.42578125" style="315" customWidth="1"/>
    <col min="7176" max="7176" width="17.85546875" style="315" customWidth="1"/>
    <col min="7177" max="7180" width="18.5703125" style="315" bestFit="1" customWidth="1"/>
    <col min="7181" max="7182" width="12.85546875" style="315" bestFit="1" customWidth="1"/>
    <col min="7183" max="7183" width="16.28515625" style="315" bestFit="1" customWidth="1"/>
    <col min="7184" max="7189" width="10.42578125" style="315" bestFit="1" customWidth="1"/>
    <col min="7190" max="7190" width="13" style="315" customWidth="1"/>
    <col min="7191" max="7424" width="9.140625" style="315"/>
    <col min="7425" max="7425" width="6.5703125" style="315" customWidth="1"/>
    <col min="7426" max="7426" width="44.140625" style="315" customWidth="1"/>
    <col min="7427" max="7428" width="10.85546875" style="315" customWidth="1"/>
    <col min="7429" max="7429" width="39.7109375" style="315" customWidth="1"/>
    <col min="7430" max="7430" width="8.7109375" style="315" customWidth="1"/>
    <col min="7431" max="7431" width="15.42578125" style="315" customWidth="1"/>
    <col min="7432" max="7432" width="17.85546875" style="315" customWidth="1"/>
    <col min="7433" max="7436" width="18.5703125" style="315" bestFit="1" customWidth="1"/>
    <col min="7437" max="7438" width="12.85546875" style="315" bestFit="1" customWidth="1"/>
    <col min="7439" max="7439" width="16.28515625" style="315" bestFit="1" customWidth="1"/>
    <col min="7440" max="7445" width="10.42578125" style="315" bestFit="1" customWidth="1"/>
    <col min="7446" max="7446" width="13" style="315" customWidth="1"/>
    <col min="7447" max="7680" width="9.140625" style="315"/>
    <col min="7681" max="7681" width="6.5703125" style="315" customWidth="1"/>
    <col min="7682" max="7682" width="44.140625" style="315" customWidth="1"/>
    <col min="7683" max="7684" width="10.85546875" style="315" customWidth="1"/>
    <col min="7685" max="7685" width="39.7109375" style="315" customWidth="1"/>
    <col min="7686" max="7686" width="8.7109375" style="315" customWidth="1"/>
    <col min="7687" max="7687" width="15.42578125" style="315" customWidth="1"/>
    <col min="7688" max="7688" width="17.85546875" style="315" customWidth="1"/>
    <col min="7689" max="7692" width="18.5703125" style="315" bestFit="1" customWidth="1"/>
    <col min="7693" max="7694" width="12.85546875" style="315" bestFit="1" customWidth="1"/>
    <col min="7695" max="7695" width="16.28515625" style="315" bestFit="1" customWidth="1"/>
    <col min="7696" max="7701" width="10.42578125" style="315" bestFit="1" customWidth="1"/>
    <col min="7702" max="7702" width="13" style="315" customWidth="1"/>
    <col min="7703" max="7936" width="9.140625" style="315"/>
    <col min="7937" max="7937" width="6.5703125" style="315" customWidth="1"/>
    <col min="7938" max="7938" width="44.140625" style="315" customWidth="1"/>
    <col min="7939" max="7940" width="10.85546875" style="315" customWidth="1"/>
    <col min="7941" max="7941" width="39.7109375" style="315" customWidth="1"/>
    <col min="7942" max="7942" width="8.7109375" style="315" customWidth="1"/>
    <col min="7943" max="7943" width="15.42578125" style="315" customWidth="1"/>
    <col min="7944" max="7944" width="17.85546875" style="315" customWidth="1"/>
    <col min="7945" max="7948" width="18.5703125" style="315" bestFit="1" customWidth="1"/>
    <col min="7949" max="7950" width="12.85546875" style="315" bestFit="1" customWidth="1"/>
    <col min="7951" max="7951" width="16.28515625" style="315" bestFit="1" customWidth="1"/>
    <col min="7952" max="7957" width="10.42578125" style="315" bestFit="1" customWidth="1"/>
    <col min="7958" max="7958" width="13" style="315" customWidth="1"/>
    <col min="7959" max="8192" width="9.140625" style="315"/>
    <col min="8193" max="8193" width="6.5703125" style="315" customWidth="1"/>
    <col min="8194" max="8194" width="44.140625" style="315" customWidth="1"/>
    <col min="8195" max="8196" width="10.85546875" style="315" customWidth="1"/>
    <col min="8197" max="8197" width="39.7109375" style="315" customWidth="1"/>
    <col min="8198" max="8198" width="8.7109375" style="315" customWidth="1"/>
    <col min="8199" max="8199" width="15.42578125" style="315" customWidth="1"/>
    <col min="8200" max="8200" width="17.85546875" style="315" customWidth="1"/>
    <col min="8201" max="8204" width="18.5703125" style="315" bestFit="1" customWidth="1"/>
    <col min="8205" max="8206" width="12.85546875" style="315" bestFit="1" customWidth="1"/>
    <col min="8207" max="8207" width="16.28515625" style="315" bestFit="1" customWidth="1"/>
    <col min="8208" max="8213" width="10.42578125" style="315" bestFit="1" customWidth="1"/>
    <col min="8214" max="8214" width="13" style="315" customWidth="1"/>
    <col min="8215" max="8448" width="9.140625" style="315"/>
    <col min="8449" max="8449" width="6.5703125" style="315" customWidth="1"/>
    <col min="8450" max="8450" width="44.140625" style="315" customWidth="1"/>
    <col min="8451" max="8452" width="10.85546875" style="315" customWidth="1"/>
    <col min="8453" max="8453" width="39.7109375" style="315" customWidth="1"/>
    <col min="8454" max="8454" width="8.7109375" style="315" customWidth="1"/>
    <col min="8455" max="8455" width="15.42578125" style="315" customWidth="1"/>
    <col min="8456" max="8456" width="17.85546875" style="315" customWidth="1"/>
    <col min="8457" max="8460" width="18.5703125" style="315" bestFit="1" customWidth="1"/>
    <col min="8461" max="8462" width="12.85546875" style="315" bestFit="1" customWidth="1"/>
    <col min="8463" max="8463" width="16.28515625" style="315" bestFit="1" customWidth="1"/>
    <col min="8464" max="8469" width="10.42578125" style="315" bestFit="1" customWidth="1"/>
    <col min="8470" max="8470" width="13" style="315" customWidth="1"/>
    <col min="8471" max="8704" width="9.140625" style="315"/>
    <col min="8705" max="8705" width="6.5703125" style="315" customWidth="1"/>
    <col min="8706" max="8706" width="44.140625" style="315" customWidth="1"/>
    <col min="8707" max="8708" width="10.85546875" style="315" customWidth="1"/>
    <col min="8709" max="8709" width="39.7109375" style="315" customWidth="1"/>
    <col min="8710" max="8710" width="8.7109375" style="315" customWidth="1"/>
    <col min="8711" max="8711" width="15.42578125" style="315" customWidth="1"/>
    <col min="8712" max="8712" width="17.85546875" style="315" customWidth="1"/>
    <col min="8713" max="8716" width="18.5703125" style="315" bestFit="1" customWidth="1"/>
    <col min="8717" max="8718" width="12.85546875" style="315" bestFit="1" customWidth="1"/>
    <col min="8719" max="8719" width="16.28515625" style="315" bestFit="1" customWidth="1"/>
    <col min="8720" max="8725" width="10.42578125" style="315" bestFit="1" customWidth="1"/>
    <col min="8726" max="8726" width="13" style="315" customWidth="1"/>
    <col min="8727" max="8960" width="9.140625" style="315"/>
    <col min="8961" max="8961" width="6.5703125" style="315" customWidth="1"/>
    <col min="8962" max="8962" width="44.140625" style="315" customWidth="1"/>
    <col min="8963" max="8964" width="10.85546875" style="315" customWidth="1"/>
    <col min="8965" max="8965" width="39.7109375" style="315" customWidth="1"/>
    <col min="8966" max="8966" width="8.7109375" style="315" customWidth="1"/>
    <col min="8967" max="8967" width="15.42578125" style="315" customWidth="1"/>
    <col min="8968" max="8968" width="17.85546875" style="315" customWidth="1"/>
    <col min="8969" max="8972" width="18.5703125" style="315" bestFit="1" customWidth="1"/>
    <col min="8973" max="8974" width="12.85546875" style="315" bestFit="1" customWidth="1"/>
    <col min="8975" max="8975" width="16.28515625" style="315" bestFit="1" customWidth="1"/>
    <col min="8976" max="8981" width="10.42578125" style="315" bestFit="1" customWidth="1"/>
    <col min="8982" max="8982" width="13" style="315" customWidth="1"/>
    <col min="8983" max="9216" width="9.140625" style="315"/>
    <col min="9217" max="9217" width="6.5703125" style="315" customWidth="1"/>
    <col min="9218" max="9218" width="44.140625" style="315" customWidth="1"/>
    <col min="9219" max="9220" width="10.85546875" style="315" customWidth="1"/>
    <col min="9221" max="9221" width="39.7109375" style="315" customWidth="1"/>
    <col min="9222" max="9222" width="8.7109375" style="315" customWidth="1"/>
    <col min="9223" max="9223" width="15.42578125" style="315" customWidth="1"/>
    <col min="9224" max="9224" width="17.85546875" style="315" customWidth="1"/>
    <col min="9225" max="9228" width="18.5703125" style="315" bestFit="1" customWidth="1"/>
    <col min="9229" max="9230" width="12.85546875" style="315" bestFit="1" customWidth="1"/>
    <col min="9231" max="9231" width="16.28515625" style="315" bestFit="1" customWidth="1"/>
    <col min="9232" max="9237" width="10.42578125" style="315" bestFit="1" customWidth="1"/>
    <col min="9238" max="9238" width="13" style="315" customWidth="1"/>
    <col min="9239" max="9472" width="9.140625" style="315"/>
    <col min="9473" max="9473" width="6.5703125" style="315" customWidth="1"/>
    <col min="9474" max="9474" width="44.140625" style="315" customWidth="1"/>
    <col min="9475" max="9476" width="10.85546875" style="315" customWidth="1"/>
    <col min="9477" max="9477" width="39.7109375" style="315" customWidth="1"/>
    <col min="9478" max="9478" width="8.7109375" style="315" customWidth="1"/>
    <col min="9479" max="9479" width="15.42578125" style="315" customWidth="1"/>
    <col min="9480" max="9480" width="17.85546875" style="315" customWidth="1"/>
    <col min="9481" max="9484" width="18.5703125" style="315" bestFit="1" customWidth="1"/>
    <col min="9485" max="9486" width="12.85546875" style="315" bestFit="1" customWidth="1"/>
    <col min="9487" max="9487" width="16.28515625" style="315" bestFit="1" customWidth="1"/>
    <col min="9488" max="9493" width="10.42578125" style="315" bestFit="1" customWidth="1"/>
    <col min="9494" max="9494" width="13" style="315" customWidth="1"/>
    <col min="9495" max="9728" width="9.140625" style="315"/>
    <col min="9729" max="9729" width="6.5703125" style="315" customWidth="1"/>
    <col min="9730" max="9730" width="44.140625" style="315" customWidth="1"/>
    <col min="9731" max="9732" width="10.85546875" style="315" customWidth="1"/>
    <col min="9733" max="9733" width="39.7109375" style="315" customWidth="1"/>
    <col min="9734" max="9734" width="8.7109375" style="315" customWidth="1"/>
    <col min="9735" max="9735" width="15.42578125" style="315" customWidth="1"/>
    <col min="9736" max="9736" width="17.85546875" style="315" customWidth="1"/>
    <col min="9737" max="9740" width="18.5703125" style="315" bestFit="1" customWidth="1"/>
    <col min="9741" max="9742" width="12.85546875" style="315" bestFit="1" customWidth="1"/>
    <col min="9743" max="9743" width="16.28515625" style="315" bestFit="1" customWidth="1"/>
    <col min="9744" max="9749" width="10.42578125" style="315" bestFit="1" customWidth="1"/>
    <col min="9750" max="9750" width="13" style="315" customWidth="1"/>
    <col min="9751" max="9984" width="9.140625" style="315"/>
    <col min="9985" max="9985" width="6.5703125" style="315" customWidth="1"/>
    <col min="9986" max="9986" width="44.140625" style="315" customWidth="1"/>
    <col min="9987" max="9988" width="10.85546875" style="315" customWidth="1"/>
    <col min="9989" max="9989" width="39.7109375" style="315" customWidth="1"/>
    <col min="9990" max="9990" width="8.7109375" style="315" customWidth="1"/>
    <col min="9991" max="9991" width="15.42578125" style="315" customWidth="1"/>
    <col min="9992" max="9992" width="17.85546875" style="315" customWidth="1"/>
    <col min="9993" max="9996" width="18.5703125" style="315" bestFit="1" customWidth="1"/>
    <col min="9997" max="9998" width="12.85546875" style="315" bestFit="1" customWidth="1"/>
    <col min="9999" max="9999" width="16.28515625" style="315" bestFit="1" customWidth="1"/>
    <col min="10000" max="10005" width="10.42578125" style="315" bestFit="1" customWidth="1"/>
    <col min="10006" max="10006" width="13" style="315" customWidth="1"/>
    <col min="10007" max="10240" width="9.140625" style="315"/>
    <col min="10241" max="10241" width="6.5703125" style="315" customWidth="1"/>
    <col min="10242" max="10242" width="44.140625" style="315" customWidth="1"/>
    <col min="10243" max="10244" width="10.85546875" style="315" customWidth="1"/>
    <col min="10245" max="10245" width="39.7109375" style="315" customWidth="1"/>
    <col min="10246" max="10246" width="8.7109375" style="315" customWidth="1"/>
    <col min="10247" max="10247" width="15.42578125" style="315" customWidth="1"/>
    <col min="10248" max="10248" width="17.85546875" style="315" customWidth="1"/>
    <col min="10249" max="10252" width="18.5703125" style="315" bestFit="1" customWidth="1"/>
    <col min="10253" max="10254" width="12.85546875" style="315" bestFit="1" customWidth="1"/>
    <col min="10255" max="10255" width="16.28515625" style="315" bestFit="1" customWidth="1"/>
    <col min="10256" max="10261" width="10.42578125" style="315" bestFit="1" customWidth="1"/>
    <col min="10262" max="10262" width="13" style="315" customWidth="1"/>
    <col min="10263" max="10496" width="9.140625" style="315"/>
    <col min="10497" max="10497" width="6.5703125" style="315" customWidth="1"/>
    <col min="10498" max="10498" width="44.140625" style="315" customWidth="1"/>
    <col min="10499" max="10500" width="10.85546875" style="315" customWidth="1"/>
    <col min="10501" max="10501" width="39.7109375" style="315" customWidth="1"/>
    <col min="10502" max="10502" width="8.7109375" style="315" customWidth="1"/>
    <col min="10503" max="10503" width="15.42578125" style="315" customWidth="1"/>
    <col min="10504" max="10504" width="17.85546875" style="315" customWidth="1"/>
    <col min="10505" max="10508" width="18.5703125" style="315" bestFit="1" customWidth="1"/>
    <col min="10509" max="10510" width="12.85546875" style="315" bestFit="1" customWidth="1"/>
    <col min="10511" max="10511" width="16.28515625" style="315" bestFit="1" customWidth="1"/>
    <col min="10512" max="10517" width="10.42578125" style="315" bestFit="1" customWidth="1"/>
    <col min="10518" max="10518" width="13" style="315" customWidth="1"/>
    <col min="10519" max="10752" width="9.140625" style="315"/>
    <col min="10753" max="10753" width="6.5703125" style="315" customWidth="1"/>
    <col min="10754" max="10754" width="44.140625" style="315" customWidth="1"/>
    <col min="10755" max="10756" width="10.85546875" style="315" customWidth="1"/>
    <col min="10757" max="10757" width="39.7109375" style="315" customWidth="1"/>
    <col min="10758" max="10758" width="8.7109375" style="315" customWidth="1"/>
    <col min="10759" max="10759" width="15.42578125" style="315" customWidth="1"/>
    <col min="10760" max="10760" width="17.85546875" style="315" customWidth="1"/>
    <col min="10761" max="10764" width="18.5703125" style="315" bestFit="1" customWidth="1"/>
    <col min="10765" max="10766" width="12.85546875" style="315" bestFit="1" customWidth="1"/>
    <col min="10767" max="10767" width="16.28515625" style="315" bestFit="1" customWidth="1"/>
    <col min="10768" max="10773" width="10.42578125" style="315" bestFit="1" customWidth="1"/>
    <col min="10774" max="10774" width="13" style="315" customWidth="1"/>
    <col min="10775" max="11008" width="9.140625" style="315"/>
    <col min="11009" max="11009" width="6.5703125" style="315" customWidth="1"/>
    <col min="11010" max="11010" width="44.140625" style="315" customWidth="1"/>
    <col min="11011" max="11012" width="10.85546875" style="315" customWidth="1"/>
    <col min="11013" max="11013" width="39.7109375" style="315" customWidth="1"/>
    <col min="11014" max="11014" width="8.7109375" style="315" customWidth="1"/>
    <col min="11015" max="11015" width="15.42578125" style="315" customWidth="1"/>
    <col min="11016" max="11016" width="17.85546875" style="315" customWidth="1"/>
    <col min="11017" max="11020" width="18.5703125" style="315" bestFit="1" customWidth="1"/>
    <col min="11021" max="11022" width="12.85546875" style="315" bestFit="1" customWidth="1"/>
    <col min="11023" max="11023" width="16.28515625" style="315" bestFit="1" customWidth="1"/>
    <col min="11024" max="11029" width="10.42578125" style="315" bestFit="1" customWidth="1"/>
    <col min="11030" max="11030" width="13" style="315" customWidth="1"/>
    <col min="11031" max="11264" width="9.140625" style="315"/>
    <col min="11265" max="11265" width="6.5703125" style="315" customWidth="1"/>
    <col min="11266" max="11266" width="44.140625" style="315" customWidth="1"/>
    <col min="11267" max="11268" width="10.85546875" style="315" customWidth="1"/>
    <col min="11269" max="11269" width="39.7109375" style="315" customWidth="1"/>
    <col min="11270" max="11270" width="8.7109375" style="315" customWidth="1"/>
    <col min="11271" max="11271" width="15.42578125" style="315" customWidth="1"/>
    <col min="11272" max="11272" width="17.85546875" style="315" customWidth="1"/>
    <col min="11273" max="11276" width="18.5703125" style="315" bestFit="1" customWidth="1"/>
    <col min="11277" max="11278" width="12.85546875" style="315" bestFit="1" customWidth="1"/>
    <col min="11279" max="11279" width="16.28515625" style="315" bestFit="1" customWidth="1"/>
    <col min="11280" max="11285" width="10.42578125" style="315" bestFit="1" customWidth="1"/>
    <col min="11286" max="11286" width="13" style="315" customWidth="1"/>
    <col min="11287" max="11520" width="9.140625" style="315"/>
    <col min="11521" max="11521" width="6.5703125" style="315" customWidth="1"/>
    <col min="11522" max="11522" width="44.140625" style="315" customWidth="1"/>
    <col min="11523" max="11524" width="10.85546875" style="315" customWidth="1"/>
    <col min="11525" max="11525" width="39.7109375" style="315" customWidth="1"/>
    <col min="11526" max="11526" width="8.7109375" style="315" customWidth="1"/>
    <col min="11527" max="11527" width="15.42578125" style="315" customWidth="1"/>
    <col min="11528" max="11528" width="17.85546875" style="315" customWidth="1"/>
    <col min="11529" max="11532" width="18.5703125" style="315" bestFit="1" customWidth="1"/>
    <col min="11533" max="11534" width="12.85546875" style="315" bestFit="1" customWidth="1"/>
    <col min="11535" max="11535" width="16.28515625" style="315" bestFit="1" customWidth="1"/>
    <col min="11536" max="11541" width="10.42578125" style="315" bestFit="1" customWidth="1"/>
    <col min="11542" max="11542" width="13" style="315" customWidth="1"/>
    <col min="11543" max="11776" width="9.140625" style="315"/>
    <col min="11777" max="11777" width="6.5703125" style="315" customWidth="1"/>
    <col min="11778" max="11778" width="44.140625" style="315" customWidth="1"/>
    <col min="11779" max="11780" width="10.85546875" style="315" customWidth="1"/>
    <col min="11781" max="11781" width="39.7109375" style="315" customWidth="1"/>
    <col min="11782" max="11782" width="8.7109375" style="315" customWidth="1"/>
    <col min="11783" max="11783" width="15.42578125" style="315" customWidth="1"/>
    <col min="11784" max="11784" width="17.85546875" style="315" customWidth="1"/>
    <col min="11785" max="11788" width="18.5703125" style="315" bestFit="1" customWidth="1"/>
    <col min="11789" max="11790" width="12.85546875" style="315" bestFit="1" customWidth="1"/>
    <col min="11791" max="11791" width="16.28515625" style="315" bestFit="1" customWidth="1"/>
    <col min="11792" max="11797" width="10.42578125" style="315" bestFit="1" customWidth="1"/>
    <col min="11798" max="11798" width="13" style="315" customWidth="1"/>
    <col min="11799" max="12032" width="9.140625" style="315"/>
    <col min="12033" max="12033" width="6.5703125" style="315" customWidth="1"/>
    <col min="12034" max="12034" width="44.140625" style="315" customWidth="1"/>
    <col min="12035" max="12036" width="10.85546875" style="315" customWidth="1"/>
    <col min="12037" max="12037" width="39.7109375" style="315" customWidth="1"/>
    <col min="12038" max="12038" width="8.7109375" style="315" customWidth="1"/>
    <col min="12039" max="12039" width="15.42578125" style="315" customWidth="1"/>
    <col min="12040" max="12040" width="17.85546875" style="315" customWidth="1"/>
    <col min="12041" max="12044" width="18.5703125" style="315" bestFit="1" customWidth="1"/>
    <col min="12045" max="12046" width="12.85546875" style="315" bestFit="1" customWidth="1"/>
    <col min="12047" max="12047" width="16.28515625" style="315" bestFit="1" customWidth="1"/>
    <col min="12048" max="12053" width="10.42578125" style="315" bestFit="1" customWidth="1"/>
    <col min="12054" max="12054" width="13" style="315" customWidth="1"/>
    <col min="12055" max="12288" width="9.140625" style="315"/>
    <col min="12289" max="12289" width="6.5703125" style="315" customWidth="1"/>
    <col min="12290" max="12290" width="44.140625" style="315" customWidth="1"/>
    <col min="12291" max="12292" width="10.85546875" style="315" customWidth="1"/>
    <col min="12293" max="12293" width="39.7109375" style="315" customWidth="1"/>
    <col min="12294" max="12294" width="8.7109375" style="315" customWidth="1"/>
    <col min="12295" max="12295" width="15.42578125" style="315" customWidth="1"/>
    <col min="12296" max="12296" width="17.85546875" style="315" customWidth="1"/>
    <col min="12297" max="12300" width="18.5703125" style="315" bestFit="1" customWidth="1"/>
    <col min="12301" max="12302" width="12.85546875" style="315" bestFit="1" customWidth="1"/>
    <col min="12303" max="12303" width="16.28515625" style="315" bestFit="1" customWidth="1"/>
    <col min="12304" max="12309" width="10.42578125" style="315" bestFit="1" customWidth="1"/>
    <col min="12310" max="12310" width="13" style="315" customWidth="1"/>
    <col min="12311" max="12544" width="9.140625" style="315"/>
    <col min="12545" max="12545" width="6.5703125" style="315" customWidth="1"/>
    <col min="12546" max="12546" width="44.140625" style="315" customWidth="1"/>
    <col min="12547" max="12548" width="10.85546875" style="315" customWidth="1"/>
    <col min="12549" max="12549" width="39.7109375" style="315" customWidth="1"/>
    <col min="12550" max="12550" width="8.7109375" style="315" customWidth="1"/>
    <col min="12551" max="12551" width="15.42578125" style="315" customWidth="1"/>
    <col min="12552" max="12552" width="17.85546875" style="315" customWidth="1"/>
    <col min="12553" max="12556" width="18.5703125" style="315" bestFit="1" customWidth="1"/>
    <col min="12557" max="12558" width="12.85546875" style="315" bestFit="1" customWidth="1"/>
    <col min="12559" max="12559" width="16.28515625" style="315" bestFit="1" customWidth="1"/>
    <col min="12560" max="12565" width="10.42578125" style="315" bestFit="1" customWidth="1"/>
    <col min="12566" max="12566" width="13" style="315" customWidth="1"/>
    <col min="12567" max="12800" width="9.140625" style="315"/>
    <col min="12801" max="12801" width="6.5703125" style="315" customWidth="1"/>
    <col min="12802" max="12802" width="44.140625" style="315" customWidth="1"/>
    <col min="12803" max="12804" width="10.85546875" style="315" customWidth="1"/>
    <col min="12805" max="12805" width="39.7109375" style="315" customWidth="1"/>
    <col min="12806" max="12806" width="8.7109375" style="315" customWidth="1"/>
    <col min="12807" max="12807" width="15.42578125" style="315" customWidth="1"/>
    <col min="12808" max="12808" width="17.85546875" style="315" customWidth="1"/>
    <col min="12809" max="12812" width="18.5703125" style="315" bestFit="1" customWidth="1"/>
    <col min="12813" max="12814" width="12.85546875" style="315" bestFit="1" customWidth="1"/>
    <col min="12815" max="12815" width="16.28515625" style="315" bestFit="1" customWidth="1"/>
    <col min="12816" max="12821" width="10.42578125" style="315" bestFit="1" customWidth="1"/>
    <col min="12822" max="12822" width="13" style="315" customWidth="1"/>
    <col min="12823" max="13056" width="9.140625" style="315"/>
    <col min="13057" max="13057" width="6.5703125" style="315" customWidth="1"/>
    <col min="13058" max="13058" width="44.140625" style="315" customWidth="1"/>
    <col min="13059" max="13060" width="10.85546875" style="315" customWidth="1"/>
    <col min="13061" max="13061" width="39.7109375" style="315" customWidth="1"/>
    <col min="13062" max="13062" width="8.7109375" style="315" customWidth="1"/>
    <col min="13063" max="13063" width="15.42578125" style="315" customWidth="1"/>
    <col min="13064" max="13064" width="17.85546875" style="315" customWidth="1"/>
    <col min="13065" max="13068" width="18.5703125" style="315" bestFit="1" customWidth="1"/>
    <col min="13069" max="13070" width="12.85546875" style="315" bestFit="1" customWidth="1"/>
    <col min="13071" max="13071" width="16.28515625" style="315" bestFit="1" customWidth="1"/>
    <col min="13072" max="13077" width="10.42578125" style="315" bestFit="1" customWidth="1"/>
    <col min="13078" max="13078" width="13" style="315" customWidth="1"/>
    <col min="13079" max="13312" width="9.140625" style="315"/>
    <col min="13313" max="13313" width="6.5703125" style="315" customWidth="1"/>
    <col min="13314" max="13314" width="44.140625" style="315" customWidth="1"/>
    <col min="13315" max="13316" width="10.85546875" style="315" customWidth="1"/>
    <col min="13317" max="13317" width="39.7109375" style="315" customWidth="1"/>
    <col min="13318" max="13318" width="8.7109375" style="315" customWidth="1"/>
    <col min="13319" max="13319" width="15.42578125" style="315" customWidth="1"/>
    <col min="13320" max="13320" width="17.85546875" style="315" customWidth="1"/>
    <col min="13321" max="13324" width="18.5703125" style="315" bestFit="1" customWidth="1"/>
    <col min="13325" max="13326" width="12.85546875" style="315" bestFit="1" customWidth="1"/>
    <col min="13327" max="13327" width="16.28515625" style="315" bestFit="1" customWidth="1"/>
    <col min="13328" max="13333" width="10.42578125" style="315" bestFit="1" customWidth="1"/>
    <col min="13334" max="13334" width="13" style="315" customWidth="1"/>
    <col min="13335" max="13568" width="9.140625" style="315"/>
    <col min="13569" max="13569" width="6.5703125" style="315" customWidth="1"/>
    <col min="13570" max="13570" width="44.140625" style="315" customWidth="1"/>
    <col min="13571" max="13572" width="10.85546875" style="315" customWidth="1"/>
    <col min="13573" max="13573" width="39.7109375" style="315" customWidth="1"/>
    <col min="13574" max="13574" width="8.7109375" style="315" customWidth="1"/>
    <col min="13575" max="13575" width="15.42578125" style="315" customWidth="1"/>
    <col min="13576" max="13576" width="17.85546875" style="315" customWidth="1"/>
    <col min="13577" max="13580" width="18.5703125" style="315" bestFit="1" customWidth="1"/>
    <col min="13581" max="13582" width="12.85546875" style="315" bestFit="1" customWidth="1"/>
    <col min="13583" max="13583" width="16.28515625" style="315" bestFit="1" customWidth="1"/>
    <col min="13584" max="13589" width="10.42578125" style="315" bestFit="1" customWidth="1"/>
    <col min="13590" max="13590" width="13" style="315" customWidth="1"/>
    <col min="13591" max="13824" width="9.140625" style="315"/>
    <col min="13825" max="13825" width="6.5703125" style="315" customWidth="1"/>
    <col min="13826" max="13826" width="44.140625" style="315" customWidth="1"/>
    <col min="13827" max="13828" width="10.85546875" style="315" customWidth="1"/>
    <col min="13829" max="13829" width="39.7109375" style="315" customWidth="1"/>
    <col min="13830" max="13830" width="8.7109375" style="315" customWidth="1"/>
    <col min="13831" max="13831" width="15.42578125" style="315" customWidth="1"/>
    <col min="13832" max="13832" width="17.85546875" style="315" customWidth="1"/>
    <col min="13833" max="13836" width="18.5703125" style="315" bestFit="1" customWidth="1"/>
    <col min="13837" max="13838" width="12.85546875" style="315" bestFit="1" customWidth="1"/>
    <col min="13839" max="13839" width="16.28515625" style="315" bestFit="1" customWidth="1"/>
    <col min="13840" max="13845" width="10.42578125" style="315" bestFit="1" customWidth="1"/>
    <col min="13846" max="13846" width="13" style="315" customWidth="1"/>
    <col min="13847" max="14080" width="9.140625" style="315"/>
    <col min="14081" max="14081" width="6.5703125" style="315" customWidth="1"/>
    <col min="14082" max="14082" width="44.140625" style="315" customWidth="1"/>
    <col min="14083" max="14084" width="10.85546875" style="315" customWidth="1"/>
    <col min="14085" max="14085" width="39.7109375" style="315" customWidth="1"/>
    <col min="14086" max="14086" width="8.7109375" style="315" customWidth="1"/>
    <col min="14087" max="14087" width="15.42578125" style="315" customWidth="1"/>
    <col min="14088" max="14088" width="17.85546875" style="315" customWidth="1"/>
    <col min="14089" max="14092" width="18.5703125" style="315" bestFit="1" customWidth="1"/>
    <col min="14093" max="14094" width="12.85546875" style="315" bestFit="1" customWidth="1"/>
    <col min="14095" max="14095" width="16.28515625" style="315" bestFit="1" customWidth="1"/>
    <col min="14096" max="14101" width="10.42578125" style="315" bestFit="1" customWidth="1"/>
    <col min="14102" max="14102" width="13" style="315" customWidth="1"/>
    <col min="14103" max="14336" width="9.140625" style="315"/>
    <col min="14337" max="14337" width="6.5703125" style="315" customWidth="1"/>
    <col min="14338" max="14338" width="44.140625" style="315" customWidth="1"/>
    <col min="14339" max="14340" width="10.85546875" style="315" customWidth="1"/>
    <col min="14341" max="14341" width="39.7109375" style="315" customWidth="1"/>
    <col min="14342" max="14342" width="8.7109375" style="315" customWidth="1"/>
    <col min="14343" max="14343" width="15.42578125" style="315" customWidth="1"/>
    <col min="14344" max="14344" width="17.85546875" style="315" customWidth="1"/>
    <col min="14345" max="14348" width="18.5703125" style="315" bestFit="1" customWidth="1"/>
    <col min="14349" max="14350" width="12.85546875" style="315" bestFit="1" customWidth="1"/>
    <col min="14351" max="14351" width="16.28515625" style="315" bestFit="1" customWidth="1"/>
    <col min="14352" max="14357" width="10.42578125" style="315" bestFit="1" customWidth="1"/>
    <col min="14358" max="14358" width="13" style="315" customWidth="1"/>
    <col min="14359" max="14592" width="9.140625" style="315"/>
    <col min="14593" max="14593" width="6.5703125" style="315" customWidth="1"/>
    <col min="14594" max="14594" width="44.140625" style="315" customWidth="1"/>
    <col min="14595" max="14596" width="10.85546875" style="315" customWidth="1"/>
    <col min="14597" max="14597" width="39.7109375" style="315" customWidth="1"/>
    <col min="14598" max="14598" width="8.7109375" style="315" customWidth="1"/>
    <col min="14599" max="14599" width="15.42578125" style="315" customWidth="1"/>
    <col min="14600" max="14600" width="17.85546875" style="315" customWidth="1"/>
    <col min="14601" max="14604" width="18.5703125" style="315" bestFit="1" customWidth="1"/>
    <col min="14605" max="14606" width="12.85546875" style="315" bestFit="1" customWidth="1"/>
    <col min="14607" max="14607" width="16.28515625" style="315" bestFit="1" customWidth="1"/>
    <col min="14608" max="14613" width="10.42578125" style="315" bestFit="1" customWidth="1"/>
    <col min="14614" max="14614" width="13" style="315" customWidth="1"/>
    <col min="14615" max="14848" width="9.140625" style="315"/>
    <col min="14849" max="14849" width="6.5703125" style="315" customWidth="1"/>
    <col min="14850" max="14850" width="44.140625" style="315" customWidth="1"/>
    <col min="14851" max="14852" width="10.85546875" style="315" customWidth="1"/>
    <col min="14853" max="14853" width="39.7109375" style="315" customWidth="1"/>
    <col min="14854" max="14854" width="8.7109375" style="315" customWidth="1"/>
    <col min="14855" max="14855" width="15.42578125" style="315" customWidth="1"/>
    <col min="14856" max="14856" width="17.85546875" style="315" customWidth="1"/>
    <col min="14857" max="14860" width="18.5703125" style="315" bestFit="1" customWidth="1"/>
    <col min="14861" max="14862" width="12.85546875" style="315" bestFit="1" customWidth="1"/>
    <col min="14863" max="14863" width="16.28515625" style="315" bestFit="1" customWidth="1"/>
    <col min="14864" max="14869" width="10.42578125" style="315" bestFit="1" customWidth="1"/>
    <col min="14870" max="14870" width="13" style="315" customWidth="1"/>
    <col min="14871" max="15104" width="9.140625" style="315"/>
    <col min="15105" max="15105" width="6.5703125" style="315" customWidth="1"/>
    <col min="15106" max="15106" width="44.140625" style="315" customWidth="1"/>
    <col min="15107" max="15108" width="10.85546875" style="315" customWidth="1"/>
    <col min="15109" max="15109" width="39.7109375" style="315" customWidth="1"/>
    <col min="15110" max="15110" width="8.7109375" style="315" customWidth="1"/>
    <col min="15111" max="15111" width="15.42578125" style="315" customWidth="1"/>
    <col min="15112" max="15112" width="17.85546875" style="315" customWidth="1"/>
    <col min="15113" max="15116" width="18.5703125" style="315" bestFit="1" customWidth="1"/>
    <col min="15117" max="15118" width="12.85546875" style="315" bestFit="1" customWidth="1"/>
    <col min="15119" max="15119" width="16.28515625" style="315" bestFit="1" customWidth="1"/>
    <col min="15120" max="15125" width="10.42578125" style="315" bestFit="1" customWidth="1"/>
    <col min="15126" max="15126" width="13" style="315" customWidth="1"/>
    <col min="15127" max="15360" width="9.140625" style="315"/>
    <col min="15361" max="15361" width="6.5703125" style="315" customWidth="1"/>
    <col min="15362" max="15362" width="44.140625" style="315" customWidth="1"/>
    <col min="15363" max="15364" width="10.85546875" style="315" customWidth="1"/>
    <col min="15365" max="15365" width="39.7109375" style="315" customWidth="1"/>
    <col min="15366" max="15366" width="8.7109375" style="315" customWidth="1"/>
    <col min="15367" max="15367" width="15.42578125" style="315" customWidth="1"/>
    <col min="15368" max="15368" width="17.85546875" style="315" customWidth="1"/>
    <col min="15369" max="15372" width="18.5703125" style="315" bestFit="1" customWidth="1"/>
    <col min="15373" max="15374" width="12.85546875" style="315" bestFit="1" customWidth="1"/>
    <col min="15375" max="15375" width="16.28515625" style="315" bestFit="1" customWidth="1"/>
    <col min="15376" max="15381" width="10.42578125" style="315" bestFit="1" customWidth="1"/>
    <col min="15382" max="15382" width="13" style="315" customWidth="1"/>
    <col min="15383" max="15616" width="9.140625" style="315"/>
    <col min="15617" max="15617" width="6.5703125" style="315" customWidth="1"/>
    <col min="15618" max="15618" width="44.140625" style="315" customWidth="1"/>
    <col min="15619" max="15620" width="10.85546875" style="315" customWidth="1"/>
    <col min="15621" max="15621" width="39.7109375" style="315" customWidth="1"/>
    <col min="15622" max="15622" width="8.7109375" style="315" customWidth="1"/>
    <col min="15623" max="15623" width="15.42578125" style="315" customWidth="1"/>
    <col min="15624" max="15624" width="17.85546875" style="315" customWidth="1"/>
    <col min="15625" max="15628" width="18.5703125" style="315" bestFit="1" customWidth="1"/>
    <col min="15629" max="15630" width="12.85546875" style="315" bestFit="1" customWidth="1"/>
    <col min="15631" max="15631" width="16.28515625" style="315" bestFit="1" customWidth="1"/>
    <col min="15632" max="15637" width="10.42578125" style="315" bestFit="1" customWidth="1"/>
    <col min="15638" max="15638" width="13" style="315" customWidth="1"/>
    <col min="15639" max="15872" width="9.140625" style="315"/>
    <col min="15873" max="15873" width="6.5703125" style="315" customWidth="1"/>
    <col min="15874" max="15874" width="44.140625" style="315" customWidth="1"/>
    <col min="15875" max="15876" width="10.85546875" style="315" customWidth="1"/>
    <col min="15877" max="15877" width="39.7109375" style="315" customWidth="1"/>
    <col min="15878" max="15878" width="8.7109375" style="315" customWidth="1"/>
    <col min="15879" max="15879" width="15.42578125" style="315" customWidth="1"/>
    <col min="15880" max="15880" width="17.85546875" style="315" customWidth="1"/>
    <col min="15881" max="15884" width="18.5703125" style="315" bestFit="1" customWidth="1"/>
    <col min="15885" max="15886" width="12.85546875" style="315" bestFit="1" customWidth="1"/>
    <col min="15887" max="15887" width="16.28515625" style="315" bestFit="1" customWidth="1"/>
    <col min="15888" max="15893" width="10.42578125" style="315" bestFit="1" customWidth="1"/>
    <col min="15894" max="15894" width="13" style="315" customWidth="1"/>
    <col min="15895" max="16128" width="9.140625" style="315"/>
    <col min="16129" max="16129" width="6.5703125" style="315" customWidth="1"/>
    <col min="16130" max="16130" width="44.140625" style="315" customWidth="1"/>
    <col min="16131" max="16132" width="10.85546875" style="315" customWidth="1"/>
    <col min="16133" max="16133" width="39.7109375" style="315" customWidth="1"/>
    <col min="16134" max="16134" width="8.7109375" style="315" customWidth="1"/>
    <col min="16135" max="16135" width="15.42578125" style="315" customWidth="1"/>
    <col min="16136" max="16136" width="17.85546875" style="315" customWidth="1"/>
    <col min="16137" max="16140" width="18.5703125" style="315" bestFit="1" customWidth="1"/>
    <col min="16141" max="16142" width="12.85546875" style="315" bestFit="1" customWidth="1"/>
    <col min="16143" max="16143" width="16.28515625" style="315" bestFit="1" customWidth="1"/>
    <col min="16144" max="16149" width="10.42578125" style="315" bestFit="1" customWidth="1"/>
    <col min="16150" max="16150" width="13" style="315" customWidth="1"/>
    <col min="16151" max="16384" width="9.140625" style="315"/>
  </cols>
  <sheetData>
    <row r="1" spans="1:6">
      <c r="A1" s="312"/>
      <c r="B1" s="312"/>
      <c r="C1" s="313"/>
      <c r="D1" s="216" t="s">
        <v>2684</v>
      </c>
      <c r="E1" s="312"/>
      <c r="F1" s="314"/>
    </row>
    <row r="2" spans="1:6">
      <c r="A2" s="312"/>
      <c r="B2" s="312"/>
      <c r="C2" s="313"/>
      <c r="D2" s="216" t="s">
        <v>2652</v>
      </c>
      <c r="E2" s="312"/>
      <c r="F2" s="314"/>
    </row>
    <row r="3" spans="1:6">
      <c r="D3" s="312"/>
    </row>
    <row r="6" spans="1:6" ht="72.75" customHeight="1">
      <c r="A6" s="421" t="s">
        <v>2747</v>
      </c>
      <c r="B6" s="421"/>
      <c r="C6" s="421"/>
      <c r="D6" s="421"/>
      <c r="E6" s="316"/>
    </row>
    <row r="8" spans="1:6" ht="18.75" customHeight="1">
      <c r="A8" s="317" t="s">
        <v>1128</v>
      </c>
      <c r="B8" s="318" t="s">
        <v>2553</v>
      </c>
      <c r="C8" s="318" t="s">
        <v>511</v>
      </c>
      <c r="D8" s="318" t="s">
        <v>512</v>
      </c>
    </row>
    <row r="9" spans="1:6">
      <c r="A9" s="319">
        <v>1</v>
      </c>
      <c r="B9" s="245" t="s">
        <v>2493</v>
      </c>
      <c r="C9" s="235">
        <v>7584.5</v>
      </c>
      <c r="D9" s="221">
        <v>7584.5</v>
      </c>
    </row>
    <row r="10" spans="1:6">
      <c r="A10" s="319">
        <v>2</v>
      </c>
      <c r="B10" s="245" t="s">
        <v>2495</v>
      </c>
      <c r="C10" s="235">
        <v>182.7</v>
      </c>
      <c r="D10" s="221">
        <v>182.7</v>
      </c>
    </row>
    <row r="11" spans="1:6">
      <c r="A11" s="319">
        <v>3</v>
      </c>
      <c r="B11" s="245" t="s">
        <v>2503</v>
      </c>
      <c r="C11" s="235">
        <v>743</v>
      </c>
      <c r="D11" s="221">
        <v>743</v>
      </c>
    </row>
    <row r="12" spans="1:6">
      <c r="A12" s="319">
        <v>4</v>
      </c>
      <c r="B12" s="245" t="s">
        <v>2563</v>
      </c>
      <c r="C12" s="235">
        <v>384.9</v>
      </c>
      <c r="D12" s="221">
        <v>384.9</v>
      </c>
    </row>
    <row r="13" spans="1:6">
      <c r="A13" s="319">
        <v>5</v>
      </c>
      <c r="B13" s="245" t="s">
        <v>2564</v>
      </c>
      <c r="C13" s="235">
        <v>91.3</v>
      </c>
      <c r="D13" s="221">
        <v>91.3</v>
      </c>
    </row>
    <row r="14" spans="1:6">
      <c r="A14" s="319">
        <v>6</v>
      </c>
      <c r="B14" s="245" t="s">
        <v>2569</v>
      </c>
      <c r="C14" s="235">
        <v>80.400000000000006</v>
      </c>
      <c r="D14" s="221">
        <v>80.400000000000006</v>
      </c>
    </row>
    <row r="15" spans="1:6">
      <c r="A15" s="319">
        <v>7</v>
      </c>
      <c r="B15" s="245" t="s">
        <v>2572</v>
      </c>
      <c r="C15" s="235">
        <v>60.9</v>
      </c>
      <c r="D15" s="221">
        <v>60.9</v>
      </c>
    </row>
    <row r="16" spans="1:6">
      <c r="A16" s="319">
        <v>8</v>
      </c>
      <c r="B16" s="245" t="s">
        <v>2577</v>
      </c>
      <c r="C16" s="235">
        <v>24.4</v>
      </c>
      <c r="D16" s="221">
        <v>24.4</v>
      </c>
    </row>
    <row r="17" spans="1:4">
      <c r="A17" s="319">
        <v>9</v>
      </c>
      <c r="B17" s="245" t="s">
        <v>2583</v>
      </c>
      <c r="C17" s="235">
        <v>487.2</v>
      </c>
      <c r="D17" s="221">
        <v>487.2</v>
      </c>
    </row>
    <row r="18" spans="1:4">
      <c r="A18" s="319">
        <v>10</v>
      </c>
      <c r="B18" s="245" t="s">
        <v>2591</v>
      </c>
      <c r="C18" s="235">
        <v>243.6</v>
      </c>
      <c r="D18" s="221">
        <v>243.6</v>
      </c>
    </row>
    <row r="19" spans="1:4">
      <c r="A19" s="319">
        <v>11</v>
      </c>
      <c r="B19" s="245" t="s">
        <v>1115</v>
      </c>
      <c r="C19" s="235">
        <v>121.8</v>
      </c>
      <c r="D19" s="221">
        <v>121.8</v>
      </c>
    </row>
    <row r="20" spans="1:4" s="321" customFormat="1">
      <c r="A20" s="320"/>
      <c r="B20" s="252" t="s">
        <v>860</v>
      </c>
      <c r="C20" s="258">
        <v>10004.699999999999</v>
      </c>
      <c r="D20" s="253">
        <v>10004.699999999999</v>
      </c>
    </row>
  </sheetData>
  <mergeCells count="1">
    <mergeCell ref="A6:D6"/>
  </mergeCells>
  <pageMargins left="0.70866141732283472" right="0.56000000000000005" top="0.34" bottom="0.31" header="0.31496062992125984" footer="0.31496062992125984"/>
  <pageSetup paperSize="9" firstPageNumber="123" orientation="portrait" useFirstPageNumber="1" r:id="rId1"/>
  <drawing r:id="rId2"/>
</worksheet>
</file>

<file path=xl/worksheets/sheet80.xml><?xml version="1.0" encoding="utf-8"?>
<worksheet xmlns="http://schemas.openxmlformats.org/spreadsheetml/2006/main" xmlns:r="http://schemas.openxmlformats.org/officeDocument/2006/relationships">
  <dimension ref="A1:E54"/>
  <sheetViews>
    <sheetView zoomScaleNormal="100" workbookViewId="0">
      <selection activeCell="G32" sqref="G32"/>
    </sheetView>
  </sheetViews>
  <sheetFormatPr defaultRowHeight="12.75"/>
  <cols>
    <col min="1" max="1" width="6.5703125" style="215" customWidth="1"/>
    <col min="2" max="2" width="44.140625" style="215" customWidth="1"/>
    <col min="3" max="4" width="17.42578125" style="215" customWidth="1"/>
    <col min="5" max="5" width="3.7109375" style="215" customWidth="1"/>
    <col min="6" max="6" width="15.42578125" style="215" customWidth="1"/>
    <col min="7" max="7" width="17.85546875" style="215" customWidth="1"/>
    <col min="8" max="11" width="18.5703125" style="215" bestFit="1" customWidth="1"/>
    <col min="12" max="13" width="12.85546875" style="215" bestFit="1" customWidth="1"/>
    <col min="14" max="14" width="16.28515625" style="215" bestFit="1" customWidth="1"/>
    <col min="15" max="20" width="10.42578125" style="215" bestFit="1" customWidth="1"/>
    <col min="21" max="21" width="13" style="215" customWidth="1"/>
    <col min="22" max="255" width="9.140625" style="215"/>
    <col min="256" max="256" width="6.5703125" style="215" customWidth="1"/>
    <col min="257" max="257" width="44.140625" style="215" customWidth="1"/>
    <col min="258" max="259" width="10.85546875" style="215" customWidth="1"/>
    <col min="260" max="260" width="39.7109375" style="215" customWidth="1"/>
    <col min="261" max="261" width="8.7109375" style="215" customWidth="1"/>
    <col min="262" max="262" width="15.42578125" style="215" customWidth="1"/>
    <col min="263" max="263" width="17.85546875" style="215" customWidth="1"/>
    <col min="264" max="267" width="18.5703125" style="215" bestFit="1" customWidth="1"/>
    <col min="268" max="269" width="12.85546875" style="215" bestFit="1" customWidth="1"/>
    <col min="270" max="270" width="16.28515625" style="215" bestFit="1" customWidth="1"/>
    <col min="271" max="276" width="10.42578125" style="215" bestFit="1" customWidth="1"/>
    <col min="277" max="277" width="13" style="215" customWidth="1"/>
    <col min="278" max="511" width="9.140625" style="215"/>
    <col min="512" max="512" width="6.5703125" style="215" customWidth="1"/>
    <col min="513" max="513" width="44.140625" style="215" customWidth="1"/>
    <col min="514" max="515" width="10.85546875" style="215" customWidth="1"/>
    <col min="516" max="516" width="39.7109375" style="215" customWidth="1"/>
    <col min="517" max="517" width="8.7109375" style="215" customWidth="1"/>
    <col min="518" max="518" width="15.42578125" style="215" customWidth="1"/>
    <col min="519" max="519" width="17.85546875" style="215" customWidth="1"/>
    <col min="520" max="523" width="18.5703125" style="215" bestFit="1" customWidth="1"/>
    <col min="524" max="525" width="12.85546875" style="215" bestFit="1" customWidth="1"/>
    <col min="526" max="526" width="16.28515625" style="215" bestFit="1" customWidth="1"/>
    <col min="527" max="532" width="10.42578125" style="215" bestFit="1" customWidth="1"/>
    <col min="533" max="533" width="13" style="215" customWidth="1"/>
    <col min="534" max="767" width="9.140625" style="215"/>
    <col min="768" max="768" width="6.5703125" style="215" customWidth="1"/>
    <col min="769" max="769" width="44.140625" style="215" customWidth="1"/>
    <col min="770" max="771" width="10.85546875" style="215" customWidth="1"/>
    <col min="772" max="772" width="39.7109375" style="215" customWidth="1"/>
    <col min="773" max="773" width="8.7109375" style="215" customWidth="1"/>
    <col min="774" max="774" width="15.42578125" style="215" customWidth="1"/>
    <col min="775" max="775" width="17.85546875" style="215" customWidth="1"/>
    <col min="776" max="779" width="18.5703125" style="215" bestFit="1" customWidth="1"/>
    <col min="780" max="781" width="12.85546875" style="215" bestFit="1" customWidth="1"/>
    <col min="782" max="782" width="16.28515625" style="215" bestFit="1" customWidth="1"/>
    <col min="783" max="788" width="10.42578125" style="215" bestFit="1" customWidth="1"/>
    <col min="789" max="789" width="13" style="215" customWidth="1"/>
    <col min="790" max="1023" width="9.140625" style="215"/>
    <col min="1024" max="1024" width="6.5703125" style="215" customWidth="1"/>
    <col min="1025" max="1025" width="44.140625" style="215" customWidth="1"/>
    <col min="1026" max="1027" width="10.85546875" style="215" customWidth="1"/>
    <col min="1028" max="1028" width="39.7109375" style="215" customWidth="1"/>
    <col min="1029" max="1029" width="8.7109375" style="215" customWidth="1"/>
    <col min="1030" max="1030" width="15.42578125" style="215" customWidth="1"/>
    <col min="1031" max="1031" width="17.85546875" style="215" customWidth="1"/>
    <col min="1032" max="1035" width="18.5703125" style="215" bestFit="1" customWidth="1"/>
    <col min="1036" max="1037" width="12.85546875" style="215" bestFit="1" customWidth="1"/>
    <col min="1038" max="1038" width="16.28515625" style="215" bestFit="1" customWidth="1"/>
    <col min="1039" max="1044" width="10.42578125" style="215" bestFit="1" customWidth="1"/>
    <col min="1045" max="1045" width="13" style="215" customWidth="1"/>
    <col min="1046" max="1279" width="9.140625" style="215"/>
    <col min="1280" max="1280" width="6.5703125" style="215" customWidth="1"/>
    <col min="1281" max="1281" width="44.140625" style="215" customWidth="1"/>
    <col min="1282" max="1283" width="10.85546875" style="215" customWidth="1"/>
    <col min="1284" max="1284" width="39.7109375" style="215" customWidth="1"/>
    <col min="1285" max="1285" width="8.7109375" style="215" customWidth="1"/>
    <col min="1286" max="1286" width="15.42578125" style="215" customWidth="1"/>
    <col min="1287" max="1287" width="17.85546875" style="215" customWidth="1"/>
    <col min="1288" max="1291" width="18.5703125" style="215" bestFit="1" customWidth="1"/>
    <col min="1292" max="1293" width="12.85546875" style="215" bestFit="1" customWidth="1"/>
    <col min="1294" max="1294" width="16.28515625" style="215" bestFit="1" customWidth="1"/>
    <col min="1295" max="1300" width="10.42578125" style="215" bestFit="1" customWidth="1"/>
    <col min="1301" max="1301" width="13" style="215" customWidth="1"/>
    <col min="1302" max="1535" width="9.140625" style="215"/>
    <col min="1536" max="1536" width="6.5703125" style="215" customWidth="1"/>
    <col min="1537" max="1537" width="44.140625" style="215" customWidth="1"/>
    <col min="1538" max="1539" width="10.85546875" style="215" customWidth="1"/>
    <col min="1540" max="1540" width="39.7109375" style="215" customWidth="1"/>
    <col min="1541" max="1541" width="8.7109375" style="215" customWidth="1"/>
    <col min="1542" max="1542" width="15.42578125" style="215" customWidth="1"/>
    <col min="1543" max="1543" width="17.85546875" style="215" customWidth="1"/>
    <col min="1544" max="1547" width="18.5703125" style="215" bestFit="1" customWidth="1"/>
    <col min="1548" max="1549" width="12.85546875" style="215" bestFit="1" customWidth="1"/>
    <col min="1550" max="1550" width="16.28515625" style="215" bestFit="1" customWidth="1"/>
    <col min="1551" max="1556" width="10.42578125" style="215" bestFit="1" customWidth="1"/>
    <col min="1557" max="1557" width="13" style="215" customWidth="1"/>
    <col min="1558" max="1791" width="9.140625" style="215"/>
    <col min="1792" max="1792" width="6.5703125" style="215" customWidth="1"/>
    <col min="1793" max="1793" width="44.140625" style="215" customWidth="1"/>
    <col min="1794" max="1795" width="10.85546875" style="215" customWidth="1"/>
    <col min="1796" max="1796" width="39.7109375" style="215" customWidth="1"/>
    <col min="1797" max="1797" width="8.7109375" style="215" customWidth="1"/>
    <col min="1798" max="1798" width="15.42578125" style="215" customWidth="1"/>
    <col min="1799" max="1799" width="17.85546875" style="215" customWidth="1"/>
    <col min="1800" max="1803" width="18.5703125" style="215" bestFit="1" customWidth="1"/>
    <col min="1804" max="1805" width="12.85546875" style="215" bestFit="1" customWidth="1"/>
    <col min="1806" max="1806" width="16.28515625" style="215" bestFit="1" customWidth="1"/>
    <col min="1807" max="1812" width="10.42578125" style="215" bestFit="1" customWidth="1"/>
    <col min="1813" max="1813" width="13" style="215" customWidth="1"/>
    <col min="1814" max="2047" width="9.140625" style="215"/>
    <col min="2048" max="2048" width="6.5703125" style="215" customWidth="1"/>
    <col min="2049" max="2049" width="44.140625" style="215" customWidth="1"/>
    <col min="2050" max="2051" width="10.85546875" style="215" customWidth="1"/>
    <col min="2052" max="2052" width="39.7109375" style="215" customWidth="1"/>
    <col min="2053" max="2053" width="8.7109375" style="215" customWidth="1"/>
    <col min="2054" max="2054" width="15.42578125" style="215" customWidth="1"/>
    <col min="2055" max="2055" width="17.85546875" style="215" customWidth="1"/>
    <col min="2056" max="2059" width="18.5703125" style="215" bestFit="1" customWidth="1"/>
    <col min="2060" max="2061" width="12.85546875" style="215" bestFit="1" customWidth="1"/>
    <col min="2062" max="2062" width="16.28515625" style="215" bestFit="1" customWidth="1"/>
    <col min="2063" max="2068" width="10.42578125" style="215" bestFit="1" customWidth="1"/>
    <col min="2069" max="2069" width="13" style="215" customWidth="1"/>
    <col min="2070" max="2303" width="9.140625" style="215"/>
    <col min="2304" max="2304" width="6.5703125" style="215" customWidth="1"/>
    <col min="2305" max="2305" width="44.140625" style="215" customWidth="1"/>
    <col min="2306" max="2307" width="10.85546875" style="215" customWidth="1"/>
    <col min="2308" max="2308" width="39.7109375" style="215" customWidth="1"/>
    <col min="2309" max="2309" width="8.7109375" style="215" customWidth="1"/>
    <col min="2310" max="2310" width="15.42578125" style="215" customWidth="1"/>
    <col min="2311" max="2311" width="17.85546875" style="215" customWidth="1"/>
    <col min="2312" max="2315" width="18.5703125" style="215" bestFit="1" customWidth="1"/>
    <col min="2316" max="2317" width="12.85546875" style="215" bestFit="1" customWidth="1"/>
    <col min="2318" max="2318" width="16.28515625" style="215" bestFit="1" customWidth="1"/>
    <col min="2319" max="2324" width="10.42578125" style="215" bestFit="1" customWidth="1"/>
    <col min="2325" max="2325" width="13" style="215" customWidth="1"/>
    <col min="2326" max="2559" width="9.140625" style="215"/>
    <col min="2560" max="2560" width="6.5703125" style="215" customWidth="1"/>
    <col min="2561" max="2561" width="44.140625" style="215" customWidth="1"/>
    <col min="2562" max="2563" width="10.85546875" style="215" customWidth="1"/>
    <col min="2564" max="2564" width="39.7109375" style="215" customWidth="1"/>
    <col min="2565" max="2565" width="8.7109375" style="215" customWidth="1"/>
    <col min="2566" max="2566" width="15.42578125" style="215" customWidth="1"/>
    <col min="2567" max="2567" width="17.85546875" style="215" customWidth="1"/>
    <col min="2568" max="2571" width="18.5703125" style="215" bestFit="1" customWidth="1"/>
    <col min="2572" max="2573" width="12.85546875" style="215" bestFit="1" customWidth="1"/>
    <col min="2574" max="2574" width="16.28515625" style="215" bestFit="1" customWidth="1"/>
    <col min="2575" max="2580" width="10.42578125" style="215" bestFit="1" customWidth="1"/>
    <col min="2581" max="2581" width="13" style="215" customWidth="1"/>
    <col min="2582" max="2815" width="9.140625" style="215"/>
    <col min="2816" max="2816" width="6.5703125" style="215" customWidth="1"/>
    <col min="2817" max="2817" width="44.140625" style="215" customWidth="1"/>
    <col min="2818" max="2819" width="10.85546875" style="215" customWidth="1"/>
    <col min="2820" max="2820" width="39.7109375" style="215" customWidth="1"/>
    <col min="2821" max="2821" width="8.7109375" style="215" customWidth="1"/>
    <col min="2822" max="2822" width="15.42578125" style="215" customWidth="1"/>
    <col min="2823" max="2823" width="17.85546875" style="215" customWidth="1"/>
    <col min="2824" max="2827" width="18.5703125" style="215" bestFit="1" customWidth="1"/>
    <col min="2828" max="2829" width="12.85546875" style="215" bestFit="1" customWidth="1"/>
    <col min="2830" max="2830" width="16.28515625" style="215" bestFit="1" customWidth="1"/>
    <col min="2831" max="2836" width="10.42578125" style="215" bestFit="1" customWidth="1"/>
    <col min="2837" max="2837" width="13" style="215" customWidth="1"/>
    <col min="2838" max="3071" width="9.140625" style="215"/>
    <col min="3072" max="3072" width="6.5703125" style="215" customWidth="1"/>
    <col min="3073" max="3073" width="44.140625" style="215" customWidth="1"/>
    <col min="3074" max="3075" width="10.85546875" style="215" customWidth="1"/>
    <col min="3076" max="3076" width="39.7109375" style="215" customWidth="1"/>
    <col min="3077" max="3077" width="8.7109375" style="215" customWidth="1"/>
    <col min="3078" max="3078" width="15.42578125" style="215" customWidth="1"/>
    <col min="3079" max="3079" width="17.85546875" style="215" customWidth="1"/>
    <col min="3080" max="3083" width="18.5703125" style="215" bestFit="1" customWidth="1"/>
    <col min="3084" max="3085" width="12.85546875" style="215" bestFit="1" customWidth="1"/>
    <col min="3086" max="3086" width="16.28515625" style="215" bestFit="1" customWidth="1"/>
    <col min="3087" max="3092" width="10.42578125" style="215" bestFit="1" customWidth="1"/>
    <col min="3093" max="3093" width="13" style="215" customWidth="1"/>
    <col min="3094" max="3327" width="9.140625" style="215"/>
    <col min="3328" max="3328" width="6.5703125" style="215" customWidth="1"/>
    <col min="3329" max="3329" width="44.140625" style="215" customWidth="1"/>
    <col min="3330" max="3331" width="10.85546875" style="215" customWidth="1"/>
    <col min="3332" max="3332" width="39.7109375" style="215" customWidth="1"/>
    <col min="3333" max="3333" width="8.7109375" style="215" customWidth="1"/>
    <col min="3334" max="3334" width="15.42578125" style="215" customWidth="1"/>
    <col min="3335" max="3335" width="17.85546875" style="215" customWidth="1"/>
    <col min="3336" max="3339" width="18.5703125" style="215" bestFit="1" customWidth="1"/>
    <col min="3340" max="3341" width="12.85546875" style="215" bestFit="1" customWidth="1"/>
    <col min="3342" max="3342" width="16.28515625" style="215" bestFit="1" customWidth="1"/>
    <col min="3343" max="3348" width="10.42578125" style="215" bestFit="1" customWidth="1"/>
    <col min="3349" max="3349" width="13" style="215" customWidth="1"/>
    <col min="3350" max="3583" width="9.140625" style="215"/>
    <col min="3584" max="3584" width="6.5703125" style="215" customWidth="1"/>
    <col min="3585" max="3585" width="44.140625" style="215" customWidth="1"/>
    <col min="3586" max="3587" width="10.85546875" style="215" customWidth="1"/>
    <col min="3588" max="3588" width="39.7109375" style="215" customWidth="1"/>
    <col min="3589" max="3589" width="8.7109375" style="215" customWidth="1"/>
    <col min="3590" max="3590" width="15.42578125" style="215" customWidth="1"/>
    <col min="3591" max="3591" width="17.85546875" style="215" customWidth="1"/>
    <col min="3592" max="3595" width="18.5703125" style="215" bestFit="1" customWidth="1"/>
    <col min="3596" max="3597" width="12.85546875" style="215" bestFit="1" customWidth="1"/>
    <col min="3598" max="3598" width="16.28515625" style="215" bestFit="1" customWidth="1"/>
    <col min="3599" max="3604" width="10.42578125" style="215" bestFit="1" customWidth="1"/>
    <col min="3605" max="3605" width="13" style="215" customWidth="1"/>
    <col min="3606" max="3839" width="9.140625" style="215"/>
    <col min="3840" max="3840" width="6.5703125" style="215" customWidth="1"/>
    <col min="3841" max="3841" width="44.140625" style="215" customWidth="1"/>
    <col min="3842" max="3843" width="10.85546875" style="215" customWidth="1"/>
    <col min="3844" max="3844" width="39.7109375" style="215" customWidth="1"/>
    <col min="3845" max="3845" width="8.7109375" style="215" customWidth="1"/>
    <col min="3846" max="3846" width="15.42578125" style="215" customWidth="1"/>
    <col min="3847" max="3847" width="17.85546875" style="215" customWidth="1"/>
    <col min="3848" max="3851" width="18.5703125" style="215" bestFit="1" customWidth="1"/>
    <col min="3852" max="3853" width="12.85546875" style="215" bestFit="1" customWidth="1"/>
    <col min="3854" max="3854" width="16.28515625" style="215" bestFit="1" customWidth="1"/>
    <col min="3855" max="3860" width="10.42578125" style="215" bestFit="1" customWidth="1"/>
    <col min="3861" max="3861" width="13" style="215" customWidth="1"/>
    <col min="3862" max="4095" width="9.140625" style="215"/>
    <col min="4096" max="4096" width="6.5703125" style="215" customWidth="1"/>
    <col min="4097" max="4097" width="44.140625" style="215" customWidth="1"/>
    <col min="4098" max="4099" width="10.85546875" style="215" customWidth="1"/>
    <col min="4100" max="4100" width="39.7109375" style="215" customWidth="1"/>
    <col min="4101" max="4101" width="8.7109375" style="215" customWidth="1"/>
    <col min="4102" max="4102" width="15.42578125" style="215" customWidth="1"/>
    <col min="4103" max="4103" width="17.85546875" style="215" customWidth="1"/>
    <col min="4104" max="4107" width="18.5703125" style="215" bestFit="1" customWidth="1"/>
    <col min="4108" max="4109" width="12.85546875" style="215" bestFit="1" customWidth="1"/>
    <col min="4110" max="4110" width="16.28515625" style="215" bestFit="1" customWidth="1"/>
    <col min="4111" max="4116" width="10.42578125" style="215" bestFit="1" customWidth="1"/>
    <col min="4117" max="4117" width="13" style="215" customWidth="1"/>
    <col min="4118" max="4351" width="9.140625" style="215"/>
    <col min="4352" max="4352" width="6.5703125" style="215" customWidth="1"/>
    <col min="4353" max="4353" width="44.140625" style="215" customWidth="1"/>
    <col min="4354" max="4355" width="10.85546875" style="215" customWidth="1"/>
    <col min="4356" max="4356" width="39.7109375" style="215" customWidth="1"/>
    <col min="4357" max="4357" width="8.7109375" style="215" customWidth="1"/>
    <col min="4358" max="4358" width="15.42578125" style="215" customWidth="1"/>
    <col min="4359" max="4359" width="17.85546875" style="215" customWidth="1"/>
    <col min="4360" max="4363" width="18.5703125" style="215" bestFit="1" customWidth="1"/>
    <col min="4364" max="4365" width="12.85546875" style="215" bestFit="1" customWidth="1"/>
    <col min="4366" max="4366" width="16.28515625" style="215" bestFit="1" customWidth="1"/>
    <col min="4367" max="4372" width="10.42578125" style="215" bestFit="1" customWidth="1"/>
    <col min="4373" max="4373" width="13" style="215" customWidth="1"/>
    <col min="4374" max="4607" width="9.140625" style="215"/>
    <col min="4608" max="4608" width="6.5703125" style="215" customWidth="1"/>
    <col min="4609" max="4609" width="44.140625" style="215" customWidth="1"/>
    <col min="4610" max="4611" width="10.85546875" style="215" customWidth="1"/>
    <col min="4612" max="4612" width="39.7109375" style="215" customWidth="1"/>
    <col min="4613" max="4613" width="8.7109375" style="215" customWidth="1"/>
    <col min="4614" max="4614" width="15.42578125" style="215" customWidth="1"/>
    <col min="4615" max="4615" width="17.85546875" style="215" customWidth="1"/>
    <col min="4616" max="4619" width="18.5703125" style="215" bestFit="1" customWidth="1"/>
    <col min="4620" max="4621" width="12.85546875" style="215" bestFit="1" customWidth="1"/>
    <col min="4622" max="4622" width="16.28515625" style="215" bestFit="1" customWidth="1"/>
    <col min="4623" max="4628" width="10.42578125" style="215" bestFit="1" customWidth="1"/>
    <col min="4629" max="4629" width="13" style="215" customWidth="1"/>
    <col min="4630" max="4863" width="9.140625" style="215"/>
    <col min="4864" max="4864" width="6.5703125" style="215" customWidth="1"/>
    <col min="4865" max="4865" width="44.140625" style="215" customWidth="1"/>
    <col min="4866" max="4867" width="10.85546875" style="215" customWidth="1"/>
    <col min="4868" max="4868" width="39.7109375" style="215" customWidth="1"/>
    <col min="4869" max="4869" width="8.7109375" style="215" customWidth="1"/>
    <col min="4870" max="4870" width="15.42578125" style="215" customWidth="1"/>
    <col min="4871" max="4871" width="17.85546875" style="215" customWidth="1"/>
    <col min="4872" max="4875" width="18.5703125" style="215" bestFit="1" customWidth="1"/>
    <col min="4876" max="4877" width="12.85546875" style="215" bestFit="1" customWidth="1"/>
    <col min="4878" max="4878" width="16.28515625" style="215" bestFit="1" customWidth="1"/>
    <col min="4879" max="4884" width="10.42578125" style="215" bestFit="1" customWidth="1"/>
    <col min="4885" max="4885" width="13" style="215" customWidth="1"/>
    <col min="4886" max="5119" width="9.140625" style="215"/>
    <col min="5120" max="5120" width="6.5703125" style="215" customWidth="1"/>
    <col min="5121" max="5121" width="44.140625" style="215" customWidth="1"/>
    <col min="5122" max="5123" width="10.85546875" style="215" customWidth="1"/>
    <col min="5124" max="5124" width="39.7109375" style="215" customWidth="1"/>
    <col min="5125" max="5125" width="8.7109375" style="215" customWidth="1"/>
    <col min="5126" max="5126" width="15.42578125" style="215" customWidth="1"/>
    <col min="5127" max="5127" width="17.85546875" style="215" customWidth="1"/>
    <col min="5128" max="5131" width="18.5703125" style="215" bestFit="1" customWidth="1"/>
    <col min="5132" max="5133" width="12.85546875" style="215" bestFit="1" customWidth="1"/>
    <col min="5134" max="5134" width="16.28515625" style="215" bestFit="1" customWidth="1"/>
    <col min="5135" max="5140" width="10.42578125" style="215" bestFit="1" customWidth="1"/>
    <col min="5141" max="5141" width="13" style="215" customWidth="1"/>
    <col min="5142" max="5375" width="9.140625" style="215"/>
    <col min="5376" max="5376" width="6.5703125" style="215" customWidth="1"/>
    <col min="5377" max="5377" width="44.140625" style="215" customWidth="1"/>
    <col min="5378" max="5379" width="10.85546875" style="215" customWidth="1"/>
    <col min="5380" max="5380" width="39.7109375" style="215" customWidth="1"/>
    <col min="5381" max="5381" width="8.7109375" style="215" customWidth="1"/>
    <col min="5382" max="5382" width="15.42578125" style="215" customWidth="1"/>
    <col min="5383" max="5383" width="17.85546875" style="215" customWidth="1"/>
    <col min="5384" max="5387" width="18.5703125" style="215" bestFit="1" customWidth="1"/>
    <col min="5388" max="5389" width="12.85546875" style="215" bestFit="1" customWidth="1"/>
    <col min="5390" max="5390" width="16.28515625" style="215" bestFit="1" customWidth="1"/>
    <col min="5391" max="5396" width="10.42578125" style="215" bestFit="1" customWidth="1"/>
    <col min="5397" max="5397" width="13" style="215" customWidth="1"/>
    <col min="5398" max="5631" width="9.140625" style="215"/>
    <col min="5632" max="5632" width="6.5703125" style="215" customWidth="1"/>
    <col min="5633" max="5633" width="44.140625" style="215" customWidth="1"/>
    <col min="5634" max="5635" width="10.85546875" style="215" customWidth="1"/>
    <col min="5636" max="5636" width="39.7109375" style="215" customWidth="1"/>
    <col min="5637" max="5637" width="8.7109375" style="215" customWidth="1"/>
    <col min="5638" max="5638" width="15.42578125" style="215" customWidth="1"/>
    <col min="5639" max="5639" width="17.85546875" style="215" customWidth="1"/>
    <col min="5640" max="5643" width="18.5703125" style="215" bestFit="1" customWidth="1"/>
    <col min="5644" max="5645" width="12.85546875" style="215" bestFit="1" customWidth="1"/>
    <col min="5646" max="5646" width="16.28515625" style="215" bestFit="1" customWidth="1"/>
    <col min="5647" max="5652" width="10.42578125" style="215" bestFit="1" customWidth="1"/>
    <col min="5653" max="5653" width="13" style="215" customWidth="1"/>
    <col min="5654" max="5887" width="9.140625" style="215"/>
    <col min="5888" max="5888" width="6.5703125" style="215" customWidth="1"/>
    <col min="5889" max="5889" width="44.140625" style="215" customWidth="1"/>
    <col min="5890" max="5891" width="10.85546875" style="215" customWidth="1"/>
    <col min="5892" max="5892" width="39.7109375" style="215" customWidth="1"/>
    <col min="5893" max="5893" width="8.7109375" style="215" customWidth="1"/>
    <col min="5894" max="5894" width="15.42578125" style="215" customWidth="1"/>
    <col min="5895" max="5895" width="17.85546875" style="215" customWidth="1"/>
    <col min="5896" max="5899" width="18.5703125" style="215" bestFit="1" customWidth="1"/>
    <col min="5900" max="5901" width="12.85546875" style="215" bestFit="1" customWidth="1"/>
    <col min="5902" max="5902" width="16.28515625" style="215" bestFit="1" customWidth="1"/>
    <col min="5903" max="5908" width="10.42578125" style="215" bestFit="1" customWidth="1"/>
    <col min="5909" max="5909" width="13" style="215" customWidth="1"/>
    <col min="5910" max="6143" width="9.140625" style="215"/>
    <col min="6144" max="6144" width="6.5703125" style="215" customWidth="1"/>
    <col min="6145" max="6145" width="44.140625" style="215" customWidth="1"/>
    <col min="6146" max="6147" width="10.85546875" style="215" customWidth="1"/>
    <col min="6148" max="6148" width="39.7109375" style="215" customWidth="1"/>
    <col min="6149" max="6149" width="8.7109375" style="215" customWidth="1"/>
    <col min="6150" max="6150" width="15.42578125" style="215" customWidth="1"/>
    <col min="6151" max="6151" width="17.85546875" style="215" customWidth="1"/>
    <col min="6152" max="6155" width="18.5703125" style="215" bestFit="1" customWidth="1"/>
    <col min="6156" max="6157" width="12.85546875" style="215" bestFit="1" customWidth="1"/>
    <col min="6158" max="6158" width="16.28515625" style="215" bestFit="1" customWidth="1"/>
    <col min="6159" max="6164" width="10.42578125" style="215" bestFit="1" customWidth="1"/>
    <col min="6165" max="6165" width="13" style="215" customWidth="1"/>
    <col min="6166" max="6399" width="9.140625" style="215"/>
    <col min="6400" max="6400" width="6.5703125" style="215" customWidth="1"/>
    <col min="6401" max="6401" width="44.140625" style="215" customWidth="1"/>
    <col min="6402" max="6403" width="10.85546875" style="215" customWidth="1"/>
    <col min="6404" max="6404" width="39.7109375" style="215" customWidth="1"/>
    <col min="6405" max="6405" width="8.7109375" style="215" customWidth="1"/>
    <col min="6406" max="6406" width="15.42578125" style="215" customWidth="1"/>
    <col min="6407" max="6407" width="17.85546875" style="215" customWidth="1"/>
    <col min="6408" max="6411" width="18.5703125" style="215" bestFit="1" customWidth="1"/>
    <col min="6412" max="6413" width="12.85546875" style="215" bestFit="1" customWidth="1"/>
    <col min="6414" max="6414" width="16.28515625" style="215" bestFit="1" customWidth="1"/>
    <col min="6415" max="6420" width="10.42578125" style="215" bestFit="1" customWidth="1"/>
    <col min="6421" max="6421" width="13" style="215" customWidth="1"/>
    <col min="6422" max="6655" width="9.140625" style="215"/>
    <col min="6656" max="6656" width="6.5703125" style="215" customWidth="1"/>
    <col min="6657" max="6657" width="44.140625" style="215" customWidth="1"/>
    <col min="6658" max="6659" width="10.85546875" style="215" customWidth="1"/>
    <col min="6660" max="6660" width="39.7109375" style="215" customWidth="1"/>
    <col min="6661" max="6661" width="8.7109375" style="215" customWidth="1"/>
    <col min="6662" max="6662" width="15.42578125" style="215" customWidth="1"/>
    <col min="6663" max="6663" width="17.85546875" style="215" customWidth="1"/>
    <col min="6664" max="6667" width="18.5703125" style="215" bestFit="1" customWidth="1"/>
    <col min="6668" max="6669" width="12.85546875" style="215" bestFit="1" customWidth="1"/>
    <col min="6670" max="6670" width="16.28515625" style="215" bestFit="1" customWidth="1"/>
    <col min="6671" max="6676" width="10.42578125" style="215" bestFit="1" customWidth="1"/>
    <col min="6677" max="6677" width="13" style="215" customWidth="1"/>
    <col min="6678" max="6911" width="9.140625" style="215"/>
    <col min="6912" max="6912" width="6.5703125" style="215" customWidth="1"/>
    <col min="6913" max="6913" width="44.140625" style="215" customWidth="1"/>
    <col min="6914" max="6915" width="10.85546875" style="215" customWidth="1"/>
    <col min="6916" max="6916" width="39.7109375" style="215" customWidth="1"/>
    <col min="6917" max="6917" width="8.7109375" style="215" customWidth="1"/>
    <col min="6918" max="6918" width="15.42578125" style="215" customWidth="1"/>
    <col min="6919" max="6919" width="17.85546875" style="215" customWidth="1"/>
    <col min="6920" max="6923" width="18.5703125" style="215" bestFit="1" customWidth="1"/>
    <col min="6924" max="6925" width="12.85546875" style="215" bestFit="1" customWidth="1"/>
    <col min="6926" max="6926" width="16.28515625" style="215" bestFit="1" customWidth="1"/>
    <col min="6927" max="6932" width="10.42578125" style="215" bestFit="1" customWidth="1"/>
    <col min="6933" max="6933" width="13" style="215" customWidth="1"/>
    <col min="6934" max="7167" width="9.140625" style="215"/>
    <col min="7168" max="7168" width="6.5703125" style="215" customWidth="1"/>
    <col min="7169" max="7169" width="44.140625" style="215" customWidth="1"/>
    <col min="7170" max="7171" width="10.85546875" style="215" customWidth="1"/>
    <col min="7172" max="7172" width="39.7109375" style="215" customWidth="1"/>
    <col min="7173" max="7173" width="8.7109375" style="215" customWidth="1"/>
    <col min="7174" max="7174" width="15.42578125" style="215" customWidth="1"/>
    <col min="7175" max="7175" width="17.85546875" style="215" customWidth="1"/>
    <col min="7176" max="7179" width="18.5703125" style="215" bestFit="1" customWidth="1"/>
    <col min="7180" max="7181" width="12.85546875" style="215" bestFit="1" customWidth="1"/>
    <col min="7182" max="7182" width="16.28515625" style="215" bestFit="1" customWidth="1"/>
    <col min="7183" max="7188" width="10.42578125" style="215" bestFit="1" customWidth="1"/>
    <col min="7189" max="7189" width="13" style="215" customWidth="1"/>
    <col min="7190" max="7423" width="9.140625" style="215"/>
    <col min="7424" max="7424" width="6.5703125" style="215" customWidth="1"/>
    <col min="7425" max="7425" width="44.140625" style="215" customWidth="1"/>
    <col min="7426" max="7427" width="10.85546875" style="215" customWidth="1"/>
    <col min="7428" max="7428" width="39.7109375" style="215" customWidth="1"/>
    <col min="7429" max="7429" width="8.7109375" style="215" customWidth="1"/>
    <col min="7430" max="7430" width="15.42578125" style="215" customWidth="1"/>
    <col min="7431" max="7431" width="17.85546875" style="215" customWidth="1"/>
    <col min="7432" max="7435" width="18.5703125" style="215" bestFit="1" customWidth="1"/>
    <col min="7436" max="7437" width="12.85546875" style="215" bestFit="1" customWidth="1"/>
    <col min="7438" max="7438" width="16.28515625" style="215" bestFit="1" customWidth="1"/>
    <col min="7439" max="7444" width="10.42578125" style="215" bestFit="1" customWidth="1"/>
    <col min="7445" max="7445" width="13" style="215" customWidth="1"/>
    <col min="7446" max="7679" width="9.140625" style="215"/>
    <col min="7680" max="7680" width="6.5703125" style="215" customWidth="1"/>
    <col min="7681" max="7681" width="44.140625" style="215" customWidth="1"/>
    <col min="7682" max="7683" width="10.85546875" style="215" customWidth="1"/>
    <col min="7684" max="7684" width="39.7109375" style="215" customWidth="1"/>
    <col min="7685" max="7685" width="8.7109375" style="215" customWidth="1"/>
    <col min="7686" max="7686" width="15.42578125" style="215" customWidth="1"/>
    <col min="7687" max="7687" width="17.85546875" style="215" customWidth="1"/>
    <col min="7688" max="7691" width="18.5703125" style="215" bestFit="1" customWidth="1"/>
    <col min="7692" max="7693" width="12.85546875" style="215" bestFit="1" customWidth="1"/>
    <col min="7694" max="7694" width="16.28515625" style="215" bestFit="1" customWidth="1"/>
    <col min="7695" max="7700" width="10.42578125" style="215" bestFit="1" customWidth="1"/>
    <col min="7701" max="7701" width="13" style="215" customWidth="1"/>
    <col min="7702" max="7935" width="9.140625" style="215"/>
    <col min="7936" max="7936" width="6.5703125" style="215" customWidth="1"/>
    <col min="7937" max="7937" width="44.140625" style="215" customWidth="1"/>
    <col min="7938" max="7939" width="10.85546875" style="215" customWidth="1"/>
    <col min="7940" max="7940" width="39.7109375" style="215" customWidth="1"/>
    <col min="7941" max="7941" width="8.7109375" style="215" customWidth="1"/>
    <col min="7942" max="7942" width="15.42578125" style="215" customWidth="1"/>
    <col min="7943" max="7943" width="17.85546875" style="215" customWidth="1"/>
    <col min="7944" max="7947" width="18.5703125" style="215" bestFit="1" customWidth="1"/>
    <col min="7948" max="7949" width="12.85546875" style="215" bestFit="1" customWidth="1"/>
    <col min="7950" max="7950" width="16.28515625" style="215" bestFit="1" customWidth="1"/>
    <col min="7951" max="7956" width="10.42578125" style="215" bestFit="1" customWidth="1"/>
    <col min="7957" max="7957" width="13" style="215" customWidth="1"/>
    <col min="7958" max="8191" width="9.140625" style="215"/>
    <col min="8192" max="8192" width="6.5703125" style="215" customWidth="1"/>
    <col min="8193" max="8193" width="44.140625" style="215" customWidth="1"/>
    <col min="8194" max="8195" width="10.85546875" style="215" customWidth="1"/>
    <col min="8196" max="8196" width="39.7109375" style="215" customWidth="1"/>
    <col min="8197" max="8197" width="8.7109375" style="215" customWidth="1"/>
    <col min="8198" max="8198" width="15.42578125" style="215" customWidth="1"/>
    <col min="8199" max="8199" width="17.85546875" style="215" customWidth="1"/>
    <col min="8200" max="8203" width="18.5703125" style="215" bestFit="1" customWidth="1"/>
    <col min="8204" max="8205" width="12.85546875" style="215" bestFit="1" customWidth="1"/>
    <col min="8206" max="8206" width="16.28515625" style="215" bestFit="1" customWidth="1"/>
    <col min="8207" max="8212" width="10.42578125" style="215" bestFit="1" customWidth="1"/>
    <col min="8213" max="8213" width="13" style="215" customWidth="1"/>
    <col min="8214" max="8447" width="9.140625" style="215"/>
    <col min="8448" max="8448" width="6.5703125" style="215" customWidth="1"/>
    <col min="8449" max="8449" width="44.140625" style="215" customWidth="1"/>
    <col min="8450" max="8451" width="10.85546875" style="215" customWidth="1"/>
    <col min="8452" max="8452" width="39.7109375" style="215" customWidth="1"/>
    <col min="8453" max="8453" width="8.7109375" style="215" customWidth="1"/>
    <col min="8454" max="8454" width="15.42578125" style="215" customWidth="1"/>
    <col min="8455" max="8455" width="17.85546875" style="215" customWidth="1"/>
    <col min="8456" max="8459" width="18.5703125" style="215" bestFit="1" customWidth="1"/>
    <col min="8460" max="8461" width="12.85546875" style="215" bestFit="1" customWidth="1"/>
    <col min="8462" max="8462" width="16.28515625" style="215" bestFit="1" customWidth="1"/>
    <col min="8463" max="8468" width="10.42578125" style="215" bestFit="1" customWidth="1"/>
    <col min="8469" max="8469" width="13" style="215" customWidth="1"/>
    <col min="8470" max="8703" width="9.140625" style="215"/>
    <col min="8704" max="8704" width="6.5703125" style="215" customWidth="1"/>
    <col min="8705" max="8705" width="44.140625" style="215" customWidth="1"/>
    <col min="8706" max="8707" width="10.85546875" style="215" customWidth="1"/>
    <col min="8708" max="8708" width="39.7109375" style="215" customWidth="1"/>
    <col min="8709" max="8709" width="8.7109375" style="215" customWidth="1"/>
    <col min="8710" max="8710" width="15.42578125" style="215" customWidth="1"/>
    <col min="8711" max="8711" width="17.85546875" style="215" customWidth="1"/>
    <col min="8712" max="8715" width="18.5703125" style="215" bestFit="1" customWidth="1"/>
    <col min="8716" max="8717" width="12.85546875" style="215" bestFit="1" customWidth="1"/>
    <col min="8718" max="8718" width="16.28515625" style="215" bestFit="1" customWidth="1"/>
    <col min="8719" max="8724" width="10.42578125" style="215" bestFit="1" customWidth="1"/>
    <col min="8725" max="8725" width="13" style="215" customWidth="1"/>
    <col min="8726" max="8959" width="9.140625" style="215"/>
    <col min="8960" max="8960" width="6.5703125" style="215" customWidth="1"/>
    <col min="8961" max="8961" width="44.140625" style="215" customWidth="1"/>
    <col min="8962" max="8963" width="10.85546875" style="215" customWidth="1"/>
    <col min="8964" max="8964" width="39.7109375" style="215" customWidth="1"/>
    <col min="8965" max="8965" width="8.7109375" style="215" customWidth="1"/>
    <col min="8966" max="8966" width="15.42578125" style="215" customWidth="1"/>
    <col min="8967" max="8967" width="17.85546875" style="215" customWidth="1"/>
    <col min="8968" max="8971" width="18.5703125" style="215" bestFit="1" customWidth="1"/>
    <col min="8972" max="8973" width="12.85546875" style="215" bestFit="1" customWidth="1"/>
    <col min="8974" max="8974" width="16.28515625" style="215" bestFit="1" customWidth="1"/>
    <col min="8975" max="8980" width="10.42578125" style="215" bestFit="1" customWidth="1"/>
    <col min="8981" max="8981" width="13" style="215" customWidth="1"/>
    <col min="8982" max="9215" width="9.140625" style="215"/>
    <col min="9216" max="9216" width="6.5703125" style="215" customWidth="1"/>
    <col min="9217" max="9217" width="44.140625" style="215" customWidth="1"/>
    <col min="9218" max="9219" width="10.85546875" style="215" customWidth="1"/>
    <col min="9220" max="9220" width="39.7109375" style="215" customWidth="1"/>
    <col min="9221" max="9221" width="8.7109375" style="215" customWidth="1"/>
    <col min="9222" max="9222" width="15.42578125" style="215" customWidth="1"/>
    <col min="9223" max="9223" width="17.85546875" style="215" customWidth="1"/>
    <col min="9224" max="9227" width="18.5703125" style="215" bestFit="1" customWidth="1"/>
    <col min="9228" max="9229" width="12.85546875" style="215" bestFit="1" customWidth="1"/>
    <col min="9230" max="9230" width="16.28515625" style="215" bestFit="1" customWidth="1"/>
    <col min="9231" max="9236" width="10.42578125" style="215" bestFit="1" customWidth="1"/>
    <col min="9237" max="9237" width="13" style="215" customWidth="1"/>
    <col min="9238" max="9471" width="9.140625" style="215"/>
    <col min="9472" max="9472" width="6.5703125" style="215" customWidth="1"/>
    <col min="9473" max="9473" width="44.140625" style="215" customWidth="1"/>
    <col min="9474" max="9475" width="10.85546875" style="215" customWidth="1"/>
    <col min="9476" max="9476" width="39.7109375" style="215" customWidth="1"/>
    <col min="9477" max="9477" width="8.7109375" style="215" customWidth="1"/>
    <col min="9478" max="9478" width="15.42578125" style="215" customWidth="1"/>
    <col min="9479" max="9479" width="17.85546875" style="215" customWidth="1"/>
    <col min="9480" max="9483" width="18.5703125" style="215" bestFit="1" customWidth="1"/>
    <col min="9484" max="9485" width="12.85546875" style="215" bestFit="1" customWidth="1"/>
    <col min="9486" max="9486" width="16.28515625" style="215" bestFit="1" customWidth="1"/>
    <col min="9487" max="9492" width="10.42578125" style="215" bestFit="1" customWidth="1"/>
    <col min="9493" max="9493" width="13" style="215" customWidth="1"/>
    <col min="9494" max="9727" width="9.140625" style="215"/>
    <col min="9728" max="9728" width="6.5703125" style="215" customWidth="1"/>
    <col min="9729" max="9729" width="44.140625" style="215" customWidth="1"/>
    <col min="9730" max="9731" width="10.85546875" style="215" customWidth="1"/>
    <col min="9732" max="9732" width="39.7109375" style="215" customWidth="1"/>
    <col min="9733" max="9733" width="8.7109375" style="215" customWidth="1"/>
    <col min="9734" max="9734" width="15.42578125" style="215" customWidth="1"/>
    <col min="9735" max="9735" width="17.85546875" style="215" customWidth="1"/>
    <col min="9736" max="9739" width="18.5703125" style="215" bestFit="1" customWidth="1"/>
    <col min="9740" max="9741" width="12.85546875" style="215" bestFit="1" customWidth="1"/>
    <col min="9742" max="9742" width="16.28515625" style="215" bestFit="1" customWidth="1"/>
    <col min="9743" max="9748" width="10.42578125" style="215" bestFit="1" customWidth="1"/>
    <col min="9749" max="9749" width="13" style="215" customWidth="1"/>
    <col min="9750" max="9983" width="9.140625" style="215"/>
    <col min="9984" max="9984" width="6.5703125" style="215" customWidth="1"/>
    <col min="9985" max="9985" width="44.140625" style="215" customWidth="1"/>
    <col min="9986" max="9987" width="10.85546875" style="215" customWidth="1"/>
    <col min="9988" max="9988" width="39.7109375" style="215" customWidth="1"/>
    <col min="9989" max="9989" width="8.7109375" style="215" customWidth="1"/>
    <col min="9990" max="9990" width="15.42578125" style="215" customWidth="1"/>
    <col min="9991" max="9991" width="17.85546875" style="215" customWidth="1"/>
    <col min="9992" max="9995" width="18.5703125" style="215" bestFit="1" customWidth="1"/>
    <col min="9996" max="9997" width="12.85546875" style="215" bestFit="1" customWidth="1"/>
    <col min="9998" max="9998" width="16.28515625" style="215" bestFit="1" customWidth="1"/>
    <col min="9999" max="10004" width="10.42578125" style="215" bestFit="1" customWidth="1"/>
    <col min="10005" max="10005" width="13" style="215" customWidth="1"/>
    <col min="10006" max="10239" width="9.140625" style="215"/>
    <col min="10240" max="10240" width="6.5703125" style="215" customWidth="1"/>
    <col min="10241" max="10241" width="44.140625" style="215" customWidth="1"/>
    <col min="10242" max="10243" width="10.85546875" style="215" customWidth="1"/>
    <col min="10244" max="10244" width="39.7109375" style="215" customWidth="1"/>
    <col min="10245" max="10245" width="8.7109375" style="215" customWidth="1"/>
    <col min="10246" max="10246" width="15.42578125" style="215" customWidth="1"/>
    <col min="10247" max="10247" width="17.85546875" style="215" customWidth="1"/>
    <col min="10248" max="10251" width="18.5703125" style="215" bestFit="1" customWidth="1"/>
    <col min="10252" max="10253" width="12.85546875" style="215" bestFit="1" customWidth="1"/>
    <col min="10254" max="10254" width="16.28515625" style="215" bestFit="1" customWidth="1"/>
    <col min="10255" max="10260" width="10.42578125" style="215" bestFit="1" customWidth="1"/>
    <col min="10261" max="10261" width="13" style="215" customWidth="1"/>
    <col min="10262" max="10495" width="9.140625" style="215"/>
    <col min="10496" max="10496" width="6.5703125" style="215" customWidth="1"/>
    <col min="10497" max="10497" width="44.140625" style="215" customWidth="1"/>
    <col min="10498" max="10499" width="10.85546875" style="215" customWidth="1"/>
    <col min="10500" max="10500" width="39.7109375" style="215" customWidth="1"/>
    <col min="10501" max="10501" width="8.7109375" style="215" customWidth="1"/>
    <col min="10502" max="10502" width="15.42578125" style="215" customWidth="1"/>
    <col min="10503" max="10503" width="17.85546875" style="215" customWidth="1"/>
    <col min="10504" max="10507" width="18.5703125" style="215" bestFit="1" customWidth="1"/>
    <col min="10508" max="10509" width="12.85546875" style="215" bestFit="1" customWidth="1"/>
    <col min="10510" max="10510" width="16.28515625" style="215" bestFit="1" customWidth="1"/>
    <col min="10511" max="10516" width="10.42578125" style="215" bestFit="1" customWidth="1"/>
    <col min="10517" max="10517" width="13" style="215" customWidth="1"/>
    <col min="10518" max="10751" width="9.140625" style="215"/>
    <col min="10752" max="10752" width="6.5703125" style="215" customWidth="1"/>
    <col min="10753" max="10753" width="44.140625" style="215" customWidth="1"/>
    <col min="10754" max="10755" width="10.85546875" style="215" customWidth="1"/>
    <col min="10756" max="10756" width="39.7109375" style="215" customWidth="1"/>
    <col min="10757" max="10757" width="8.7109375" style="215" customWidth="1"/>
    <col min="10758" max="10758" width="15.42578125" style="215" customWidth="1"/>
    <col min="10759" max="10759" width="17.85546875" style="215" customWidth="1"/>
    <col min="10760" max="10763" width="18.5703125" style="215" bestFit="1" customWidth="1"/>
    <col min="10764" max="10765" width="12.85546875" style="215" bestFit="1" customWidth="1"/>
    <col min="10766" max="10766" width="16.28515625" style="215" bestFit="1" customWidth="1"/>
    <col min="10767" max="10772" width="10.42578125" style="215" bestFit="1" customWidth="1"/>
    <col min="10773" max="10773" width="13" style="215" customWidth="1"/>
    <col min="10774" max="11007" width="9.140625" style="215"/>
    <col min="11008" max="11008" width="6.5703125" style="215" customWidth="1"/>
    <col min="11009" max="11009" width="44.140625" style="215" customWidth="1"/>
    <col min="11010" max="11011" width="10.85546875" style="215" customWidth="1"/>
    <col min="11012" max="11012" width="39.7109375" style="215" customWidth="1"/>
    <col min="11013" max="11013" width="8.7109375" style="215" customWidth="1"/>
    <col min="11014" max="11014" width="15.42578125" style="215" customWidth="1"/>
    <col min="11015" max="11015" width="17.85546875" style="215" customWidth="1"/>
    <col min="11016" max="11019" width="18.5703125" style="215" bestFit="1" customWidth="1"/>
    <col min="11020" max="11021" width="12.85546875" style="215" bestFit="1" customWidth="1"/>
    <col min="11022" max="11022" width="16.28515625" style="215" bestFit="1" customWidth="1"/>
    <col min="11023" max="11028" width="10.42578125" style="215" bestFit="1" customWidth="1"/>
    <col min="11029" max="11029" width="13" style="215" customWidth="1"/>
    <col min="11030" max="11263" width="9.140625" style="215"/>
    <col min="11264" max="11264" width="6.5703125" style="215" customWidth="1"/>
    <col min="11265" max="11265" width="44.140625" style="215" customWidth="1"/>
    <col min="11266" max="11267" width="10.85546875" style="215" customWidth="1"/>
    <col min="11268" max="11268" width="39.7109375" style="215" customWidth="1"/>
    <col min="11269" max="11269" width="8.7109375" style="215" customWidth="1"/>
    <col min="11270" max="11270" width="15.42578125" style="215" customWidth="1"/>
    <col min="11271" max="11271" width="17.85546875" style="215" customWidth="1"/>
    <col min="11272" max="11275" width="18.5703125" style="215" bestFit="1" customWidth="1"/>
    <col min="11276" max="11277" width="12.85546875" style="215" bestFit="1" customWidth="1"/>
    <col min="11278" max="11278" width="16.28515625" style="215" bestFit="1" customWidth="1"/>
    <col min="11279" max="11284" width="10.42578125" style="215" bestFit="1" customWidth="1"/>
    <col min="11285" max="11285" width="13" style="215" customWidth="1"/>
    <col min="11286" max="11519" width="9.140625" style="215"/>
    <col min="11520" max="11520" width="6.5703125" style="215" customWidth="1"/>
    <col min="11521" max="11521" width="44.140625" style="215" customWidth="1"/>
    <col min="11522" max="11523" width="10.85546875" style="215" customWidth="1"/>
    <col min="11524" max="11524" width="39.7109375" style="215" customWidth="1"/>
    <col min="11525" max="11525" width="8.7109375" style="215" customWidth="1"/>
    <col min="11526" max="11526" width="15.42578125" style="215" customWidth="1"/>
    <col min="11527" max="11527" width="17.85546875" style="215" customWidth="1"/>
    <col min="11528" max="11531" width="18.5703125" style="215" bestFit="1" customWidth="1"/>
    <col min="11532" max="11533" width="12.85546875" style="215" bestFit="1" customWidth="1"/>
    <col min="11534" max="11534" width="16.28515625" style="215" bestFit="1" customWidth="1"/>
    <col min="11535" max="11540" width="10.42578125" style="215" bestFit="1" customWidth="1"/>
    <col min="11541" max="11541" width="13" style="215" customWidth="1"/>
    <col min="11542" max="11775" width="9.140625" style="215"/>
    <col min="11776" max="11776" width="6.5703125" style="215" customWidth="1"/>
    <col min="11777" max="11777" width="44.140625" style="215" customWidth="1"/>
    <col min="11778" max="11779" width="10.85546875" style="215" customWidth="1"/>
    <col min="11780" max="11780" width="39.7109375" style="215" customWidth="1"/>
    <col min="11781" max="11781" width="8.7109375" style="215" customWidth="1"/>
    <col min="11782" max="11782" width="15.42578125" style="215" customWidth="1"/>
    <col min="11783" max="11783" width="17.85546875" style="215" customWidth="1"/>
    <col min="11784" max="11787" width="18.5703125" style="215" bestFit="1" customWidth="1"/>
    <col min="11788" max="11789" width="12.85546875" style="215" bestFit="1" customWidth="1"/>
    <col min="11790" max="11790" width="16.28515625" style="215" bestFit="1" customWidth="1"/>
    <col min="11791" max="11796" width="10.42578125" style="215" bestFit="1" customWidth="1"/>
    <col min="11797" max="11797" width="13" style="215" customWidth="1"/>
    <col min="11798" max="12031" width="9.140625" style="215"/>
    <col min="12032" max="12032" width="6.5703125" style="215" customWidth="1"/>
    <col min="12033" max="12033" width="44.140625" style="215" customWidth="1"/>
    <col min="12034" max="12035" width="10.85546875" style="215" customWidth="1"/>
    <col min="12036" max="12036" width="39.7109375" style="215" customWidth="1"/>
    <col min="12037" max="12037" width="8.7109375" style="215" customWidth="1"/>
    <col min="12038" max="12038" width="15.42578125" style="215" customWidth="1"/>
    <col min="12039" max="12039" width="17.85546875" style="215" customWidth="1"/>
    <col min="12040" max="12043" width="18.5703125" style="215" bestFit="1" customWidth="1"/>
    <col min="12044" max="12045" width="12.85546875" style="215" bestFit="1" customWidth="1"/>
    <col min="12046" max="12046" width="16.28515625" style="215" bestFit="1" customWidth="1"/>
    <col min="12047" max="12052" width="10.42578125" style="215" bestFit="1" customWidth="1"/>
    <col min="12053" max="12053" width="13" style="215" customWidth="1"/>
    <col min="12054" max="12287" width="9.140625" style="215"/>
    <col min="12288" max="12288" width="6.5703125" style="215" customWidth="1"/>
    <col min="12289" max="12289" width="44.140625" style="215" customWidth="1"/>
    <col min="12290" max="12291" width="10.85546875" style="215" customWidth="1"/>
    <col min="12292" max="12292" width="39.7109375" style="215" customWidth="1"/>
    <col min="12293" max="12293" width="8.7109375" style="215" customWidth="1"/>
    <col min="12294" max="12294" width="15.42578125" style="215" customWidth="1"/>
    <col min="12295" max="12295" width="17.85546875" style="215" customWidth="1"/>
    <col min="12296" max="12299" width="18.5703125" style="215" bestFit="1" customWidth="1"/>
    <col min="12300" max="12301" width="12.85546875" style="215" bestFit="1" customWidth="1"/>
    <col min="12302" max="12302" width="16.28515625" style="215" bestFit="1" customWidth="1"/>
    <col min="12303" max="12308" width="10.42578125" style="215" bestFit="1" customWidth="1"/>
    <col min="12309" max="12309" width="13" style="215" customWidth="1"/>
    <col min="12310" max="12543" width="9.140625" style="215"/>
    <col min="12544" max="12544" width="6.5703125" style="215" customWidth="1"/>
    <col min="12545" max="12545" width="44.140625" style="215" customWidth="1"/>
    <col min="12546" max="12547" width="10.85546875" style="215" customWidth="1"/>
    <col min="12548" max="12548" width="39.7109375" style="215" customWidth="1"/>
    <col min="12549" max="12549" width="8.7109375" style="215" customWidth="1"/>
    <col min="12550" max="12550" width="15.42578125" style="215" customWidth="1"/>
    <col min="12551" max="12551" width="17.85546875" style="215" customWidth="1"/>
    <col min="12552" max="12555" width="18.5703125" style="215" bestFit="1" customWidth="1"/>
    <col min="12556" max="12557" width="12.85546875" style="215" bestFit="1" customWidth="1"/>
    <col min="12558" max="12558" width="16.28515625" style="215" bestFit="1" customWidth="1"/>
    <col min="12559" max="12564" width="10.42578125" style="215" bestFit="1" customWidth="1"/>
    <col min="12565" max="12565" width="13" style="215" customWidth="1"/>
    <col min="12566" max="12799" width="9.140625" style="215"/>
    <col min="12800" max="12800" width="6.5703125" style="215" customWidth="1"/>
    <col min="12801" max="12801" width="44.140625" style="215" customWidth="1"/>
    <col min="12802" max="12803" width="10.85546875" style="215" customWidth="1"/>
    <col min="12804" max="12804" width="39.7109375" style="215" customWidth="1"/>
    <col min="12805" max="12805" width="8.7109375" style="215" customWidth="1"/>
    <col min="12806" max="12806" width="15.42578125" style="215" customWidth="1"/>
    <col min="12807" max="12807" width="17.85546875" style="215" customWidth="1"/>
    <col min="12808" max="12811" width="18.5703125" style="215" bestFit="1" customWidth="1"/>
    <col min="12812" max="12813" width="12.85546875" style="215" bestFit="1" customWidth="1"/>
    <col min="12814" max="12814" width="16.28515625" style="215" bestFit="1" customWidth="1"/>
    <col min="12815" max="12820" width="10.42578125" style="215" bestFit="1" customWidth="1"/>
    <col min="12821" max="12821" width="13" style="215" customWidth="1"/>
    <col min="12822" max="13055" width="9.140625" style="215"/>
    <col min="13056" max="13056" width="6.5703125" style="215" customWidth="1"/>
    <col min="13057" max="13057" width="44.140625" style="215" customWidth="1"/>
    <col min="13058" max="13059" width="10.85546875" style="215" customWidth="1"/>
    <col min="13060" max="13060" width="39.7109375" style="215" customWidth="1"/>
    <col min="13061" max="13061" width="8.7109375" style="215" customWidth="1"/>
    <col min="13062" max="13062" width="15.42578125" style="215" customWidth="1"/>
    <col min="13063" max="13063" width="17.85546875" style="215" customWidth="1"/>
    <col min="13064" max="13067" width="18.5703125" style="215" bestFit="1" customWidth="1"/>
    <col min="13068" max="13069" width="12.85546875" style="215" bestFit="1" customWidth="1"/>
    <col min="13070" max="13070" width="16.28515625" style="215" bestFit="1" customWidth="1"/>
    <col min="13071" max="13076" width="10.42578125" style="215" bestFit="1" customWidth="1"/>
    <col min="13077" max="13077" width="13" style="215" customWidth="1"/>
    <col min="13078" max="13311" width="9.140625" style="215"/>
    <col min="13312" max="13312" width="6.5703125" style="215" customWidth="1"/>
    <col min="13313" max="13313" width="44.140625" style="215" customWidth="1"/>
    <col min="13314" max="13315" width="10.85546875" style="215" customWidth="1"/>
    <col min="13316" max="13316" width="39.7109375" style="215" customWidth="1"/>
    <col min="13317" max="13317" width="8.7109375" style="215" customWidth="1"/>
    <col min="13318" max="13318" width="15.42578125" style="215" customWidth="1"/>
    <col min="13319" max="13319" width="17.85546875" style="215" customWidth="1"/>
    <col min="13320" max="13323" width="18.5703125" style="215" bestFit="1" customWidth="1"/>
    <col min="13324" max="13325" width="12.85546875" style="215" bestFit="1" customWidth="1"/>
    <col min="13326" max="13326" width="16.28515625" style="215" bestFit="1" customWidth="1"/>
    <col min="13327" max="13332" width="10.42578125" style="215" bestFit="1" customWidth="1"/>
    <col min="13333" max="13333" width="13" style="215" customWidth="1"/>
    <col min="13334" max="13567" width="9.140625" style="215"/>
    <col min="13568" max="13568" width="6.5703125" style="215" customWidth="1"/>
    <col min="13569" max="13569" width="44.140625" style="215" customWidth="1"/>
    <col min="13570" max="13571" width="10.85546875" style="215" customWidth="1"/>
    <col min="13572" max="13572" width="39.7109375" style="215" customWidth="1"/>
    <col min="13573" max="13573" width="8.7109375" style="215" customWidth="1"/>
    <col min="13574" max="13574" width="15.42578125" style="215" customWidth="1"/>
    <col min="13575" max="13575" width="17.85546875" style="215" customWidth="1"/>
    <col min="13576" max="13579" width="18.5703125" style="215" bestFit="1" customWidth="1"/>
    <col min="13580" max="13581" width="12.85546875" style="215" bestFit="1" customWidth="1"/>
    <col min="13582" max="13582" width="16.28515625" style="215" bestFit="1" customWidth="1"/>
    <col min="13583" max="13588" width="10.42578125" style="215" bestFit="1" customWidth="1"/>
    <col min="13589" max="13589" width="13" style="215" customWidth="1"/>
    <col min="13590" max="13823" width="9.140625" style="215"/>
    <col min="13824" max="13824" width="6.5703125" style="215" customWidth="1"/>
    <col min="13825" max="13825" width="44.140625" style="215" customWidth="1"/>
    <col min="13826" max="13827" width="10.85546875" style="215" customWidth="1"/>
    <col min="13828" max="13828" width="39.7109375" style="215" customWidth="1"/>
    <col min="13829" max="13829" width="8.7109375" style="215" customWidth="1"/>
    <col min="13830" max="13830" width="15.42578125" style="215" customWidth="1"/>
    <col min="13831" max="13831" width="17.85546875" style="215" customWidth="1"/>
    <col min="13832" max="13835" width="18.5703125" style="215" bestFit="1" customWidth="1"/>
    <col min="13836" max="13837" width="12.85546875" style="215" bestFit="1" customWidth="1"/>
    <col min="13838" max="13838" width="16.28515625" style="215" bestFit="1" customWidth="1"/>
    <col min="13839" max="13844" width="10.42578125" style="215" bestFit="1" customWidth="1"/>
    <col min="13845" max="13845" width="13" style="215" customWidth="1"/>
    <col min="13846" max="14079" width="9.140625" style="215"/>
    <col min="14080" max="14080" width="6.5703125" style="215" customWidth="1"/>
    <col min="14081" max="14081" width="44.140625" style="215" customWidth="1"/>
    <col min="14082" max="14083" width="10.85546875" style="215" customWidth="1"/>
    <col min="14084" max="14084" width="39.7109375" style="215" customWidth="1"/>
    <col min="14085" max="14085" width="8.7109375" style="215" customWidth="1"/>
    <col min="14086" max="14086" width="15.42578125" style="215" customWidth="1"/>
    <col min="14087" max="14087" width="17.85546875" style="215" customWidth="1"/>
    <col min="14088" max="14091" width="18.5703125" style="215" bestFit="1" customWidth="1"/>
    <col min="14092" max="14093" width="12.85546875" style="215" bestFit="1" customWidth="1"/>
    <col min="14094" max="14094" width="16.28515625" style="215" bestFit="1" customWidth="1"/>
    <col min="14095" max="14100" width="10.42578125" style="215" bestFit="1" customWidth="1"/>
    <col min="14101" max="14101" width="13" style="215" customWidth="1"/>
    <col min="14102" max="14335" width="9.140625" style="215"/>
    <col min="14336" max="14336" width="6.5703125" style="215" customWidth="1"/>
    <col min="14337" max="14337" width="44.140625" style="215" customWidth="1"/>
    <col min="14338" max="14339" width="10.85546875" style="215" customWidth="1"/>
    <col min="14340" max="14340" width="39.7109375" style="215" customWidth="1"/>
    <col min="14341" max="14341" width="8.7109375" style="215" customWidth="1"/>
    <col min="14342" max="14342" width="15.42578125" style="215" customWidth="1"/>
    <col min="14343" max="14343" width="17.85546875" style="215" customWidth="1"/>
    <col min="14344" max="14347" width="18.5703125" style="215" bestFit="1" customWidth="1"/>
    <col min="14348" max="14349" width="12.85546875" style="215" bestFit="1" customWidth="1"/>
    <col min="14350" max="14350" width="16.28515625" style="215" bestFit="1" customWidth="1"/>
    <col min="14351" max="14356" width="10.42578125" style="215" bestFit="1" customWidth="1"/>
    <col min="14357" max="14357" width="13" style="215" customWidth="1"/>
    <col min="14358" max="14591" width="9.140625" style="215"/>
    <col min="14592" max="14592" width="6.5703125" style="215" customWidth="1"/>
    <col min="14593" max="14593" width="44.140625" style="215" customWidth="1"/>
    <col min="14594" max="14595" width="10.85546875" style="215" customWidth="1"/>
    <col min="14596" max="14596" width="39.7109375" style="215" customWidth="1"/>
    <col min="14597" max="14597" width="8.7109375" style="215" customWidth="1"/>
    <col min="14598" max="14598" width="15.42578125" style="215" customWidth="1"/>
    <col min="14599" max="14599" width="17.85546875" style="215" customWidth="1"/>
    <col min="14600" max="14603" width="18.5703125" style="215" bestFit="1" customWidth="1"/>
    <col min="14604" max="14605" width="12.85546875" style="215" bestFit="1" customWidth="1"/>
    <col min="14606" max="14606" width="16.28515625" style="215" bestFit="1" customWidth="1"/>
    <col min="14607" max="14612" width="10.42578125" style="215" bestFit="1" customWidth="1"/>
    <col min="14613" max="14613" width="13" style="215" customWidth="1"/>
    <col min="14614" max="14847" width="9.140625" style="215"/>
    <col min="14848" max="14848" width="6.5703125" style="215" customWidth="1"/>
    <col min="14849" max="14849" width="44.140625" style="215" customWidth="1"/>
    <col min="14850" max="14851" width="10.85546875" style="215" customWidth="1"/>
    <col min="14852" max="14852" width="39.7109375" style="215" customWidth="1"/>
    <col min="14853" max="14853" width="8.7109375" style="215" customWidth="1"/>
    <col min="14854" max="14854" width="15.42578125" style="215" customWidth="1"/>
    <col min="14855" max="14855" width="17.85546875" style="215" customWidth="1"/>
    <col min="14856" max="14859" width="18.5703125" style="215" bestFit="1" customWidth="1"/>
    <col min="14860" max="14861" width="12.85546875" style="215" bestFit="1" customWidth="1"/>
    <col min="14862" max="14862" width="16.28515625" style="215" bestFit="1" customWidth="1"/>
    <col min="14863" max="14868" width="10.42578125" style="215" bestFit="1" customWidth="1"/>
    <col min="14869" max="14869" width="13" style="215" customWidth="1"/>
    <col min="14870" max="15103" width="9.140625" style="215"/>
    <col min="15104" max="15104" width="6.5703125" style="215" customWidth="1"/>
    <col min="15105" max="15105" width="44.140625" style="215" customWidth="1"/>
    <col min="15106" max="15107" width="10.85546875" style="215" customWidth="1"/>
    <col min="15108" max="15108" width="39.7109375" style="215" customWidth="1"/>
    <col min="15109" max="15109" width="8.7109375" style="215" customWidth="1"/>
    <col min="15110" max="15110" width="15.42578125" style="215" customWidth="1"/>
    <col min="15111" max="15111" width="17.85546875" style="215" customWidth="1"/>
    <col min="15112" max="15115" width="18.5703125" style="215" bestFit="1" customWidth="1"/>
    <col min="15116" max="15117" width="12.85546875" style="215" bestFit="1" customWidth="1"/>
    <col min="15118" max="15118" width="16.28515625" style="215" bestFit="1" customWidth="1"/>
    <col min="15119" max="15124" width="10.42578125" style="215" bestFit="1" customWidth="1"/>
    <col min="15125" max="15125" width="13" style="215" customWidth="1"/>
    <col min="15126" max="15359" width="9.140625" style="215"/>
    <col min="15360" max="15360" width="6.5703125" style="215" customWidth="1"/>
    <col min="15361" max="15361" width="44.140625" style="215" customWidth="1"/>
    <col min="15362" max="15363" width="10.85546875" style="215" customWidth="1"/>
    <col min="15364" max="15364" width="39.7109375" style="215" customWidth="1"/>
    <col min="15365" max="15365" width="8.7109375" style="215" customWidth="1"/>
    <col min="15366" max="15366" width="15.42578125" style="215" customWidth="1"/>
    <col min="15367" max="15367" width="17.85546875" style="215" customWidth="1"/>
    <col min="15368" max="15371" width="18.5703125" style="215" bestFit="1" customWidth="1"/>
    <col min="15372" max="15373" width="12.85546875" style="215" bestFit="1" customWidth="1"/>
    <col min="15374" max="15374" width="16.28515625" style="215" bestFit="1" customWidth="1"/>
    <col min="15375" max="15380" width="10.42578125" style="215" bestFit="1" customWidth="1"/>
    <col min="15381" max="15381" width="13" style="215" customWidth="1"/>
    <col min="15382" max="15615" width="9.140625" style="215"/>
    <col min="15616" max="15616" width="6.5703125" style="215" customWidth="1"/>
    <col min="15617" max="15617" width="44.140625" style="215" customWidth="1"/>
    <col min="15618" max="15619" width="10.85546875" style="215" customWidth="1"/>
    <col min="15620" max="15620" width="39.7109375" style="215" customWidth="1"/>
    <col min="15621" max="15621" width="8.7109375" style="215" customWidth="1"/>
    <col min="15622" max="15622" width="15.42578125" style="215" customWidth="1"/>
    <col min="15623" max="15623" width="17.85546875" style="215" customWidth="1"/>
    <col min="15624" max="15627" width="18.5703125" style="215" bestFit="1" customWidth="1"/>
    <col min="15628" max="15629" width="12.85546875" style="215" bestFit="1" customWidth="1"/>
    <col min="15630" max="15630" width="16.28515625" style="215" bestFit="1" customWidth="1"/>
    <col min="15631" max="15636" width="10.42578125" style="215" bestFit="1" customWidth="1"/>
    <col min="15637" max="15637" width="13" style="215" customWidth="1"/>
    <col min="15638" max="15871" width="9.140625" style="215"/>
    <col min="15872" max="15872" width="6.5703125" style="215" customWidth="1"/>
    <col min="15873" max="15873" width="44.140625" style="215" customWidth="1"/>
    <col min="15874" max="15875" width="10.85546875" style="215" customWidth="1"/>
    <col min="15876" max="15876" width="39.7109375" style="215" customWidth="1"/>
    <col min="15877" max="15877" width="8.7109375" style="215" customWidth="1"/>
    <col min="15878" max="15878" width="15.42578125" style="215" customWidth="1"/>
    <col min="15879" max="15879" width="17.85546875" style="215" customWidth="1"/>
    <col min="15880" max="15883" width="18.5703125" style="215" bestFit="1" customWidth="1"/>
    <col min="15884" max="15885" width="12.85546875" style="215" bestFit="1" customWidth="1"/>
    <col min="15886" max="15886" width="16.28515625" style="215" bestFit="1" customWidth="1"/>
    <col min="15887" max="15892" width="10.42578125" style="215" bestFit="1" customWidth="1"/>
    <col min="15893" max="15893" width="13" style="215" customWidth="1"/>
    <col min="15894" max="16127" width="9.140625" style="215"/>
    <col min="16128" max="16128" width="6.5703125" style="215" customWidth="1"/>
    <col min="16129" max="16129" width="44.140625" style="215" customWidth="1"/>
    <col min="16130" max="16131" width="10.85546875" style="215" customWidth="1"/>
    <col min="16132" max="16132" width="39.7109375" style="215" customWidth="1"/>
    <col min="16133" max="16133" width="8.7109375" style="215" customWidth="1"/>
    <col min="16134" max="16134" width="15.42578125" style="215" customWidth="1"/>
    <col min="16135" max="16135" width="17.85546875" style="215" customWidth="1"/>
    <col min="16136" max="16139" width="18.5703125" style="215" bestFit="1" customWidth="1"/>
    <col min="16140" max="16141" width="12.85546875" style="215" bestFit="1" customWidth="1"/>
    <col min="16142" max="16142" width="16.28515625" style="215" bestFit="1" customWidth="1"/>
    <col min="16143" max="16148" width="10.42578125" style="215" bestFit="1" customWidth="1"/>
    <col min="16149" max="16149" width="13" style="215" customWidth="1"/>
    <col min="16150" max="16384" width="9.140625" style="215"/>
  </cols>
  <sheetData>
    <row r="1" spans="1:5">
      <c r="A1" s="216"/>
      <c r="B1" s="216"/>
      <c r="C1" s="259"/>
      <c r="D1" s="216" t="s">
        <v>2685</v>
      </c>
      <c r="E1" s="232"/>
    </row>
    <row r="2" spans="1:5">
      <c r="D2" s="216" t="s">
        <v>2652</v>
      </c>
    </row>
    <row r="3" spans="1:5" ht="69.75" customHeight="1">
      <c r="A3" s="413" t="s">
        <v>2765</v>
      </c>
      <c r="B3" s="413"/>
      <c r="C3" s="413"/>
      <c r="D3" s="413"/>
    </row>
    <row r="5" spans="1:5" ht="18.75" customHeight="1">
      <c r="A5" s="217" t="s">
        <v>1128</v>
      </c>
      <c r="B5" s="218" t="s">
        <v>2553</v>
      </c>
      <c r="C5" s="218" t="s">
        <v>511</v>
      </c>
      <c r="D5" s="218" t="s">
        <v>512</v>
      </c>
    </row>
    <row r="6" spans="1:5">
      <c r="A6" s="225">
        <v>1</v>
      </c>
      <c r="B6" s="245" t="s">
        <v>2493</v>
      </c>
      <c r="C6" s="235">
        <v>106570.2</v>
      </c>
      <c r="D6" s="221">
        <v>106570.2</v>
      </c>
    </row>
    <row r="7" spans="1:5">
      <c r="A7" s="225">
        <v>2</v>
      </c>
      <c r="B7" s="245" t="s">
        <v>2558</v>
      </c>
      <c r="C7" s="235">
        <v>7964.6</v>
      </c>
      <c r="D7" s="221">
        <v>7964.6</v>
      </c>
    </row>
    <row r="8" spans="1:5">
      <c r="A8" s="225">
        <v>3</v>
      </c>
      <c r="B8" s="245" t="s">
        <v>2495</v>
      </c>
      <c r="C8" s="235">
        <v>38568.699999999997</v>
      </c>
      <c r="D8" s="221">
        <v>38568.699999999997</v>
      </c>
    </row>
    <row r="9" spans="1:5">
      <c r="A9" s="225">
        <v>4</v>
      </c>
      <c r="B9" s="245" t="s">
        <v>2559</v>
      </c>
      <c r="C9" s="235">
        <v>2232.3000000000002</v>
      </c>
      <c r="D9" s="221">
        <v>2232.3000000000002</v>
      </c>
    </row>
    <row r="10" spans="1:5">
      <c r="A10" s="225">
        <v>5</v>
      </c>
      <c r="B10" s="245" t="s">
        <v>2497</v>
      </c>
      <c r="C10" s="235">
        <v>5203.3999999999996</v>
      </c>
      <c r="D10" s="221">
        <v>5203.3999999999996</v>
      </c>
    </row>
    <row r="11" spans="1:5">
      <c r="A11" s="225">
        <v>6</v>
      </c>
      <c r="B11" s="245" t="s">
        <v>2560</v>
      </c>
      <c r="C11" s="235">
        <v>9442.7999999999993</v>
      </c>
      <c r="D11" s="221">
        <v>9442.7999999999993</v>
      </c>
    </row>
    <row r="12" spans="1:5">
      <c r="A12" s="225">
        <v>7</v>
      </c>
      <c r="B12" s="245" t="s">
        <v>2561</v>
      </c>
      <c r="C12" s="235">
        <v>4173</v>
      </c>
      <c r="D12" s="221">
        <v>4173</v>
      </c>
    </row>
    <row r="13" spans="1:5">
      <c r="A13" s="225">
        <v>8</v>
      </c>
      <c r="B13" s="245" t="s">
        <v>2562</v>
      </c>
      <c r="C13" s="235">
        <v>14021.4</v>
      </c>
      <c r="D13" s="221">
        <v>14021.4</v>
      </c>
    </row>
    <row r="14" spans="1:5">
      <c r="A14" s="225">
        <v>9</v>
      </c>
      <c r="B14" s="245" t="s">
        <v>2501</v>
      </c>
      <c r="C14" s="235">
        <v>6896</v>
      </c>
      <c r="D14" s="221">
        <v>6896</v>
      </c>
    </row>
    <row r="15" spans="1:5">
      <c r="A15" s="225">
        <v>10</v>
      </c>
      <c r="B15" s="245" t="s">
        <v>2502</v>
      </c>
      <c r="C15" s="235">
        <v>14663.5</v>
      </c>
      <c r="D15" s="221">
        <v>14663.5</v>
      </c>
    </row>
    <row r="16" spans="1:5">
      <c r="A16" s="225">
        <v>11</v>
      </c>
      <c r="B16" s="245" t="s">
        <v>2503</v>
      </c>
      <c r="C16" s="235">
        <v>19787.5</v>
      </c>
      <c r="D16" s="221">
        <v>19787.5</v>
      </c>
    </row>
    <row r="17" spans="1:4">
      <c r="A17" s="225">
        <v>12</v>
      </c>
      <c r="B17" s="245" t="s">
        <v>2563</v>
      </c>
      <c r="C17" s="235">
        <v>21922.9</v>
      </c>
      <c r="D17" s="221">
        <v>21922.9</v>
      </c>
    </row>
    <row r="18" spans="1:4">
      <c r="A18" s="225">
        <v>13</v>
      </c>
      <c r="B18" s="245" t="s">
        <v>2564</v>
      </c>
      <c r="C18" s="235">
        <v>12869.8</v>
      </c>
      <c r="D18" s="221">
        <v>12869.8</v>
      </c>
    </row>
    <row r="19" spans="1:4">
      <c r="A19" s="225">
        <v>14</v>
      </c>
      <c r="B19" s="245" t="s">
        <v>2565</v>
      </c>
      <c r="C19" s="235">
        <v>2203.8000000000002</v>
      </c>
      <c r="D19" s="221">
        <v>2203.8000000000002</v>
      </c>
    </row>
    <row r="20" spans="1:4">
      <c r="A20" s="225">
        <v>15</v>
      </c>
      <c r="B20" s="245" t="s">
        <v>2566</v>
      </c>
      <c r="C20" s="235">
        <v>2131.5</v>
      </c>
      <c r="D20" s="221">
        <v>2131.5</v>
      </c>
    </row>
    <row r="21" spans="1:4">
      <c r="A21" s="225">
        <v>16</v>
      </c>
      <c r="B21" s="245" t="s">
        <v>2567</v>
      </c>
      <c r="C21" s="235">
        <v>2322.1999999999998</v>
      </c>
      <c r="D21" s="221">
        <v>2322.1999999999998</v>
      </c>
    </row>
    <row r="22" spans="1:4">
      <c r="A22" s="225">
        <v>17</v>
      </c>
      <c r="B22" s="245" t="s">
        <v>2568</v>
      </c>
      <c r="C22" s="235">
        <v>11977.6</v>
      </c>
      <c r="D22" s="221">
        <v>11977.6</v>
      </c>
    </row>
    <row r="23" spans="1:4">
      <c r="A23" s="225">
        <v>18</v>
      </c>
      <c r="B23" s="245" t="s">
        <v>2569</v>
      </c>
      <c r="C23" s="235">
        <v>3067.3</v>
      </c>
      <c r="D23" s="221">
        <v>3067.3</v>
      </c>
    </row>
    <row r="24" spans="1:4">
      <c r="A24" s="225">
        <v>19</v>
      </c>
      <c r="B24" s="245" t="s">
        <v>2570</v>
      </c>
      <c r="C24" s="235">
        <v>1662.3</v>
      </c>
      <c r="D24" s="221">
        <v>1662.3</v>
      </c>
    </row>
    <row r="25" spans="1:4">
      <c r="A25" s="225">
        <v>20</v>
      </c>
      <c r="B25" s="245" t="s">
        <v>2571</v>
      </c>
      <c r="C25" s="235">
        <v>1983.8</v>
      </c>
      <c r="D25" s="221">
        <v>1983.8</v>
      </c>
    </row>
    <row r="26" spans="1:4">
      <c r="A26" s="225">
        <v>21</v>
      </c>
      <c r="B26" s="245" t="s">
        <v>2572</v>
      </c>
      <c r="C26" s="235">
        <v>3880.8</v>
      </c>
      <c r="D26" s="221">
        <v>3880.8</v>
      </c>
    </row>
    <row r="27" spans="1:4">
      <c r="A27" s="225">
        <v>22</v>
      </c>
      <c r="B27" s="245" t="s">
        <v>2573</v>
      </c>
      <c r="C27" s="235">
        <v>1140.5</v>
      </c>
      <c r="D27" s="221">
        <v>1140.5</v>
      </c>
    </row>
    <row r="28" spans="1:4">
      <c r="A28" s="225">
        <v>23</v>
      </c>
      <c r="B28" s="245" t="s">
        <v>2574</v>
      </c>
      <c r="C28" s="235">
        <v>7269.8</v>
      </c>
      <c r="D28" s="221">
        <v>7269.8</v>
      </c>
    </row>
    <row r="29" spans="1:4">
      <c r="A29" s="225">
        <v>24</v>
      </c>
      <c r="B29" s="245" t="s">
        <v>2575</v>
      </c>
      <c r="C29" s="235">
        <v>5044.8999999999996</v>
      </c>
      <c r="D29" s="221">
        <v>5044.8999999999996</v>
      </c>
    </row>
    <row r="30" spans="1:4">
      <c r="A30" s="225">
        <v>25</v>
      </c>
      <c r="B30" s="245" t="s">
        <v>2576</v>
      </c>
      <c r="C30" s="235">
        <v>4722.8</v>
      </c>
      <c r="D30" s="221">
        <v>4722.8</v>
      </c>
    </row>
    <row r="31" spans="1:4">
      <c r="A31" s="225">
        <v>26</v>
      </c>
      <c r="B31" s="245" t="s">
        <v>2577</v>
      </c>
      <c r="C31" s="235">
        <v>9633.9</v>
      </c>
      <c r="D31" s="221">
        <v>9633.9</v>
      </c>
    </row>
    <row r="32" spans="1:4">
      <c r="A32" s="225">
        <v>27</v>
      </c>
      <c r="B32" s="245" t="s">
        <v>2578</v>
      </c>
      <c r="C32" s="235">
        <v>5557.7</v>
      </c>
      <c r="D32" s="221">
        <v>5557.7</v>
      </c>
    </row>
    <row r="33" spans="1:4">
      <c r="A33" s="225">
        <v>28</v>
      </c>
      <c r="B33" s="245" t="s">
        <v>2579</v>
      </c>
      <c r="C33" s="235">
        <v>5021.1000000000004</v>
      </c>
      <c r="D33" s="221">
        <v>5021.1000000000004</v>
      </c>
    </row>
    <row r="34" spans="1:4">
      <c r="A34" s="225">
        <v>29</v>
      </c>
      <c r="B34" s="245" t="s">
        <v>2580</v>
      </c>
      <c r="C34" s="235">
        <v>1971.1</v>
      </c>
      <c r="D34" s="221">
        <v>1971.1</v>
      </c>
    </row>
    <row r="35" spans="1:4">
      <c r="A35" s="225">
        <v>30</v>
      </c>
      <c r="B35" s="245" t="s">
        <v>2581</v>
      </c>
      <c r="C35" s="235">
        <v>2797.4</v>
      </c>
      <c r="D35" s="221">
        <v>2797.4</v>
      </c>
    </row>
    <row r="36" spans="1:4">
      <c r="A36" s="225">
        <v>31</v>
      </c>
      <c r="B36" s="245" t="s">
        <v>2582</v>
      </c>
      <c r="C36" s="235">
        <v>5414.7</v>
      </c>
      <c r="D36" s="221">
        <v>5414.7</v>
      </c>
    </row>
    <row r="37" spans="1:4">
      <c r="A37" s="225">
        <v>32</v>
      </c>
      <c r="B37" s="245" t="s">
        <v>2583</v>
      </c>
      <c r="C37" s="235">
        <v>18345.5</v>
      </c>
      <c r="D37" s="221">
        <v>18345.5</v>
      </c>
    </row>
    <row r="38" spans="1:4">
      <c r="A38" s="225">
        <v>33</v>
      </c>
      <c r="B38" s="245" t="s">
        <v>2584</v>
      </c>
      <c r="C38" s="235">
        <v>4443.1000000000004</v>
      </c>
      <c r="D38" s="221">
        <v>4443.1000000000004</v>
      </c>
    </row>
    <row r="39" spans="1:4">
      <c r="A39" s="225">
        <v>34</v>
      </c>
      <c r="B39" s="245" t="s">
        <v>2585</v>
      </c>
      <c r="C39" s="235">
        <v>1953.8</v>
      </c>
      <c r="D39" s="221">
        <v>1953.8</v>
      </c>
    </row>
    <row r="40" spans="1:4">
      <c r="A40" s="225">
        <v>35</v>
      </c>
      <c r="B40" s="245" t="s">
        <v>2586</v>
      </c>
      <c r="C40" s="235">
        <v>2196.9</v>
      </c>
      <c r="D40" s="221">
        <v>2196.9</v>
      </c>
    </row>
    <row r="41" spans="1:4">
      <c r="A41" s="225">
        <v>36</v>
      </c>
      <c r="B41" s="245" t="s">
        <v>2587</v>
      </c>
      <c r="C41" s="235">
        <v>1366.4</v>
      </c>
      <c r="D41" s="221">
        <v>1366.4</v>
      </c>
    </row>
    <row r="42" spans="1:4">
      <c r="A42" s="225">
        <v>37</v>
      </c>
      <c r="B42" s="245" t="s">
        <v>2588</v>
      </c>
      <c r="C42" s="235">
        <v>1046.8</v>
      </c>
      <c r="D42" s="221">
        <v>1046.8</v>
      </c>
    </row>
    <row r="43" spans="1:4">
      <c r="A43" s="225">
        <v>38</v>
      </c>
      <c r="B43" s="245" t="s">
        <v>2589</v>
      </c>
      <c r="C43" s="235">
        <v>3511.7</v>
      </c>
      <c r="D43" s="221">
        <v>3511.7</v>
      </c>
    </row>
    <row r="44" spans="1:4">
      <c r="A44" s="225">
        <v>39</v>
      </c>
      <c r="B44" s="245" t="s">
        <v>2590</v>
      </c>
      <c r="C44" s="235">
        <v>3765.9</v>
      </c>
      <c r="D44" s="221">
        <v>3765.9</v>
      </c>
    </row>
    <row r="45" spans="1:4">
      <c r="A45" s="225">
        <v>40</v>
      </c>
      <c r="B45" s="245" t="s">
        <v>2591</v>
      </c>
      <c r="C45" s="235">
        <v>9177.9</v>
      </c>
      <c r="D45" s="221">
        <v>9177.9</v>
      </c>
    </row>
    <row r="46" spans="1:4">
      <c r="A46" s="225">
        <v>41</v>
      </c>
      <c r="B46" s="245" t="s">
        <v>1115</v>
      </c>
      <c r="C46" s="235">
        <v>2087.1</v>
      </c>
      <c r="D46" s="221">
        <v>2087.1</v>
      </c>
    </row>
    <row r="47" spans="1:4">
      <c r="A47" s="225">
        <v>42</v>
      </c>
      <c r="B47" s="245" t="s">
        <v>2539</v>
      </c>
      <c r="C47" s="235">
        <v>6137.3</v>
      </c>
      <c r="D47" s="221">
        <v>6137.3</v>
      </c>
    </row>
    <row r="48" spans="1:4">
      <c r="A48" s="225">
        <v>43</v>
      </c>
      <c r="B48" s="245" t="s">
        <v>2592</v>
      </c>
      <c r="C48" s="235">
        <v>2459.3000000000002</v>
      </c>
      <c r="D48" s="221">
        <v>2459.3000000000002</v>
      </c>
    </row>
    <row r="49" spans="1:4">
      <c r="A49" s="225">
        <v>44</v>
      </c>
      <c r="B49" s="245" t="s">
        <v>2593</v>
      </c>
      <c r="C49" s="235">
        <v>1468.1</v>
      </c>
      <c r="D49" s="221">
        <v>1468.1</v>
      </c>
    </row>
    <row r="50" spans="1:4">
      <c r="A50" s="225">
        <v>45</v>
      </c>
      <c r="B50" s="245" t="s">
        <v>2594</v>
      </c>
      <c r="C50" s="235">
        <v>1724.3</v>
      </c>
      <c r="D50" s="221">
        <v>1724.3</v>
      </c>
    </row>
    <row r="51" spans="1:4">
      <c r="A51" s="225">
        <v>46</v>
      </c>
      <c r="B51" s="245" t="s">
        <v>2595</v>
      </c>
      <c r="C51" s="235">
        <v>3124.2</v>
      </c>
      <c r="D51" s="221">
        <v>3124.2</v>
      </c>
    </row>
    <row r="52" spans="1:4">
      <c r="A52" s="225">
        <v>47</v>
      </c>
      <c r="B52" s="245" t="s">
        <v>2596</v>
      </c>
      <c r="C52" s="235">
        <v>1036.3</v>
      </c>
      <c r="D52" s="221">
        <v>1036.3</v>
      </c>
    </row>
    <row r="53" spans="1:4">
      <c r="A53" s="225">
        <v>48</v>
      </c>
      <c r="B53" s="245" t="s">
        <v>2597</v>
      </c>
      <c r="C53" s="235">
        <v>1496.5</v>
      </c>
      <c r="D53" s="221">
        <v>1496.5</v>
      </c>
    </row>
    <row r="54" spans="1:4" s="234" customFormat="1">
      <c r="A54" s="238"/>
      <c r="B54" s="252" t="s">
        <v>860</v>
      </c>
      <c r="C54" s="258">
        <v>407460.39999999991</v>
      </c>
      <c r="D54" s="253">
        <v>407460.39999999991</v>
      </c>
    </row>
  </sheetData>
  <mergeCells count="1">
    <mergeCell ref="A3:D3"/>
  </mergeCells>
  <pageMargins left="0.70866141732283472" right="0.56000000000000005" top="0.34" bottom="0.31" header="0.31496062992125984" footer="0.31496062992125984"/>
  <pageSetup paperSize="9" firstPageNumber="124" orientation="portrait" useFirstPageNumber="1" r:id="rId1"/>
  <drawing r:id="rId2"/>
</worksheet>
</file>

<file path=xl/worksheets/sheet81.xml><?xml version="1.0" encoding="utf-8"?>
<worksheet xmlns="http://schemas.openxmlformats.org/spreadsheetml/2006/main" xmlns:r="http://schemas.openxmlformats.org/officeDocument/2006/relationships">
  <dimension ref="A1:IT50"/>
  <sheetViews>
    <sheetView topLeftCell="A28" workbookViewId="0">
      <selection activeCell="D1" sqref="D1:D2"/>
    </sheetView>
  </sheetViews>
  <sheetFormatPr defaultRowHeight="15"/>
  <cols>
    <col min="1" max="1" width="9.140625" style="358"/>
    <col min="2" max="2" width="35" style="358" customWidth="1"/>
    <col min="3" max="3" width="21.28515625" style="340" customWidth="1"/>
    <col min="4" max="4" width="20" style="340" customWidth="1"/>
    <col min="5" max="254" width="9.140625" style="340"/>
    <col min="258" max="258" width="35" customWidth="1"/>
    <col min="259" max="259" width="21.28515625" customWidth="1"/>
    <col min="260" max="260" width="20" customWidth="1"/>
    <col min="514" max="514" width="35" customWidth="1"/>
    <col min="515" max="515" width="21.28515625" customWidth="1"/>
    <col min="516" max="516" width="20" customWidth="1"/>
    <col min="770" max="770" width="35" customWidth="1"/>
    <col min="771" max="771" width="21.28515625" customWidth="1"/>
    <col min="772" max="772" width="20" customWidth="1"/>
    <col min="1026" max="1026" width="35" customWidth="1"/>
    <col min="1027" max="1027" width="21.28515625" customWidth="1"/>
    <col min="1028" max="1028" width="20" customWidth="1"/>
    <col min="1282" max="1282" width="35" customWidth="1"/>
    <col min="1283" max="1283" width="21.28515625" customWidth="1"/>
    <col min="1284" max="1284" width="20" customWidth="1"/>
    <col min="1538" max="1538" width="35" customWidth="1"/>
    <col min="1539" max="1539" width="21.28515625" customWidth="1"/>
    <col min="1540" max="1540" width="20" customWidth="1"/>
    <col min="1794" max="1794" width="35" customWidth="1"/>
    <col min="1795" max="1795" width="21.28515625" customWidth="1"/>
    <col min="1796" max="1796" width="20" customWidth="1"/>
    <col min="2050" max="2050" width="35" customWidth="1"/>
    <col min="2051" max="2051" width="21.28515625" customWidth="1"/>
    <col min="2052" max="2052" width="20" customWidth="1"/>
    <col min="2306" max="2306" width="35" customWidth="1"/>
    <col min="2307" max="2307" width="21.28515625" customWidth="1"/>
    <col min="2308" max="2308" width="20" customWidth="1"/>
    <col min="2562" max="2562" width="35" customWidth="1"/>
    <col min="2563" max="2563" width="21.28515625" customWidth="1"/>
    <col min="2564" max="2564" width="20" customWidth="1"/>
    <col min="2818" max="2818" width="35" customWidth="1"/>
    <col min="2819" max="2819" width="21.28515625" customWidth="1"/>
    <col min="2820" max="2820" width="20" customWidth="1"/>
    <col min="3074" max="3074" width="35" customWidth="1"/>
    <col min="3075" max="3075" width="21.28515625" customWidth="1"/>
    <col min="3076" max="3076" width="20" customWidth="1"/>
    <col min="3330" max="3330" width="35" customWidth="1"/>
    <col min="3331" max="3331" width="21.28515625" customWidth="1"/>
    <col min="3332" max="3332" width="20" customWidth="1"/>
    <col min="3586" max="3586" width="35" customWidth="1"/>
    <col min="3587" max="3587" width="21.28515625" customWidth="1"/>
    <col min="3588" max="3588" width="20" customWidth="1"/>
    <col min="3842" max="3842" width="35" customWidth="1"/>
    <col min="3843" max="3843" width="21.28515625" customWidth="1"/>
    <col min="3844" max="3844" width="20" customWidth="1"/>
    <col min="4098" max="4098" width="35" customWidth="1"/>
    <col min="4099" max="4099" width="21.28515625" customWidth="1"/>
    <col min="4100" max="4100" width="20" customWidth="1"/>
    <col min="4354" max="4354" width="35" customWidth="1"/>
    <col min="4355" max="4355" width="21.28515625" customWidth="1"/>
    <col min="4356" max="4356" width="20" customWidth="1"/>
    <col min="4610" max="4610" width="35" customWidth="1"/>
    <col min="4611" max="4611" width="21.28515625" customWidth="1"/>
    <col min="4612" max="4612" width="20" customWidth="1"/>
    <col min="4866" max="4866" width="35" customWidth="1"/>
    <col min="4867" max="4867" width="21.28515625" customWidth="1"/>
    <col min="4868" max="4868" width="20" customWidth="1"/>
    <col min="5122" max="5122" width="35" customWidth="1"/>
    <col min="5123" max="5123" width="21.28515625" customWidth="1"/>
    <col min="5124" max="5124" width="20" customWidth="1"/>
    <col min="5378" max="5378" width="35" customWidth="1"/>
    <col min="5379" max="5379" width="21.28515625" customWidth="1"/>
    <col min="5380" max="5380" width="20" customWidth="1"/>
    <col min="5634" max="5634" width="35" customWidth="1"/>
    <col min="5635" max="5635" width="21.28515625" customWidth="1"/>
    <col min="5636" max="5636" width="20" customWidth="1"/>
    <col min="5890" max="5890" width="35" customWidth="1"/>
    <col min="5891" max="5891" width="21.28515625" customWidth="1"/>
    <col min="5892" max="5892" width="20" customWidth="1"/>
    <col min="6146" max="6146" width="35" customWidth="1"/>
    <col min="6147" max="6147" width="21.28515625" customWidth="1"/>
    <col min="6148" max="6148" width="20" customWidth="1"/>
    <col min="6402" max="6402" width="35" customWidth="1"/>
    <col min="6403" max="6403" width="21.28515625" customWidth="1"/>
    <col min="6404" max="6404" width="20" customWidth="1"/>
    <col min="6658" max="6658" width="35" customWidth="1"/>
    <col min="6659" max="6659" width="21.28515625" customWidth="1"/>
    <col min="6660" max="6660" width="20" customWidth="1"/>
    <col min="6914" max="6914" width="35" customWidth="1"/>
    <col min="6915" max="6915" width="21.28515625" customWidth="1"/>
    <col min="6916" max="6916" width="20" customWidth="1"/>
    <col min="7170" max="7170" width="35" customWidth="1"/>
    <col min="7171" max="7171" width="21.28515625" customWidth="1"/>
    <col min="7172" max="7172" width="20" customWidth="1"/>
    <col min="7426" max="7426" width="35" customWidth="1"/>
    <col min="7427" max="7427" width="21.28515625" customWidth="1"/>
    <col min="7428" max="7428" width="20" customWidth="1"/>
    <col min="7682" max="7682" width="35" customWidth="1"/>
    <col min="7683" max="7683" width="21.28515625" customWidth="1"/>
    <col min="7684" max="7684" width="20" customWidth="1"/>
    <col min="7938" max="7938" width="35" customWidth="1"/>
    <col min="7939" max="7939" width="21.28515625" customWidth="1"/>
    <col min="7940" max="7940" width="20" customWidth="1"/>
    <col min="8194" max="8194" width="35" customWidth="1"/>
    <col min="8195" max="8195" width="21.28515625" customWidth="1"/>
    <col min="8196" max="8196" width="20" customWidth="1"/>
    <col min="8450" max="8450" width="35" customWidth="1"/>
    <col min="8451" max="8451" width="21.28515625" customWidth="1"/>
    <col min="8452" max="8452" width="20" customWidth="1"/>
    <col min="8706" max="8706" width="35" customWidth="1"/>
    <col min="8707" max="8707" width="21.28515625" customWidth="1"/>
    <col min="8708" max="8708" width="20" customWidth="1"/>
    <col min="8962" max="8962" width="35" customWidth="1"/>
    <col min="8963" max="8963" width="21.28515625" customWidth="1"/>
    <col min="8964" max="8964" width="20" customWidth="1"/>
    <col min="9218" max="9218" width="35" customWidth="1"/>
    <col min="9219" max="9219" width="21.28515625" customWidth="1"/>
    <col min="9220" max="9220" width="20" customWidth="1"/>
    <col min="9474" max="9474" width="35" customWidth="1"/>
    <col min="9475" max="9475" width="21.28515625" customWidth="1"/>
    <col min="9476" max="9476" width="20" customWidth="1"/>
    <col min="9730" max="9730" width="35" customWidth="1"/>
    <col min="9731" max="9731" width="21.28515625" customWidth="1"/>
    <col min="9732" max="9732" width="20" customWidth="1"/>
    <col min="9986" max="9986" width="35" customWidth="1"/>
    <col min="9987" max="9987" width="21.28515625" customWidth="1"/>
    <col min="9988" max="9988" width="20" customWidth="1"/>
    <col min="10242" max="10242" width="35" customWidth="1"/>
    <col min="10243" max="10243" width="21.28515625" customWidth="1"/>
    <col min="10244" max="10244" width="20" customWidth="1"/>
    <col min="10498" max="10498" width="35" customWidth="1"/>
    <col min="10499" max="10499" width="21.28515625" customWidth="1"/>
    <col min="10500" max="10500" width="20" customWidth="1"/>
    <col min="10754" max="10754" width="35" customWidth="1"/>
    <col min="10755" max="10755" width="21.28515625" customWidth="1"/>
    <col min="10756" max="10756" width="20" customWidth="1"/>
    <col min="11010" max="11010" width="35" customWidth="1"/>
    <col min="11011" max="11011" width="21.28515625" customWidth="1"/>
    <col min="11012" max="11012" width="20" customWidth="1"/>
    <col min="11266" max="11266" width="35" customWidth="1"/>
    <col min="11267" max="11267" width="21.28515625" customWidth="1"/>
    <col min="11268" max="11268" width="20" customWidth="1"/>
    <col min="11522" max="11522" width="35" customWidth="1"/>
    <col min="11523" max="11523" width="21.28515625" customWidth="1"/>
    <col min="11524" max="11524" width="20" customWidth="1"/>
    <col min="11778" max="11778" width="35" customWidth="1"/>
    <col min="11779" max="11779" width="21.28515625" customWidth="1"/>
    <col min="11780" max="11780" width="20" customWidth="1"/>
    <col min="12034" max="12034" width="35" customWidth="1"/>
    <col min="12035" max="12035" width="21.28515625" customWidth="1"/>
    <col min="12036" max="12036" width="20" customWidth="1"/>
    <col min="12290" max="12290" width="35" customWidth="1"/>
    <col min="12291" max="12291" width="21.28515625" customWidth="1"/>
    <col min="12292" max="12292" width="20" customWidth="1"/>
    <col min="12546" max="12546" width="35" customWidth="1"/>
    <col min="12547" max="12547" width="21.28515625" customWidth="1"/>
    <col min="12548" max="12548" width="20" customWidth="1"/>
    <col min="12802" max="12802" width="35" customWidth="1"/>
    <col min="12803" max="12803" width="21.28515625" customWidth="1"/>
    <col min="12804" max="12804" width="20" customWidth="1"/>
    <col min="13058" max="13058" width="35" customWidth="1"/>
    <col min="13059" max="13059" width="21.28515625" customWidth="1"/>
    <col min="13060" max="13060" width="20" customWidth="1"/>
    <col min="13314" max="13314" width="35" customWidth="1"/>
    <col min="13315" max="13315" width="21.28515625" customWidth="1"/>
    <col min="13316" max="13316" width="20" customWidth="1"/>
    <col min="13570" max="13570" width="35" customWidth="1"/>
    <col min="13571" max="13571" width="21.28515625" customWidth="1"/>
    <col min="13572" max="13572" width="20" customWidth="1"/>
    <col min="13826" max="13826" width="35" customWidth="1"/>
    <col min="13827" max="13827" width="21.28515625" customWidth="1"/>
    <col min="13828" max="13828" width="20" customWidth="1"/>
    <col min="14082" max="14082" width="35" customWidth="1"/>
    <col min="14083" max="14083" width="21.28515625" customWidth="1"/>
    <col min="14084" max="14084" width="20" customWidth="1"/>
    <col min="14338" max="14338" width="35" customWidth="1"/>
    <col min="14339" max="14339" width="21.28515625" customWidth="1"/>
    <col min="14340" max="14340" width="20" customWidth="1"/>
    <col min="14594" max="14594" width="35" customWidth="1"/>
    <col min="14595" max="14595" width="21.28515625" customWidth="1"/>
    <col min="14596" max="14596" width="20" customWidth="1"/>
    <col min="14850" max="14850" width="35" customWidth="1"/>
    <col min="14851" max="14851" width="21.28515625" customWidth="1"/>
    <col min="14852" max="14852" width="20" customWidth="1"/>
    <col min="15106" max="15106" width="35" customWidth="1"/>
    <col min="15107" max="15107" width="21.28515625" customWidth="1"/>
    <col min="15108" max="15108" width="20" customWidth="1"/>
    <col min="15362" max="15362" width="35" customWidth="1"/>
    <col min="15363" max="15363" width="21.28515625" customWidth="1"/>
    <col min="15364" max="15364" width="20" customWidth="1"/>
    <col min="15618" max="15618" width="35" customWidth="1"/>
    <col min="15619" max="15619" width="21.28515625" customWidth="1"/>
    <col min="15620" max="15620" width="20" customWidth="1"/>
    <col min="15874" max="15874" width="35" customWidth="1"/>
    <col min="15875" max="15875" width="21.28515625" customWidth="1"/>
    <col min="15876" max="15876" width="20" customWidth="1"/>
    <col min="16130" max="16130" width="35" customWidth="1"/>
    <col min="16131" max="16131" width="21.28515625" customWidth="1"/>
    <col min="16132" max="16132" width="20" customWidth="1"/>
  </cols>
  <sheetData>
    <row r="1" spans="1:254">
      <c r="D1" s="216" t="s">
        <v>2853</v>
      </c>
    </row>
    <row r="2" spans="1:254">
      <c r="D2" s="216" t="s">
        <v>2652</v>
      </c>
    </row>
    <row r="3" spans="1:254" ht="80.25" customHeight="1">
      <c r="A3" s="426" t="s">
        <v>2858</v>
      </c>
      <c r="B3" s="426"/>
      <c r="C3" s="426"/>
      <c r="D3" s="42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c r="AP3" s="216"/>
      <c r="AQ3" s="216"/>
      <c r="AR3" s="216"/>
      <c r="AS3" s="216"/>
      <c r="AT3" s="216"/>
      <c r="AU3" s="216"/>
      <c r="AV3" s="216"/>
      <c r="AW3" s="216"/>
      <c r="AX3" s="216"/>
      <c r="AY3" s="216"/>
      <c r="AZ3" s="216"/>
      <c r="BA3" s="216"/>
      <c r="BB3" s="216"/>
      <c r="BC3" s="216"/>
      <c r="BD3" s="216"/>
      <c r="BE3" s="216"/>
      <c r="BF3" s="216"/>
      <c r="BG3" s="216"/>
      <c r="BH3" s="216"/>
      <c r="BI3" s="216"/>
      <c r="BJ3" s="216"/>
      <c r="BK3" s="216"/>
      <c r="BL3" s="216"/>
      <c r="BM3" s="216"/>
      <c r="BN3" s="216"/>
      <c r="BO3" s="216"/>
      <c r="BP3" s="216"/>
      <c r="BQ3" s="216"/>
      <c r="BR3" s="216"/>
      <c r="BS3" s="216"/>
      <c r="BT3" s="216"/>
      <c r="BU3" s="216"/>
      <c r="BV3" s="216"/>
      <c r="BW3" s="216"/>
      <c r="BX3" s="216"/>
      <c r="BY3" s="216"/>
      <c r="BZ3" s="216"/>
      <c r="CA3" s="216"/>
      <c r="CB3" s="216"/>
      <c r="CC3" s="216"/>
      <c r="CD3" s="216"/>
      <c r="CE3" s="216"/>
      <c r="CF3" s="216"/>
      <c r="CG3" s="216"/>
      <c r="CH3" s="216"/>
      <c r="CI3" s="216"/>
      <c r="CJ3" s="216"/>
      <c r="CK3" s="216"/>
      <c r="CL3" s="216"/>
      <c r="CM3" s="216"/>
      <c r="CN3" s="216"/>
      <c r="CO3" s="216"/>
      <c r="CP3" s="216"/>
      <c r="CQ3" s="216"/>
      <c r="CR3" s="216"/>
      <c r="CS3" s="216"/>
      <c r="CT3" s="216"/>
      <c r="CU3" s="216"/>
      <c r="CV3" s="216"/>
      <c r="CW3" s="216"/>
      <c r="CX3" s="216"/>
      <c r="CY3" s="216"/>
      <c r="CZ3" s="216"/>
      <c r="DA3" s="216"/>
      <c r="DB3" s="216"/>
      <c r="DC3" s="216"/>
      <c r="DD3" s="216"/>
      <c r="DE3" s="216"/>
      <c r="DF3" s="216"/>
      <c r="DG3" s="216"/>
      <c r="DH3" s="216"/>
      <c r="DI3" s="216"/>
      <c r="DJ3" s="216"/>
      <c r="DK3" s="216"/>
      <c r="DL3" s="216"/>
      <c r="DM3" s="216"/>
      <c r="DN3" s="216"/>
      <c r="DO3" s="216"/>
      <c r="DP3" s="216"/>
      <c r="DQ3" s="216"/>
      <c r="DR3" s="216"/>
      <c r="DS3" s="216"/>
      <c r="DT3" s="216"/>
      <c r="DU3" s="216"/>
      <c r="DV3" s="216"/>
      <c r="DW3" s="216"/>
      <c r="DX3" s="216"/>
      <c r="DY3" s="216"/>
      <c r="DZ3" s="216"/>
      <c r="EA3" s="216"/>
      <c r="EB3" s="216"/>
      <c r="EC3" s="216"/>
      <c r="ED3" s="216"/>
      <c r="EE3" s="216"/>
      <c r="EF3" s="216"/>
      <c r="EG3" s="216"/>
      <c r="EH3" s="216"/>
      <c r="EI3" s="216"/>
      <c r="EJ3" s="216"/>
      <c r="EK3" s="216"/>
      <c r="EL3" s="216"/>
      <c r="EM3" s="216"/>
      <c r="EN3" s="216"/>
      <c r="EO3" s="216"/>
      <c r="EP3" s="216"/>
      <c r="EQ3" s="216"/>
      <c r="ER3" s="216"/>
      <c r="ES3" s="216"/>
      <c r="ET3" s="216"/>
      <c r="EU3" s="216"/>
      <c r="EV3" s="216"/>
      <c r="EW3" s="216"/>
      <c r="EX3" s="216"/>
      <c r="EY3" s="216"/>
      <c r="EZ3" s="216"/>
      <c r="FA3" s="216"/>
      <c r="FB3" s="216"/>
      <c r="FC3" s="216"/>
      <c r="FD3" s="216"/>
      <c r="FE3" s="216"/>
      <c r="FF3" s="216"/>
      <c r="FG3" s="216"/>
      <c r="FH3" s="216"/>
      <c r="FI3" s="216"/>
      <c r="FJ3" s="216"/>
      <c r="FK3" s="216"/>
      <c r="FL3" s="216"/>
      <c r="FM3" s="216"/>
      <c r="FN3" s="216"/>
      <c r="FO3" s="216"/>
      <c r="FP3" s="216"/>
      <c r="FQ3" s="216"/>
      <c r="FR3" s="216"/>
      <c r="FS3" s="216"/>
      <c r="FT3" s="216"/>
      <c r="FU3" s="216"/>
      <c r="FV3" s="216"/>
      <c r="FW3" s="216"/>
      <c r="FX3" s="216"/>
      <c r="FY3" s="216"/>
      <c r="FZ3" s="216"/>
      <c r="GA3" s="216"/>
      <c r="GB3" s="216"/>
      <c r="GC3" s="216"/>
      <c r="GD3" s="216"/>
      <c r="GE3" s="216"/>
      <c r="GF3" s="216"/>
      <c r="GG3" s="216"/>
      <c r="GH3" s="216"/>
      <c r="GI3" s="216"/>
      <c r="GJ3" s="216"/>
      <c r="GK3" s="216"/>
      <c r="GL3" s="216"/>
      <c r="GM3" s="216"/>
      <c r="GN3" s="216"/>
      <c r="GO3" s="216"/>
      <c r="GP3" s="216"/>
      <c r="GQ3" s="216"/>
      <c r="GR3" s="216"/>
      <c r="GS3" s="216"/>
      <c r="GT3" s="216"/>
      <c r="GU3" s="216"/>
      <c r="GV3" s="216"/>
      <c r="GW3" s="216"/>
      <c r="GX3" s="216"/>
      <c r="GY3" s="216"/>
      <c r="GZ3" s="216"/>
      <c r="HA3" s="216"/>
      <c r="HB3" s="216"/>
      <c r="HC3" s="216"/>
      <c r="HD3" s="216"/>
      <c r="HE3" s="216"/>
      <c r="HF3" s="216"/>
      <c r="HG3" s="216"/>
      <c r="HH3" s="216"/>
      <c r="HI3" s="216"/>
      <c r="HJ3" s="216"/>
      <c r="HK3" s="216"/>
      <c r="HL3" s="216"/>
      <c r="HM3" s="216"/>
      <c r="HN3" s="216"/>
      <c r="HO3" s="216"/>
      <c r="HP3" s="216"/>
      <c r="HQ3" s="216"/>
      <c r="HR3" s="216"/>
      <c r="HS3" s="216"/>
      <c r="HT3" s="216"/>
      <c r="HU3" s="216"/>
      <c r="HV3" s="216"/>
      <c r="HW3" s="216"/>
      <c r="HX3" s="216"/>
      <c r="HY3" s="216"/>
      <c r="HZ3" s="216"/>
      <c r="IA3" s="216"/>
      <c r="IB3" s="216"/>
      <c r="IC3" s="216"/>
      <c r="ID3" s="216"/>
      <c r="IE3" s="216"/>
      <c r="IF3" s="216"/>
      <c r="IG3" s="216"/>
      <c r="IH3" s="216"/>
      <c r="II3" s="216"/>
      <c r="IJ3" s="216"/>
      <c r="IK3" s="216"/>
      <c r="IL3" s="216"/>
      <c r="IM3" s="216"/>
      <c r="IN3" s="216"/>
      <c r="IO3" s="216"/>
      <c r="IP3" s="216"/>
      <c r="IQ3" s="216"/>
      <c r="IR3" s="216"/>
      <c r="IS3" s="216"/>
      <c r="IT3" s="216"/>
    </row>
    <row r="4" spans="1:254">
      <c r="A4" s="359"/>
      <c r="B4" s="359"/>
      <c r="C4" s="360"/>
      <c r="D4" s="360"/>
      <c r="E4" s="216"/>
      <c r="F4" s="216"/>
      <c r="G4" s="216"/>
      <c r="H4" s="216"/>
      <c r="I4" s="216"/>
      <c r="J4" s="216"/>
      <c r="K4" s="216"/>
      <c r="L4" s="216"/>
      <c r="M4" s="216"/>
      <c r="N4" s="216"/>
      <c r="O4" s="216"/>
      <c r="P4" s="216"/>
      <c r="Q4" s="216"/>
      <c r="R4" s="216"/>
      <c r="S4" s="216"/>
      <c r="T4" s="216"/>
      <c r="U4" s="216"/>
      <c r="V4" s="216"/>
      <c r="W4" s="216"/>
      <c r="X4" s="216"/>
      <c r="Y4" s="216"/>
      <c r="Z4" s="216"/>
      <c r="AA4" s="216"/>
      <c r="AB4" s="216"/>
      <c r="AC4" s="216"/>
      <c r="AD4" s="216"/>
      <c r="AE4" s="216"/>
      <c r="AF4" s="216"/>
      <c r="AG4" s="216"/>
      <c r="AH4" s="216"/>
      <c r="AI4" s="216"/>
      <c r="AJ4" s="216"/>
      <c r="AK4" s="216"/>
      <c r="AL4" s="216"/>
      <c r="AM4" s="216"/>
      <c r="AN4" s="216"/>
      <c r="AO4" s="216"/>
      <c r="AP4" s="216"/>
      <c r="AQ4" s="216"/>
      <c r="AR4" s="216"/>
      <c r="AS4" s="216"/>
      <c r="AT4" s="216"/>
      <c r="AU4" s="216"/>
      <c r="AV4" s="216"/>
      <c r="AW4" s="216"/>
      <c r="AX4" s="216"/>
      <c r="AY4" s="216"/>
      <c r="AZ4" s="216"/>
      <c r="BA4" s="216"/>
      <c r="BB4" s="216"/>
      <c r="BC4" s="216"/>
      <c r="BD4" s="216"/>
      <c r="BE4" s="216"/>
      <c r="BF4" s="216"/>
      <c r="BG4" s="216"/>
      <c r="BH4" s="216"/>
      <c r="BI4" s="216"/>
      <c r="BJ4" s="216"/>
      <c r="BK4" s="216"/>
      <c r="BL4" s="216"/>
      <c r="BM4" s="216"/>
      <c r="BN4" s="216"/>
      <c r="BO4" s="216"/>
      <c r="BP4" s="216"/>
      <c r="BQ4" s="216"/>
      <c r="BR4" s="216"/>
      <c r="BS4" s="216"/>
      <c r="BT4" s="216"/>
      <c r="BU4" s="216"/>
      <c r="BV4" s="216"/>
      <c r="BW4" s="216"/>
      <c r="BX4" s="216"/>
      <c r="BY4" s="216"/>
      <c r="BZ4" s="216"/>
      <c r="CA4" s="216"/>
      <c r="CB4" s="216"/>
      <c r="CC4" s="216"/>
      <c r="CD4" s="216"/>
      <c r="CE4" s="216"/>
      <c r="CF4" s="216"/>
      <c r="CG4" s="216"/>
      <c r="CH4" s="216"/>
      <c r="CI4" s="216"/>
      <c r="CJ4" s="216"/>
      <c r="CK4" s="216"/>
      <c r="CL4" s="216"/>
      <c r="CM4" s="216"/>
      <c r="CN4" s="216"/>
      <c r="CO4" s="216"/>
      <c r="CP4" s="216"/>
      <c r="CQ4" s="216"/>
      <c r="CR4" s="216"/>
      <c r="CS4" s="216"/>
      <c r="CT4" s="216"/>
      <c r="CU4" s="216"/>
      <c r="CV4" s="216"/>
      <c r="CW4" s="216"/>
      <c r="CX4" s="216"/>
      <c r="CY4" s="216"/>
      <c r="CZ4" s="216"/>
      <c r="DA4" s="216"/>
      <c r="DB4" s="216"/>
      <c r="DC4" s="216"/>
      <c r="DD4" s="216"/>
      <c r="DE4" s="216"/>
      <c r="DF4" s="216"/>
      <c r="DG4" s="216"/>
      <c r="DH4" s="216"/>
      <c r="DI4" s="216"/>
      <c r="DJ4" s="216"/>
      <c r="DK4" s="216"/>
      <c r="DL4" s="216"/>
      <c r="DM4" s="216"/>
      <c r="DN4" s="216"/>
      <c r="DO4" s="216"/>
      <c r="DP4" s="216"/>
      <c r="DQ4" s="216"/>
      <c r="DR4" s="216"/>
      <c r="DS4" s="216"/>
      <c r="DT4" s="216"/>
      <c r="DU4" s="216"/>
      <c r="DV4" s="216"/>
      <c r="DW4" s="216"/>
      <c r="DX4" s="216"/>
      <c r="DY4" s="216"/>
      <c r="DZ4" s="216"/>
      <c r="EA4" s="216"/>
      <c r="EB4" s="216"/>
      <c r="EC4" s="216"/>
      <c r="ED4" s="216"/>
      <c r="EE4" s="216"/>
      <c r="EF4" s="216"/>
      <c r="EG4" s="216"/>
      <c r="EH4" s="216"/>
      <c r="EI4" s="216"/>
      <c r="EJ4" s="216"/>
      <c r="EK4" s="216"/>
      <c r="EL4" s="216"/>
      <c r="EM4" s="216"/>
      <c r="EN4" s="216"/>
      <c r="EO4" s="216"/>
      <c r="EP4" s="216"/>
      <c r="EQ4" s="216"/>
      <c r="ER4" s="216"/>
      <c r="ES4" s="216"/>
      <c r="ET4" s="216"/>
      <c r="EU4" s="216"/>
      <c r="EV4" s="216"/>
      <c r="EW4" s="216"/>
      <c r="EX4" s="216"/>
      <c r="EY4" s="216"/>
      <c r="EZ4" s="216"/>
      <c r="FA4" s="216"/>
      <c r="FB4" s="216"/>
      <c r="FC4" s="216"/>
      <c r="FD4" s="216"/>
      <c r="FE4" s="216"/>
      <c r="FF4" s="216"/>
      <c r="FG4" s="216"/>
      <c r="FH4" s="216"/>
      <c r="FI4" s="216"/>
      <c r="FJ4" s="216"/>
      <c r="FK4" s="216"/>
      <c r="FL4" s="216"/>
      <c r="FM4" s="216"/>
      <c r="FN4" s="216"/>
      <c r="FO4" s="216"/>
      <c r="FP4" s="216"/>
      <c r="FQ4" s="216"/>
      <c r="FR4" s="216"/>
      <c r="FS4" s="216"/>
      <c r="FT4" s="216"/>
      <c r="FU4" s="216"/>
      <c r="FV4" s="216"/>
      <c r="FW4" s="216"/>
      <c r="FX4" s="216"/>
      <c r="FY4" s="216"/>
      <c r="FZ4" s="216"/>
      <c r="GA4" s="216"/>
      <c r="GB4" s="216"/>
      <c r="GC4" s="216"/>
      <c r="GD4" s="216"/>
      <c r="GE4" s="216"/>
      <c r="GF4" s="216"/>
      <c r="GG4" s="216"/>
      <c r="GH4" s="216"/>
      <c r="GI4" s="216"/>
      <c r="GJ4" s="216"/>
      <c r="GK4" s="216"/>
      <c r="GL4" s="216"/>
      <c r="GM4" s="216"/>
      <c r="GN4" s="216"/>
      <c r="GO4" s="216"/>
      <c r="GP4" s="216"/>
      <c r="GQ4" s="216"/>
      <c r="GR4" s="216"/>
      <c r="GS4" s="216"/>
      <c r="GT4" s="216"/>
      <c r="GU4" s="216"/>
      <c r="GV4" s="216"/>
      <c r="GW4" s="216"/>
      <c r="GX4" s="216"/>
      <c r="GY4" s="216"/>
      <c r="GZ4" s="216"/>
      <c r="HA4" s="216"/>
      <c r="HB4" s="216"/>
      <c r="HC4" s="216"/>
      <c r="HD4" s="216"/>
      <c r="HE4" s="216"/>
      <c r="HF4" s="216"/>
      <c r="HG4" s="216"/>
      <c r="HH4" s="216"/>
      <c r="HI4" s="216"/>
      <c r="HJ4" s="216"/>
      <c r="HK4" s="216"/>
      <c r="HL4" s="216"/>
      <c r="HM4" s="216"/>
      <c r="HN4" s="216"/>
      <c r="HO4" s="216"/>
      <c r="HP4" s="216"/>
      <c r="HQ4" s="216"/>
      <c r="HR4" s="216"/>
      <c r="HS4" s="216"/>
      <c r="HT4" s="216"/>
      <c r="HU4" s="216"/>
      <c r="HV4" s="216"/>
      <c r="HW4" s="216"/>
      <c r="HX4" s="216"/>
      <c r="HY4" s="216"/>
      <c r="HZ4" s="216"/>
      <c r="IA4" s="216"/>
      <c r="IB4" s="216"/>
      <c r="IC4" s="216"/>
      <c r="ID4" s="216"/>
      <c r="IE4" s="216"/>
      <c r="IF4" s="216"/>
      <c r="IG4" s="216"/>
      <c r="IH4" s="216"/>
      <c r="II4" s="216"/>
      <c r="IJ4" s="216"/>
      <c r="IK4" s="216"/>
      <c r="IL4" s="216"/>
      <c r="IM4" s="216"/>
      <c r="IN4" s="216"/>
      <c r="IO4" s="216"/>
      <c r="IP4" s="216"/>
      <c r="IQ4" s="216"/>
      <c r="IR4" s="216"/>
      <c r="IS4" s="216"/>
      <c r="IT4" s="216"/>
    </row>
    <row r="5" spans="1:254">
      <c r="A5" s="427" t="s">
        <v>1128</v>
      </c>
      <c r="B5" s="427" t="s">
        <v>516</v>
      </c>
      <c r="C5" s="428" t="s">
        <v>511</v>
      </c>
      <c r="D5" s="428" t="s">
        <v>512</v>
      </c>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c r="AW5" s="215"/>
      <c r="AX5" s="215"/>
      <c r="AY5" s="215"/>
      <c r="AZ5" s="215"/>
      <c r="BA5" s="215"/>
      <c r="BB5" s="215"/>
      <c r="BC5" s="215"/>
      <c r="BD5" s="215"/>
      <c r="BE5" s="215"/>
      <c r="BF5" s="215"/>
      <c r="BG5" s="215"/>
      <c r="BH5" s="215"/>
      <c r="BI5" s="215"/>
      <c r="BJ5" s="215"/>
      <c r="BK5" s="215"/>
      <c r="BL5" s="215"/>
      <c r="BM5" s="215"/>
      <c r="BN5" s="215"/>
      <c r="BO5" s="215"/>
      <c r="BP5" s="215"/>
      <c r="BQ5" s="215"/>
      <c r="BR5" s="215"/>
      <c r="BS5" s="215"/>
      <c r="BT5" s="215"/>
      <c r="BU5" s="215"/>
      <c r="BV5" s="215"/>
      <c r="BW5" s="215"/>
      <c r="BX5" s="215"/>
      <c r="BY5" s="215"/>
      <c r="BZ5" s="215"/>
      <c r="CA5" s="215"/>
      <c r="CB5" s="215"/>
      <c r="CC5" s="215"/>
      <c r="CD5" s="215"/>
      <c r="CE5" s="215"/>
      <c r="CF5" s="215"/>
      <c r="CG5" s="215"/>
      <c r="CH5" s="215"/>
      <c r="CI5" s="215"/>
      <c r="CJ5" s="215"/>
      <c r="CK5" s="215"/>
      <c r="CL5" s="215"/>
      <c r="CM5" s="215"/>
      <c r="CN5" s="215"/>
      <c r="CO5" s="215"/>
      <c r="CP5" s="215"/>
      <c r="CQ5" s="215"/>
      <c r="CR5" s="215"/>
      <c r="CS5" s="215"/>
      <c r="CT5" s="215"/>
      <c r="CU5" s="215"/>
      <c r="CV5" s="215"/>
      <c r="CW5" s="215"/>
      <c r="CX5" s="215"/>
      <c r="CY5" s="215"/>
      <c r="CZ5" s="215"/>
      <c r="DA5" s="215"/>
      <c r="DB5" s="215"/>
      <c r="DC5" s="215"/>
      <c r="DD5" s="215"/>
      <c r="DE5" s="215"/>
      <c r="DF5" s="215"/>
      <c r="DG5" s="215"/>
      <c r="DH5" s="215"/>
      <c r="DI5" s="215"/>
      <c r="DJ5" s="215"/>
      <c r="DK5" s="215"/>
      <c r="DL5" s="215"/>
      <c r="DM5" s="215"/>
      <c r="DN5" s="215"/>
      <c r="DO5" s="215"/>
      <c r="DP5" s="215"/>
      <c r="DQ5" s="215"/>
      <c r="DR5" s="215"/>
      <c r="DS5" s="215"/>
      <c r="DT5" s="215"/>
      <c r="DU5" s="215"/>
      <c r="DV5" s="215"/>
      <c r="DW5" s="215"/>
      <c r="DX5" s="215"/>
      <c r="DY5" s="215"/>
      <c r="DZ5" s="215"/>
      <c r="EA5" s="215"/>
      <c r="EB5" s="215"/>
      <c r="EC5" s="215"/>
      <c r="ED5" s="215"/>
      <c r="EE5" s="215"/>
      <c r="EF5" s="215"/>
      <c r="EG5" s="215"/>
      <c r="EH5" s="215"/>
      <c r="EI5" s="215"/>
      <c r="EJ5" s="215"/>
      <c r="EK5" s="215"/>
      <c r="EL5" s="215"/>
      <c r="EM5" s="215"/>
      <c r="EN5" s="215"/>
      <c r="EO5" s="215"/>
      <c r="EP5" s="215"/>
      <c r="EQ5" s="215"/>
      <c r="ER5" s="215"/>
      <c r="ES5" s="215"/>
      <c r="ET5" s="215"/>
      <c r="EU5" s="215"/>
      <c r="EV5" s="215"/>
      <c r="EW5" s="215"/>
      <c r="EX5" s="215"/>
      <c r="EY5" s="215"/>
      <c r="EZ5" s="215"/>
      <c r="FA5" s="215"/>
      <c r="FB5" s="215"/>
      <c r="FC5" s="215"/>
      <c r="FD5" s="215"/>
      <c r="FE5" s="215"/>
      <c r="FF5" s="215"/>
      <c r="FG5" s="215"/>
      <c r="FH5" s="215"/>
      <c r="FI5" s="215"/>
      <c r="FJ5" s="215"/>
      <c r="FK5" s="215"/>
      <c r="FL5" s="215"/>
      <c r="FM5" s="215"/>
      <c r="FN5" s="215"/>
      <c r="FO5" s="215"/>
      <c r="FP5" s="215"/>
      <c r="FQ5" s="215"/>
      <c r="FR5" s="215"/>
      <c r="FS5" s="215"/>
      <c r="FT5" s="215"/>
      <c r="FU5" s="215"/>
      <c r="FV5" s="215"/>
      <c r="FW5" s="215"/>
      <c r="FX5" s="215"/>
      <c r="FY5" s="215"/>
      <c r="FZ5" s="215"/>
      <c r="GA5" s="215"/>
      <c r="GB5" s="215"/>
      <c r="GC5" s="215"/>
      <c r="GD5" s="215"/>
      <c r="GE5" s="215"/>
      <c r="GF5" s="215"/>
      <c r="GG5" s="215"/>
      <c r="GH5" s="215"/>
      <c r="GI5" s="215"/>
      <c r="GJ5" s="215"/>
      <c r="GK5" s="215"/>
      <c r="GL5" s="215"/>
      <c r="GM5" s="215"/>
      <c r="GN5" s="215"/>
      <c r="GO5" s="215"/>
      <c r="GP5" s="215"/>
      <c r="GQ5" s="215"/>
      <c r="GR5" s="215"/>
      <c r="GS5" s="215"/>
      <c r="GT5" s="215"/>
      <c r="GU5" s="215"/>
      <c r="GV5" s="215"/>
      <c r="GW5" s="215"/>
      <c r="GX5" s="215"/>
      <c r="GY5" s="215"/>
      <c r="GZ5" s="215"/>
      <c r="HA5" s="215"/>
      <c r="HB5" s="215"/>
      <c r="HC5" s="215"/>
      <c r="HD5" s="215"/>
      <c r="HE5" s="215"/>
      <c r="HF5" s="215"/>
      <c r="HG5" s="215"/>
      <c r="HH5" s="215"/>
      <c r="HI5" s="215"/>
      <c r="HJ5" s="215"/>
      <c r="HK5" s="215"/>
      <c r="HL5" s="215"/>
      <c r="HM5" s="215"/>
      <c r="HN5" s="215"/>
      <c r="HO5" s="215"/>
      <c r="HP5" s="215"/>
      <c r="HQ5" s="215"/>
      <c r="HR5" s="215"/>
      <c r="HS5" s="215"/>
      <c r="HT5" s="215"/>
      <c r="HU5" s="215"/>
      <c r="HV5" s="215"/>
      <c r="HW5" s="215"/>
      <c r="HX5" s="215"/>
      <c r="HY5" s="215"/>
      <c r="HZ5" s="215"/>
      <c r="IA5" s="215"/>
      <c r="IB5" s="215"/>
      <c r="IC5" s="215"/>
      <c r="ID5" s="215"/>
      <c r="IE5" s="215"/>
      <c r="IF5" s="215"/>
      <c r="IG5" s="215"/>
      <c r="IH5" s="215"/>
      <c r="II5" s="215"/>
      <c r="IJ5" s="215"/>
      <c r="IK5" s="215"/>
      <c r="IL5" s="215"/>
      <c r="IM5" s="215"/>
      <c r="IN5" s="215"/>
      <c r="IO5" s="215"/>
      <c r="IP5" s="215"/>
      <c r="IQ5" s="215"/>
      <c r="IR5" s="215"/>
      <c r="IS5" s="215"/>
      <c r="IT5" s="215"/>
    </row>
    <row r="6" spans="1:254">
      <c r="A6" s="427"/>
      <c r="B6" s="428"/>
      <c r="C6" s="429"/>
      <c r="D6" s="429"/>
      <c r="E6" s="215"/>
      <c r="F6" s="215"/>
      <c r="G6" s="215"/>
      <c r="H6" s="215"/>
      <c r="I6" s="215"/>
      <c r="J6" s="215"/>
      <c r="K6" s="215"/>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15"/>
      <c r="AR6" s="215"/>
      <c r="AS6" s="215"/>
      <c r="AT6" s="215"/>
      <c r="AU6" s="215"/>
      <c r="AV6" s="215"/>
      <c r="AW6" s="215"/>
      <c r="AX6" s="215"/>
      <c r="AY6" s="215"/>
      <c r="AZ6" s="215"/>
      <c r="BA6" s="215"/>
      <c r="BB6" s="215"/>
      <c r="BC6" s="215"/>
      <c r="BD6" s="215"/>
      <c r="BE6" s="215"/>
      <c r="BF6" s="215"/>
      <c r="BG6" s="215"/>
      <c r="BH6" s="215"/>
      <c r="BI6" s="215"/>
      <c r="BJ6" s="215"/>
      <c r="BK6" s="215"/>
      <c r="BL6" s="215"/>
      <c r="BM6" s="215"/>
      <c r="BN6" s="215"/>
      <c r="BO6" s="215"/>
      <c r="BP6" s="215"/>
      <c r="BQ6" s="215"/>
      <c r="BR6" s="215"/>
      <c r="BS6" s="215"/>
      <c r="BT6" s="215"/>
      <c r="BU6" s="215"/>
      <c r="BV6" s="215"/>
      <c r="BW6" s="215"/>
      <c r="BX6" s="215"/>
      <c r="BY6" s="215"/>
      <c r="BZ6" s="215"/>
      <c r="CA6" s="215"/>
      <c r="CB6" s="215"/>
      <c r="CC6" s="215"/>
      <c r="CD6" s="215"/>
      <c r="CE6" s="215"/>
      <c r="CF6" s="215"/>
      <c r="CG6" s="215"/>
      <c r="CH6" s="215"/>
      <c r="CI6" s="215"/>
      <c r="CJ6" s="215"/>
      <c r="CK6" s="215"/>
      <c r="CL6" s="215"/>
      <c r="CM6" s="215"/>
      <c r="CN6" s="215"/>
      <c r="CO6" s="215"/>
      <c r="CP6" s="215"/>
      <c r="CQ6" s="215"/>
      <c r="CR6" s="215"/>
      <c r="CS6" s="215"/>
      <c r="CT6" s="215"/>
      <c r="CU6" s="215"/>
      <c r="CV6" s="215"/>
      <c r="CW6" s="215"/>
      <c r="CX6" s="215"/>
      <c r="CY6" s="215"/>
      <c r="CZ6" s="215"/>
      <c r="DA6" s="215"/>
      <c r="DB6" s="215"/>
      <c r="DC6" s="215"/>
      <c r="DD6" s="215"/>
      <c r="DE6" s="215"/>
      <c r="DF6" s="215"/>
      <c r="DG6" s="215"/>
      <c r="DH6" s="215"/>
      <c r="DI6" s="215"/>
      <c r="DJ6" s="215"/>
      <c r="DK6" s="215"/>
      <c r="DL6" s="215"/>
      <c r="DM6" s="215"/>
      <c r="DN6" s="215"/>
      <c r="DO6" s="215"/>
      <c r="DP6" s="215"/>
      <c r="DQ6" s="215"/>
      <c r="DR6" s="215"/>
      <c r="DS6" s="215"/>
      <c r="DT6" s="215"/>
      <c r="DU6" s="215"/>
      <c r="DV6" s="215"/>
      <c r="DW6" s="215"/>
      <c r="DX6" s="215"/>
      <c r="DY6" s="215"/>
      <c r="DZ6" s="215"/>
      <c r="EA6" s="215"/>
      <c r="EB6" s="215"/>
      <c r="EC6" s="215"/>
      <c r="ED6" s="215"/>
      <c r="EE6" s="215"/>
      <c r="EF6" s="215"/>
      <c r="EG6" s="215"/>
      <c r="EH6" s="215"/>
      <c r="EI6" s="215"/>
      <c r="EJ6" s="215"/>
      <c r="EK6" s="215"/>
      <c r="EL6" s="215"/>
      <c r="EM6" s="215"/>
      <c r="EN6" s="215"/>
      <c r="EO6" s="215"/>
      <c r="EP6" s="215"/>
      <c r="EQ6" s="215"/>
      <c r="ER6" s="215"/>
      <c r="ES6" s="215"/>
      <c r="ET6" s="215"/>
      <c r="EU6" s="215"/>
      <c r="EV6" s="215"/>
      <c r="EW6" s="215"/>
      <c r="EX6" s="215"/>
      <c r="EY6" s="215"/>
      <c r="EZ6" s="215"/>
      <c r="FA6" s="215"/>
      <c r="FB6" s="215"/>
      <c r="FC6" s="215"/>
      <c r="FD6" s="215"/>
      <c r="FE6" s="215"/>
      <c r="FF6" s="215"/>
      <c r="FG6" s="215"/>
      <c r="FH6" s="215"/>
      <c r="FI6" s="215"/>
      <c r="FJ6" s="215"/>
      <c r="FK6" s="215"/>
      <c r="FL6" s="215"/>
      <c r="FM6" s="215"/>
      <c r="FN6" s="215"/>
      <c r="FO6" s="215"/>
      <c r="FP6" s="215"/>
      <c r="FQ6" s="215"/>
      <c r="FR6" s="215"/>
      <c r="FS6" s="215"/>
      <c r="FT6" s="215"/>
      <c r="FU6" s="215"/>
      <c r="FV6" s="215"/>
      <c r="FW6" s="215"/>
      <c r="FX6" s="215"/>
      <c r="FY6" s="215"/>
      <c r="FZ6" s="215"/>
      <c r="GA6" s="215"/>
      <c r="GB6" s="215"/>
      <c r="GC6" s="215"/>
      <c r="GD6" s="215"/>
      <c r="GE6" s="215"/>
      <c r="GF6" s="215"/>
      <c r="GG6" s="215"/>
      <c r="GH6" s="215"/>
      <c r="GI6" s="215"/>
      <c r="GJ6" s="215"/>
      <c r="GK6" s="215"/>
      <c r="GL6" s="215"/>
      <c r="GM6" s="215"/>
      <c r="GN6" s="215"/>
      <c r="GO6" s="215"/>
      <c r="GP6" s="215"/>
      <c r="GQ6" s="215"/>
      <c r="GR6" s="215"/>
      <c r="GS6" s="215"/>
      <c r="GT6" s="215"/>
      <c r="GU6" s="215"/>
      <c r="GV6" s="215"/>
      <c r="GW6" s="215"/>
      <c r="GX6" s="215"/>
      <c r="GY6" s="215"/>
      <c r="GZ6" s="215"/>
      <c r="HA6" s="215"/>
      <c r="HB6" s="215"/>
      <c r="HC6" s="215"/>
      <c r="HD6" s="215"/>
      <c r="HE6" s="215"/>
      <c r="HF6" s="215"/>
      <c r="HG6" s="215"/>
      <c r="HH6" s="215"/>
      <c r="HI6" s="215"/>
      <c r="HJ6" s="215"/>
      <c r="HK6" s="215"/>
      <c r="HL6" s="215"/>
      <c r="HM6" s="215"/>
      <c r="HN6" s="215"/>
      <c r="HO6" s="215"/>
      <c r="HP6" s="215"/>
      <c r="HQ6" s="215"/>
      <c r="HR6" s="215"/>
      <c r="HS6" s="215"/>
      <c r="HT6" s="215"/>
      <c r="HU6" s="215"/>
      <c r="HV6" s="215"/>
      <c r="HW6" s="215"/>
      <c r="HX6" s="215"/>
      <c r="HY6" s="215"/>
      <c r="HZ6" s="215"/>
      <c r="IA6" s="215"/>
      <c r="IB6" s="215"/>
      <c r="IC6" s="215"/>
      <c r="ID6" s="215"/>
      <c r="IE6" s="215"/>
      <c r="IF6" s="215"/>
      <c r="IG6" s="215"/>
      <c r="IH6" s="215"/>
      <c r="II6" s="215"/>
      <c r="IJ6" s="215"/>
      <c r="IK6" s="215"/>
      <c r="IL6" s="215"/>
      <c r="IM6" s="215"/>
      <c r="IN6" s="215"/>
      <c r="IO6" s="215"/>
      <c r="IP6" s="215"/>
      <c r="IQ6" s="215"/>
      <c r="IR6" s="215"/>
      <c r="IS6" s="215"/>
      <c r="IT6" s="215"/>
    </row>
    <row r="7" spans="1:254">
      <c r="A7" s="361">
        <v>1</v>
      </c>
      <c r="B7" s="349" t="s">
        <v>2828</v>
      </c>
      <c r="C7" s="362">
        <v>34772</v>
      </c>
      <c r="D7" s="362">
        <v>38308.1</v>
      </c>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c r="AW7" s="363"/>
      <c r="AX7" s="363"/>
      <c r="AY7" s="363"/>
      <c r="AZ7" s="363"/>
      <c r="BA7" s="363"/>
      <c r="BB7" s="363"/>
      <c r="BC7" s="363"/>
      <c r="BD7" s="363"/>
      <c r="BE7" s="363"/>
      <c r="BF7" s="363"/>
      <c r="BG7" s="363"/>
      <c r="BH7" s="363"/>
      <c r="BI7" s="363"/>
      <c r="BJ7" s="363"/>
      <c r="BK7" s="363"/>
      <c r="BL7" s="363"/>
      <c r="BM7" s="363"/>
      <c r="BN7" s="363"/>
      <c r="BO7" s="363"/>
      <c r="BP7" s="363"/>
      <c r="BQ7" s="363"/>
      <c r="BR7" s="363"/>
      <c r="BS7" s="363"/>
      <c r="BT7" s="363"/>
      <c r="BU7" s="363"/>
      <c r="BV7" s="363"/>
      <c r="BW7" s="363"/>
      <c r="BX7" s="363"/>
      <c r="BY7" s="363"/>
      <c r="BZ7" s="363"/>
      <c r="CA7" s="363"/>
      <c r="CB7" s="363"/>
      <c r="CC7" s="363"/>
      <c r="CD7" s="363"/>
      <c r="CE7" s="363"/>
      <c r="CF7" s="363"/>
      <c r="CG7" s="363"/>
      <c r="CH7" s="363"/>
      <c r="CI7" s="363"/>
      <c r="CJ7" s="363"/>
      <c r="CK7" s="363"/>
      <c r="CL7" s="363"/>
      <c r="CM7" s="363"/>
      <c r="CN7" s="363"/>
      <c r="CO7" s="363"/>
      <c r="CP7" s="363"/>
      <c r="CQ7" s="363"/>
      <c r="CR7" s="363"/>
      <c r="CS7" s="363"/>
      <c r="CT7" s="363"/>
      <c r="CU7" s="363"/>
      <c r="CV7" s="363"/>
      <c r="CW7" s="363"/>
      <c r="CX7" s="363"/>
      <c r="CY7" s="363"/>
      <c r="CZ7" s="363"/>
      <c r="DA7" s="363"/>
      <c r="DB7" s="363"/>
      <c r="DC7" s="363"/>
      <c r="DD7" s="363"/>
      <c r="DE7" s="363"/>
      <c r="DF7" s="363"/>
      <c r="DG7" s="363"/>
      <c r="DH7" s="363"/>
      <c r="DI7" s="363"/>
      <c r="DJ7" s="363"/>
      <c r="DK7" s="363"/>
      <c r="DL7" s="363"/>
      <c r="DM7" s="363"/>
      <c r="DN7" s="363"/>
      <c r="DO7" s="363"/>
      <c r="DP7" s="363"/>
      <c r="DQ7" s="363"/>
      <c r="DR7" s="363"/>
      <c r="DS7" s="363"/>
      <c r="DT7" s="363"/>
      <c r="DU7" s="363"/>
      <c r="DV7" s="363"/>
      <c r="DW7" s="363"/>
      <c r="DX7" s="363"/>
      <c r="DY7" s="363"/>
      <c r="DZ7" s="363"/>
      <c r="EA7" s="363"/>
      <c r="EB7" s="363"/>
      <c r="EC7" s="363"/>
      <c r="ED7" s="363"/>
      <c r="EE7" s="363"/>
      <c r="EF7" s="363"/>
      <c r="EG7" s="363"/>
      <c r="EH7" s="363"/>
      <c r="EI7" s="363"/>
      <c r="EJ7" s="363"/>
      <c r="EK7" s="363"/>
      <c r="EL7" s="363"/>
      <c r="EM7" s="363"/>
      <c r="EN7" s="363"/>
      <c r="EO7" s="363"/>
      <c r="EP7" s="363"/>
      <c r="EQ7" s="363"/>
      <c r="ER7" s="363"/>
      <c r="ES7" s="363"/>
      <c r="ET7" s="363"/>
      <c r="EU7" s="363"/>
      <c r="EV7" s="363"/>
      <c r="EW7" s="363"/>
      <c r="EX7" s="363"/>
      <c r="EY7" s="363"/>
      <c r="EZ7" s="363"/>
      <c r="FA7" s="363"/>
      <c r="FB7" s="363"/>
      <c r="FC7" s="363"/>
      <c r="FD7" s="363"/>
      <c r="FE7" s="363"/>
      <c r="FF7" s="363"/>
      <c r="FG7" s="363"/>
      <c r="FH7" s="363"/>
      <c r="FI7" s="363"/>
      <c r="FJ7" s="363"/>
      <c r="FK7" s="363"/>
      <c r="FL7" s="363"/>
      <c r="FM7" s="363"/>
      <c r="FN7" s="363"/>
      <c r="FO7" s="363"/>
      <c r="FP7" s="363"/>
      <c r="FQ7" s="363"/>
      <c r="FR7" s="363"/>
      <c r="FS7" s="363"/>
      <c r="FT7" s="363"/>
      <c r="FU7" s="363"/>
      <c r="FV7" s="363"/>
      <c r="FW7" s="363"/>
      <c r="FX7" s="363"/>
      <c r="FY7" s="363"/>
      <c r="FZ7" s="363"/>
      <c r="GA7" s="363"/>
      <c r="GB7" s="363"/>
      <c r="GC7" s="363"/>
      <c r="GD7" s="363"/>
      <c r="GE7" s="363"/>
      <c r="GF7" s="363"/>
      <c r="GG7" s="363"/>
      <c r="GH7" s="363"/>
      <c r="GI7" s="363"/>
      <c r="GJ7" s="363"/>
      <c r="GK7" s="363"/>
      <c r="GL7" s="363"/>
      <c r="GM7" s="363"/>
      <c r="GN7" s="363"/>
      <c r="GO7" s="363"/>
      <c r="GP7" s="363"/>
      <c r="GQ7" s="363"/>
      <c r="GR7" s="363"/>
      <c r="GS7" s="363"/>
      <c r="GT7" s="363"/>
      <c r="GU7" s="363"/>
      <c r="GV7" s="363"/>
      <c r="GW7" s="363"/>
      <c r="GX7" s="363"/>
      <c r="GY7" s="363"/>
      <c r="GZ7" s="363"/>
      <c r="HA7" s="363"/>
      <c r="HB7" s="363"/>
      <c r="HC7" s="363"/>
      <c r="HD7" s="363"/>
      <c r="HE7" s="363"/>
      <c r="HF7" s="363"/>
      <c r="HG7" s="363"/>
      <c r="HH7" s="363"/>
      <c r="HI7" s="363"/>
      <c r="HJ7" s="363"/>
      <c r="HK7" s="363"/>
      <c r="HL7" s="363"/>
      <c r="HM7" s="363"/>
      <c r="HN7" s="363"/>
      <c r="HO7" s="363"/>
      <c r="HP7" s="363"/>
      <c r="HQ7" s="363"/>
      <c r="HR7" s="363"/>
      <c r="HS7" s="363"/>
      <c r="HT7" s="363"/>
      <c r="HU7" s="363"/>
      <c r="HV7" s="363"/>
      <c r="HW7" s="363"/>
      <c r="HX7" s="363"/>
      <c r="HY7" s="363"/>
      <c r="HZ7" s="363"/>
      <c r="IA7" s="363"/>
      <c r="IB7" s="363"/>
      <c r="IC7" s="363"/>
      <c r="ID7" s="363"/>
      <c r="IE7" s="363"/>
      <c r="IF7" s="363"/>
      <c r="IG7" s="363"/>
      <c r="IH7" s="363"/>
      <c r="II7" s="363"/>
      <c r="IJ7" s="363"/>
      <c r="IK7" s="363"/>
      <c r="IL7" s="363"/>
      <c r="IM7" s="363"/>
      <c r="IN7" s="363"/>
      <c r="IO7" s="363"/>
      <c r="IP7" s="363"/>
      <c r="IQ7" s="363"/>
      <c r="IR7" s="363"/>
      <c r="IS7" s="363"/>
      <c r="IT7" s="363"/>
    </row>
    <row r="8" spans="1:254">
      <c r="A8" s="361">
        <v>2</v>
      </c>
      <c r="B8" s="349" t="s">
        <v>2558</v>
      </c>
      <c r="C8" s="362">
        <v>1178.7</v>
      </c>
      <c r="D8" s="362">
        <v>1178.7</v>
      </c>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c r="AW8" s="363"/>
      <c r="AX8" s="363"/>
      <c r="AY8" s="363"/>
      <c r="AZ8" s="363"/>
      <c r="BA8" s="363"/>
      <c r="BB8" s="363"/>
      <c r="BC8" s="363"/>
      <c r="BD8" s="363"/>
      <c r="BE8" s="363"/>
      <c r="BF8" s="363"/>
      <c r="BG8" s="363"/>
      <c r="BH8" s="363"/>
      <c r="BI8" s="363"/>
      <c r="BJ8" s="363"/>
      <c r="BK8" s="363"/>
      <c r="BL8" s="363"/>
      <c r="BM8" s="363"/>
      <c r="BN8" s="363"/>
      <c r="BO8" s="363"/>
      <c r="BP8" s="363"/>
      <c r="BQ8" s="363"/>
      <c r="BR8" s="363"/>
      <c r="BS8" s="363"/>
      <c r="BT8" s="363"/>
      <c r="BU8" s="363"/>
      <c r="BV8" s="363"/>
      <c r="BW8" s="363"/>
      <c r="BX8" s="363"/>
      <c r="BY8" s="363"/>
      <c r="BZ8" s="363"/>
      <c r="CA8" s="363"/>
      <c r="CB8" s="363"/>
      <c r="CC8" s="363"/>
      <c r="CD8" s="363"/>
      <c r="CE8" s="363"/>
      <c r="CF8" s="363"/>
      <c r="CG8" s="363"/>
      <c r="CH8" s="363"/>
      <c r="CI8" s="363"/>
      <c r="CJ8" s="363"/>
      <c r="CK8" s="363"/>
      <c r="CL8" s="363"/>
      <c r="CM8" s="363"/>
      <c r="CN8" s="363"/>
      <c r="CO8" s="363"/>
      <c r="CP8" s="363"/>
      <c r="CQ8" s="363"/>
      <c r="CR8" s="363"/>
      <c r="CS8" s="363"/>
      <c r="CT8" s="363"/>
      <c r="CU8" s="363"/>
      <c r="CV8" s="363"/>
      <c r="CW8" s="363"/>
      <c r="CX8" s="363"/>
      <c r="CY8" s="363"/>
      <c r="CZ8" s="363"/>
      <c r="DA8" s="363"/>
      <c r="DB8" s="363"/>
      <c r="DC8" s="363"/>
      <c r="DD8" s="363"/>
      <c r="DE8" s="363"/>
      <c r="DF8" s="363"/>
      <c r="DG8" s="363"/>
      <c r="DH8" s="363"/>
      <c r="DI8" s="363"/>
      <c r="DJ8" s="363"/>
      <c r="DK8" s="363"/>
      <c r="DL8" s="363"/>
      <c r="DM8" s="363"/>
      <c r="DN8" s="363"/>
      <c r="DO8" s="363"/>
      <c r="DP8" s="363"/>
      <c r="DQ8" s="363"/>
      <c r="DR8" s="363"/>
      <c r="DS8" s="363"/>
      <c r="DT8" s="363"/>
      <c r="DU8" s="363"/>
      <c r="DV8" s="363"/>
      <c r="DW8" s="363"/>
      <c r="DX8" s="363"/>
      <c r="DY8" s="363"/>
      <c r="DZ8" s="363"/>
      <c r="EA8" s="363"/>
      <c r="EB8" s="363"/>
      <c r="EC8" s="363"/>
      <c r="ED8" s="363"/>
      <c r="EE8" s="363"/>
      <c r="EF8" s="363"/>
      <c r="EG8" s="363"/>
      <c r="EH8" s="363"/>
      <c r="EI8" s="363"/>
      <c r="EJ8" s="363"/>
      <c r="EK8" s="363"/>
      <c r="EL8" s="363"/>
      <c r="EM8" s="363"/>
      <c r="EN8" s="363"/>
      <c r="EO8" s="363"/>
      <c r="EP8" s="363"/>
      <c r="EQ8" s="363"/>
      <c r="ER8" s="363"/>
      <c r="ES8" s="363"/>
      <c r="ET8" s="363"/>
      <c r="EU8" s="363"/>
      <c r="EV8" s="363"/>
      <c r="EW8" s="363"/>
      <c r="EX8" s="363"/>
      <c r="EY8" s="363"/>
      <c r="EZ8" s="363"/>
      <c r="FA8" s="363"/>
      <c r="FB8" s="363"/>
      <c r="FC8" s="363"/>
      <c r="FD8" s="363"/>
      <c r="FE8" s="363"/>
      <c r="FF8" s="363"/>
      <c r="FG8" s="363"/>
      <c r="FH8" s="363"/>
      <c r="FI8" s="363"/>
      <c r="FJ8" s="363"/>
      <c r="FK8" s="363"/>
      <c r="FL8" s="363"/>
      <c r="FM8" s="363"/>
      <c r="FN8" s="363"/>
      <c r="FO8" s="363"/>
      <c r="FP8" s="363"/>
      <c r="FQ8" s="363"/>
      <c r="FR8" s="363"/>
      <c r="FS8" s="363"/>
      <c r="FT8" s="363"/>
      <c r="FU8" s="363"/>
      <c r="FV8" s="363"/>
      <c r="FW8" s="363"/>
      <c r="FX8" s="363"/>
      <c r="FY8" s="363"/>
      <c r="FZ8" s="363"/>
      <c r="GA8" s="363"/>
      <c r="GB8" s="363"/>
      <c r="GC8" s="363"/>
      <c r="GD8" s="363"/>
      <c r="GE8" s="363"/>
      <c r="GF8" s="363"/>
      <c r="GG8" s="363"/>
      <c r="GH8" s="363"/>
      <c r="GI8" s="363"/>
      <c r="GJ8" s="363"/>
      <c r="GK8" s="363"/>
      <c r="GL8" s="363"/>
      <c r="GM8" s="363"/>
      <c r="GN8" s="363"/>
      <c r="GO8" s="363"/>
      <c r="GP8" s="363"/>
      <c r="GQ8" s="363"/>
      <c r="GR8" s="363"/>
      <c r="GS8" s="363"/>
      <c r="GT8" s="363"/>
      <c r="GU8" s="363"/>
      <c r="GV8" s="363"/>
      <c r="GW8" s="363"/>
      <c r="GX8" s="363"/>
      <c r="GY8" s="363"/>
      <c r="GZ8" s="363"/>
      <c r="HA8" s="363"/>
      <c r="HB8" s="363"/>
      <c r="HC8" s="363"/>
      <c r="HD8" s="363"/>
      <c r="HE8" s="363"/>
      <c r="HF8" s="363"/>
      <c r="HG8" s="363"/>
      <c r="HH8" s="363"/>
      <c r="HI8" s="363"/>
      <c r="HJ8" s="363"/>
      <c r="HK8" s="363"/>
      <c r="HL8" s="363"/>
      <c r="HM8" s="363"/>
      <c r="HN8" s="363"/>
      <c r="HO8" s="363"/>
      <c r="HP8" s="363"/>
      <c r="HQ8" s="363"/>
      <c r="HR8" s="363"/>
      <c r="HS8" s="363"/>
      <c r="HT8" s="363"/>
      <c r="HU8" s="363"/>
      <c r="HV8" s="363"/>
      <c r="HW8" s="363"/>
      <c r="HX8" s="363"/>
      <c r="HY8" s="363"/>
      <c r="HZ8" s="363"/>
      <c r="IA8" s="363"/>
      <c r="IB8" s="363"/>
      <c r="IC8" s="363"/>
      <c r="ID8" s="363"/>
      <c r="IE8" s="363"/>
      <c r="IF8" s="363"/>
      <c r="IG8" s="363"/>
      <c r="IH8" s="363"/>
      <c r="II8" s="363"/>
      <c r="IJ8" s="363"/>
      <c r="IK8" s="363"/>
      <c r="IL8" s="363"/>
      <c r="IM8" s="363"/>
      <c r="IN8" s="363"/>
      <c r="IO8" s="363"/>
      <c r="IP8" s="363"/>
      <c r="IQ8" s="363"/>
      <c r="IR8" s="363"/>
      <c r="IS8" s="363"/>
      <c r="IT8" s="363"/>
    </row>
    <row r="9" spans="1:254">
      <c r="A9" s="361">
        <v>3</v>
      </c>
      <c r="B9" s="349" t="s">
        <v>2829</v>
      </c>
      <c r="C9" s="362">
        <v>2357.4</v>
      </c>
      <c r="D9" s="362">
        <v>2357.4</v>
      </c>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c r="AW9" s="363"/>
      <c r="AX9" s="363"/>
      <c r="AY9" s="363"/>
      <c r="AZ9" s="363"/>
      <c r="BA9" s="363"/>
      <c r="BB9" s="363"/>
      <c r="BC9" s="363"/>
      <c r="BD9" s="363"/>
      <c r="BE9" s="363"/>
      <c r="BF9" s="363"/>
      <c r="BG9" s="363"/>
      <c r="BH9" s="363"/>
      <c r="BI9" s="363"/>
      <c r="BJ9" s="363"/>
      <c r="BK9" s="363"/>
      <c r="BL9" s="363"/>
      <c r="BM9" s="363"/>
      <c r="BN9" s="363"/>
      <c r="BO9" s="363"/>
      <c r="BP9" s="363"/>
      <c r="BQ9" s="363"/>
      <c r="BR9" s="363"/>
      <c r="BS9" s="363"/>
      <c r="BT9" s="363"/>
      <c r="BU9" s="363"/>
      <c r="BV9" s="363"/>
      <c r="BW9" s="363"/>
      <c r="BX9" s="363"/>
      <c r="BY9" s="363"/>
      <c r="BZ9" s="363"/>
      <c r="CA9" s="363"/>
      <c r="CB9" s="363"/>
      <c r="CC9" s="363"/>
      <c r="CD9" s="363"/>
      <c r="CE9" s="363"/>
      <c r="CF9" s="363"/>
      <c r="CG9" s="363"/>
      <c r="CH9" s="363"/>
      <c r="CI9" s="363"/>
      <c r="CJ9" s="363"/>
      <c r="CK9" s="363"/>
      <c r="CL9" s="363"/>
      <c r="CM9" s="363"/>
      <c r="CN9" s="363"/>
      <c r="CO9" s="363"/>
      <c r="CP9" s="363"/>
      <c r="CQ9" s="363"/>
      <c r="CR9" s="363"/>
      <c r="CS9" s="363"/>
      <c r="CT9" s="363"/>
      <c r="CU9" s="363"/>
      <c r="CV9" s="363"/>
      <c r="CW9" s="363"/>
      <c r="CX9" s="363"/>
      <c r="CY9" s="363"/>
      <c r="CZ9" s="363"/>
      <c r="DA9" s="363"/>
      <c r="DB9" s="363"/>
      <c r="DC9" s="363"/>
      <c r="DD9" s="363"/>
      <c r="DE9" s="363"/>
      <c r="DF9" s="363"/>
      <c r="DG9" s="363"/>
      <c r="DH9" s="363"/>
      <c r="DI9" s="363"/>
      <c r="DJ9" s="363"/>
      <c r="DK9" s="363"/>
      <c r="DL9" s="363"/>
      <c r="DM9" s="363"/>
      <c r="DN9" s="363"/>
      <c r="DO9" s="363"/>
      <c r="DP9" s="363"/>
      <c r="DQ9" s="363"/>
      <c r="DR9" s="363"/>
      <c r="DS9" s="363"/>
      <c r="DT9" s="363"/>
      <c r="DU9" s="363"/>
      <c r="DV9" s="363"/>
      <c r="DW9" s="363"/>
      <c r="DX9" s="363"/>
      <c r="DY9" s="363"/>
      <c r="DZ9" s="363"/>
      <c r="EA9" s="363"/>
      <c r="EB9" s="363"/>
      <c r="EC9" s="363"/>
      <c r="ED9" s="363"/>
      <c r="EE9" s="363"/>
      <c r="EF9" s="363"/>
      <c r="EG9" s="363"/>
      <c r="EH9" s="363"/>
      <c r="EI9" s="363"/>
      <c r="EJ9" s="363"/>
      <c r="EK9" s="363"/>
      <c r="EL9" s="363"/>
      <c r="EM9" s="363"/>
      <c r="EN9" s="363"/>
      <c r="EO9" s="363"/>
      <c r="EP9" s="363"/>
      <c r="EQ9" s="363"/>
      <c r="ER9" s="363"/>
      <c r="ES9" s="363"/>
      <c r="ET9" s="363"/>
      <c r="EU9" s="363"/>
      <c r="EV9" s="363"/>
      <c r="EW9" s="363"/>
      <c r="EX9" s="363"/>
      <c r="EY9" s="363"/>
      <c r="EZ9" s="363"/>
      <c r="FA9" s="363"/>
      <c r="FB9" s="363"/>
      <c r="FC9" s="363"/>
      <c r="FD9" s="363"/>
      <c r="FE9" s="363"/>
      <c r="FF9" s="363"/>
      <c r="FG9" s="363"/>
      <c r="FH9" s="363"/>
      <c r="FI9" s="363"/>
      <c r="FJ9" s="363"/>
      <c r="FK9" s="363"/>
      <c r="FL9" s="363"/>
      <c r="FM9" s="363"/>
      <c r="FN9" s="363"/>
      <c r="FO9" s="363"/>
      <c r="FP9" s="363"/>
      <c r="FQ9" s="363"/>
      <c r="FR9" s="363"/>
      <c r="FS9" s="363"/>
      <c r="FT9" s="363"/>
      <c r="FU9" s="363"/>
      <c r="FV9" s="363"/>
      <c r="FW9" s="363"/>
      <c r="FX9" s="363"/>
      <c r="FY9" s="363"/>
      <c r="FZ9" s="363"/>
      <c r="GA9" s="363"/>
      <c r="GB9" s="363"/>
      <c r="GC9" s="363"/>
      <c r="GD9" s="363"/>
      <c r="GE9" s="363"/>
      <c r="GF9" s="363"/>
      <c r="GG9" s="363"/>
      <c r="GH9" s="363"/>
      <c r="GI9" s="363"/>
      <c r="GJ9" s="363"/>
      <c r="GK9" s="363"/>
      <c r="GL9" s="363"/>
      <c r="GM9" s="363"/>
      <c r="GN9" s="363"/>
      <c r="GO9" s="363"/>
      <c r="GP9" s="363"/>
      <c r="GQ9" s="363"/>
      <c r="GR9" s="363"/>
      <c r="GS9" s="363"/>
      <c r="GT9" s="363"/>
      <c r="GU9" s="363"/>
      <c r="GV9" s="363"/>
      <c r="GW9" s="363"/>
      <c r="GX9" s="363"/>
      <c r="GY9" s="363"/>
      <c r="GZ9" s="363"/>
      <c r="HA9" s="363"/>
      <c r="HB9" s="363"/>
      <c r="HC9" s="363"/>
      <c r="HD9" s="363"/>
      <c r="HE9" s="363"/>
      <c r="HF9" s="363"/>
      <c r="HG9" s="363"/>
      <c r="HH9" s="363"/>
      <c r="HI9" s="363"/>
      <c r="HJ9" s="363"/>
      <c r="HK9" s="363"/>
      <c r="HL9" s="363"/>
      <c r="HM9" s="363"/>
      <c r="HN9" s="363"/>
      <c r="HO9" s="363"/>
      <c r="HP9" s="363"/>
      <c r="HQ9" s="363"/>
      <c r="HR9" s="363"/>
      <c r="HS9" s="363"/>
      <c r="HT9" s="363"/>
      <c r="HU9" s="363"/>
      <c r="HV9" s="363"/>
      <c r="HW9" s="363"/>
      <c r="HX9" s="363"/>
      <c r="HY9" s="363"/>
      <c r="HZ9" s="363"/>
      <c r="IA9" s="363"/>
      <c r="IB9" s="363"/>
      <c r="IC9" s="363"/>
      <c r="ID9" s="363"/>
      <c r="IE9" s="363"/>
      <c r="IF9" s="363"/>
      <c r="IG9" s="363"/>
      <c r="IH9" s="363"/>
      <c r="II9" s="363"/>
      <c r="IJ9" s="363"/>
      <c r="IK9" s="363"/>
      <c r="IL9" s="363"/>
      <c r="IM9" s="363"/>
      <c r="IN9" s="363"/>
      <c r="IO9" s="363"/>
      <c r="IP9" s="363"/>
      <c r="IQ9" s="363"/>
      <c r="IR9" s="363"/>
      <c r="IS9" s="363"/>
      <c r="IT9" s="363"/>
    </row>
    <row r="10" spans="1:254">
      <c r="A10" s="361">
        <v>4</v>
      </c>
      <c r="B10" s="364" t="s">
        <v>2559</v>
      </c>
      <c r="C10" s="362">
        <v>1178.7</v>
      </c>
      <c r="D10" s="362">
        <v>1178.7</v>
      </c>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c r="AX10" s="365"/>
      <c r="AY10" s="365"/>
      <c r="AZ10" s="365"/>
      <c r="BA10" s="365"/>
      <c r="BB10" s="365"/>
      <c r="BC10" s="365"/>
      <c r="BD10" s="365"/>
      <c r="BE10" s="365"/>
      <c r="BF10" s="365"/>
      <c r="BG10" s="365"/>
      <c r="BH10" s="365"/>
      <c r="BI10" s="365"/>
      <c r="BJ10" s="365"/>
      <c r="BK10" s="365"/>
      <c r="BL10" s="365"/>
      <c r="BM10" s="365"/>
      <c r="BN10" s="365"/>
      <c r="BO10" s="365"/>
      <c r="BP10" s="365"/>
      <c r="BQ10" s="365"/>
      <c r="BR10" s="365"/>
      <c r="BS10" s="365"/>
      <c r="BT10" s="365"/>
      <c r="BU10" s="365"/>
      <c r="BV10" s="365"/>
      <c r="BW10" s="365"/>
      <c r="BX10" s="365"/>
      <c r="BY10" s="365"/>
      <c r="BZ10" s="365"/>
      <c r="CA10" s="365"/>
      <c r="CB10" s="365"/>
      <c r="CC10" s="365"/>
      <c r="CD10" s="365"/>
      <c r="CE10" s="365"/>
      <c r="CF10" s="365"/>
      <c r="CG10" s="365"/>
      <c r="CH10" s="365"/>
      <c r="CI10" s="365"/>
      <c r="CJ10" s="365"/>
      <c r="CK10" s="365"/>
      <c r="CL10" s="365"/>
      <c r="CM10" s="365"/>
      <c r="CN10" s="365"/>
      <c r="CO10" s="365"/>
      <c r="CP10" s="365"/>
      <c r="CQ10" s="365"/>
      <c r="CR10" s="365"/>
      <c r="CS10" s="365"/>
      <c r="CT10" s="365"/>
      <c r="CU10" s="365"/>
      <c r="CV10" s="365"/>
      <c r="CW10" s="365"/>
      <c r="CX10" s="365"/>
      <c r="CY10" s="365"/>
      <c r="CZ10" s="365"/>
      <c r="DA10" s="365"/>
      <c r="DB10" s="365"/>
      <c r="DC10" s="365"/>
      <c r="DD10" s="365"/>
      <c r="DE10" s="365"/>
      <c r="DF10" s="365"/>
      <c r="DG10" s="365"/>
      <c r="DH10" s="365"/>
      <c r="DI10" s="365"/>
      <c r="DJ10" s="365"/>
      <c r="DK10" s="365"/>
      <c r="DL10" s="365"/>
      <c r="DM10" s="365"/>
      <c r="DN10" s="365"/>
      <c r="DO10" s="365"/>
      <c r="DP10" s="365"/>
      <c r="DQ10" s="365"/>
      <c r="DR10" s="365"/>
      <c r="DS10" s="365"/>
      <c r="DT10" s="365"/>
      <c r="DU10" s="365"/>
      <c r="DV10" s="365"/>
      <c r="DW10" s="365"/>
      <c r="DX10" s="365"/>
      <c r="DY10" s="365"/>
      <c r="DZ10" s="365"/>
      <c r="EA10" s="365"/>
      <c r="EB10" s="365"/>
      <c r="EC10" s="365"/>
      <c r="ED10" s="365"/>
      <c r="EE10" s="365"/>
      <c r="EF10" s="365"/>
      <c r="EG10" s="365"/>
      <c r="EH10" s="365"/>
      <c r="EI10" s="365"/>
      <c r="EJ10" s="365"/>
      <c r="EK10" s="365"/>
      <c r="EL10" s="365"/>
      <c r="EM10" s="365"/>
      <c r="EN10" s="365"/>
      <c r="EO10" s="365"/>
      <c r="EP10" s="365"/>
      <c r="EQ10" s="365"/>
      <c r="ER10" s="365"/>
      <c r="ES10" s="365"/>
      <c r="ET10" s="365"/>
      <c r="EU10" s="365"/>
      <c r="EV10" s="365"/>
      <c r="EW10" s="365"/>
      <c r="EX10" s="365"/>
      <c r="EY10" s="365"/>
      <c r="EZ10" s="365"/>
      <c r="FA10" s="365"/>
      <c r="FB10" s="365"/>
      <c r="FC10" s="365"/>
      <c r="FD10" s="365"/>
      <c r="FE10" s="365"/>
      <c r="FF10" s="365"/>
      <c r="FG10" s="365"/>
      <c r="FH10" s="365"/>
      <c r="FI10" s="365"/>
      <c r="FJ10" s="365"/>
      <c r="FK10" s="365"/>
      <c r="FL10" s="365"/>
      <c r="FM10" s="365"/>
      <c r="FN10" s="365"/>
      <c r="FO10" s="365"/>
      <c r="FP10" s="365"/>
      <c r="FQ10" s="365"/>
      <c r="FR10" s="365"/>
      <c r="FS10" s="365"/>
      <c r="FT10" s="365"/>
      <c r="FU10" s="365"/>
      <c r="FV10" s="365"/>
      <c r="FW10" s="365"/>
      <c r="FX10" s="365"/>
      <c r="FY10" s="365"/>
      <c r="FZ10" s="365"/>
      <c r="GA10" s="365"/>
      <c r="GB10" s="365"/>
      <c r="GC10" s="365"/>
      <c r="GD10" s="365"/>
      <c r="GE10" s="365"/>
      <c r="GF10" s="365"/>
      <c r="GG10" s="365"/>
      <c r="GH10" s="365"/>
      <c r="GI10" s="365"/>
      <c r="GJ10" s="365"/>
      <c r="GK10" s="365"/>
      <c r="GL10" s="365"/>
      <c r="GM10" s="365"/>
      <c r="GN10" s="365"/>
      <c r="GO10" s="365"/>
      <c r="GP10" s="365"/>
      <c r="GQ10" s="365"/>
      <c r="GR10" s="365"/>
      <c r="GS10" s="365"/>
      <c r="GT10" s="365"/>
      <c r="GU10" s="365"/>
      <c r="GV10" s="365"/>
      <c r="GW10" s="365"/>
      <c r="GX10" s="365"/>
      <c r="GY10" s="365"/>
      <c r="GZ10" s="365"/>
      <c r="HA10" s="365"/>
      <c r="HB10" s="365"/>
      <c r="HC10" s="365"/>
      <c r="HD10" s="365"/>
      <c r="HE10" s="365"/>
      <c r="HF10" s="365"/>
      <c r="HG10" s="365"/>
      <c r="HH10" s="365"/>
      <c r="HI10" s="365"/>
      <c r="HJ10" s="365"/>
      <c r="HK10" s="365"/>
      <c r="HL10" s="365"/>
      <c r="HM10" s="365"/>
      <c r="HN10" s="365"/>
      <c r="HO10" s="365"/>
      <c r="HP10" s="365"/>
      <c r="HQ10" s="365"/>
      <c r="HR10" s="365"/>
      <c r="HS10" s="365"/>
      <c r="HT10" s="365"/>
      <c r="HU10" s="365"/>
      <c r="HV10" s="365"/>
      <c r="HW10" s="365"/>
      <c r="HX10" s="365"/>
      <c r="HY10" s="365"/>
      <c r="HZ10" s="365"/>
      <c r="IA10" s="365"/>
      <c r="IB10" s="365"/>
      <c r="IC10" s="365"/>
      <c r="ID10" s="365"/>
      <c r="IE10" s="365"/>
      <c r="IF10" s="365"/>
      <c r="IG10" s="365"/>
      <c r="IH10" s="365"/>
      <c r="II10" s="365"/>
      <c r="IJ10" s="365"/>
      <c r="IK10" s="365"/>
      <c r="IL10" s="365"/>
      <c r="IM10" s="365"/>
      <c r="IN10" s="365"/>
      <c r="IO10" s="365"/>
      <c r="IP10" s="365"/>
      <c r="IQ10" s="365"/>
      <c r="IR10" s="365"/>
      <c r="IS10" s="365"/>
      <c r="IT10" s="365"/>
    </row>
    <row r="11" spans="1:254">
      <c r="A11" s="361">
        <v>5</v>
      </c>
      <c r="B11" s="349" t="s">
        <v>2602</v>
      </c>
      <c r="C11" s="362">
        <v>1178.7</v>
      </c>
      <c r="D11" s="362">
        <v>1178.7</v>
      </c>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c r="AW11" s="363"/>
      <c r="AX11" s="363"/>
      <c r="AY11" s="363"/>
      <c r="AZ11" s="363"/>
      <c r="BA11" s="363"/>
      <c r="BB11" s="363"/>
      <c r="BC11" s="363"/>
      <c r="BD11" s="363"/>
      <c r="BE11" s="363"/>
      <c r="BF11" s="363"/>
      <c r="BG11" s="363"/>
      <c r="BH11" s="363"/>
      <c r="BI11" s="363"/>
      <c r="BJ11" s="363"/>
      <c r="BK11" s="363"/>
      <c r="BL11" s="363"/>
      <c r="BM11" s="363"/>
      <c r="BN11" s="363"/>
      <c r="BO11" s="363"/>
      <c r="BP11" s="363"/>
      <c r="BQ11" s="363"/>
      <c r="BR11" s="363"/>
      <c r="BS11" s="363"/>
      <c r="BT11" s="363"/>
      <c r="BU11" s="363"/>
      <c r="BV11" s="363"/>
      <c r="BW11" s="363"/>
      <c r="BX11" s="363"/>
      <c r="BY11" s="363"/>
      <c r="BZ11" s="363"/>
      <c r="CA11" s="363"/>
      <c r="CB11" s="363"/>
      <c r="CC11" s="363"/>
      <c r="CD11" s="363"/>
      <c r="CE11" s="363"/>
      <c r="CF11" s="363"/>
      <c r="CG11" s="363"/>
      <c r="CH11" s="363"/>
      <c r="CI11" s="363"/>
      <c r="CJ11" s="363"/>
      <c r="CK11" s="363"/>
      <c r="CL11" s="363"/>
      <c r="CM11" s="363"/>
      <c r="CN11" s="363"/>
      <c r="CO11" s="363"/>
      <c r="CP11" s="363"/>
      <c r="CQ11" s="363"/>
      <c r="CR11" s="363"/>
      <c r="CS11" s="363"/>
      <c r="CT11" s="363"/>
      <c r="CU11" s="363"/>
      <c r="CV11" s="363"/>
      <c r="CW11" s="363"/>
      <c r="CX11" s="363"/>
      <c r="CY11" s="363"/>
      <c r="CZ11" s="363"/>
      <c r="DA11" s="363"/>
      <c r="DB11" s="363"/>
      <c r="DC11" s="363"/>
      <c r="DD11" s="363"/>
      <c r="DE11" s="363"/>
      <c r="DF11" s="363"/>
      <c r="DG11" s="363"/>
      <c r="DH11" s="363"/>
      <c r="DI11" s="363"/>
      <c r="DJ11" s="363"/>
      <c r="DK11" s="363"/>
      <c r="DL11" s="363"/>
      <c r="DM11" s="363"/>
      <c r="DN11" s="363"/>
      <c r="DO11" s="363"/>
      <c r="DP11" s="363"/>
      <c r="DQ11" s="363"/>
      <c r="DR11" s="363"/>
      <c r="DS11" s="363"/>
      <c r="DT11" s="363"/>
      <c r="DU11" s="363"/>
      <c r="DV11" s="363"/>
      <c r="DW11" s="363"/>
      <c r="DX11" s="363"/>
      <c r="DY11" s="363"/>
      <c r="DZ11" s="363"/>
      <c r="EA11" s="363"/>
      <c r="EB11" s="363"/>
      <c r="EC11" s="363"/>
      <c r="ED11" s="363"/>
      <c r="EE11" s="363"/>
      <c r="EF11" s="363"/>
      <c r="EG11" s="363"/>
      <c r="EH11" s="363"/>
      <c r="EI11" s="363"/>
      <c r="EJ11" s="363"/>
      <c r="EK11" s="363"/>
      <c r="EL11" s="363"/>
      <c r="EM11" s="363"/>
      <c r="EN11" s="363"/>
      <c r="EO11" s="363"/>
      <c r="EP11" s="363"/>
      <c r="EQ11" s="363"/>
      <c r="ER11" s="363"/>
      <c r="ES11" s="363"/>
      <c r="ET11" s="363"/>
      <c r="EU11" s="363"/>
      <c r="EV11" s="363"/>
      <c r="EW11" s="363"/>
      <c r="EX11" s="363"/>
      <c r="EY11" s="363"/>
      <c r="EZ11" s="363"/>
      <c r="FA11" s="363"/>
      <c r="FB11" s="363"/>
      <c r="FC11" s="363"/>
      <c r="FD11" s="363"/>
      <c r="FE11" s="363"/>
      <c r="FF11" s="363"/>
      <c r="FG11" s="363"/>
      <c r="FH11" s="363"/>
      <c r="FI11" s="363"/>
      <c r="FJ11" s="363"/>
      <c r="FK11" s="363"/>
      <c r="FL11" s="363"/>
      <c r="FM11" s="363"/>
      <c r="FN11" s="363"/>
      <c r="FO11" s="363"/>
      <c r="FP11" s="363"/>
      <c r="FQ11" s="363"/>
      <c r="FR11" s="363"/>
      <c r="FS11" s="363"/>
      <c r="FT11" s="363"/>
      <c r="FU11" s="363"/>
      <c r="FV11" s="363"/>
      <c r="FW11" s="363"/>
      <c r="FX11" s="363"/>
      <c r="FY11" s="363"/>
      <c r="FZ11" s="363"/>
      <c r="GA11" s="363"/>
      <c r="GB11" s="363"/>
      <c r="GC11" s="363"/>
      <c r="GD11" s="363"/>
      <c r="GE11" s="363"/>
      <c r="GF11" s="363"/>
      <c r="GG11" s="363"/>
      <c r="GH11" s="363"/>
      <c r="GI11" s="363"/>
      <c r="GJ11" s="363"/>
      <c r="GK11" s="363"/>
      <c r="GL11" s="363"/>
      <c r="GM11" s="363"/>
      <c r="GN11" s="363"/>
      <c r="GO11" s="363"/>
      <c r="GP11" s="363"/>
      <c r="GQ11" s="363"/>
      <c r="GR11" s="363"/>
      <c r="GS11" s="363"/>
      <c r="GT11" s="363"/>
      <c r="GU11" s="363"/>
      <c r="GV11" s="363"/>
      <c r="GW11" s="363"/>
      <c r="GX11" s="363"/>
      <c r="GY11" s="363"/>
      <c r="GZ11" s="363"/>
      <c r="HA11" s="363"/>
      <c r="HB11" s="363"/>
      <c r="HC11" s="363"/>
      <c r="HD11" s="363"/>
      <c r="HE11" s="363"/>
      <c r="HF11" s="363"/>
      <c r="HG11" s="363"/>
      <c r="HH11" s="363"/>
      <c r="HI11" s="363"/>
      <c r="HJ11" s="363"/>
      <c r="HK11" s="363"/>
      <c r="HL11" s="363"/>
      <c r="HM11" s="363"/>
      <c r="HN11" s="363"/>
      <c r="HO11" s="363"/>
      <c r="HP11" s="363"/>
      <c r="HQ11" s="363"/>
      <c r="HR11" s="363"/>
      <c r="HS11" s="363"/>
      <c r="HT11" s="363"/>
      <c r="HU11" s="363"/>
      <c r="HV11" s="363"/>
      <c r="HW11" s="363"/>
      <c r="HX11" s="363"/>
      <c r="HY11" s="363"/>
      <c r="HZ11" s="363"/>
      <c r="IA11" s="363"/>
      <c r="IB11" s="363"/>
      <c r="IC11" s="363"/>
      <c r="ID11" s="363"/>
      <c r="IE11" s="363"/>
      <c r="IF11" s="363"/>
      <c r="IG11" s="363"/>
      <c r="IH11" s="363"/>
      <c r="II11" s="363"/>
      <c r="IJ11" s="363"/>
      <c r="IK11" s="363"/>
      <c r="IL11" s="363"/>
      <c r="IM11" s="363"/>
      <c r="IN11" s="363"/>
      <c r="IO11" s="363"/>
      <c r="IP11" s="363"/>
      <c r="IQ11" s="363"/>
      <c r="IR11" s="363"/>
      <c r="IS11" s="363"/>
      <c r="IT11" s="363"/>
    </row>
    <row r="12" spans="1:254">
      <c r="A12" s="361">
        <v>6</v>
      </c>
      <c r="B12" s="349" t="s">
        <v>2560</v>
      </c>
      <c r="C12" s="362">
        <v>1768.1</v>
      </c>
      <c r="D12" s="362">
        <v>1768.1</v>
      </c>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c r="AW12" s="363"/>
      <c r="AX12" s="363"/>
      <c r="AY12" s="363"/>
      <c r="AZ12" s="363"/>
      <c r="BA12" s="363"/>
      <c r="BB12" s="363"/>
      <c r="BC12" s="363"/>
      <c r="BD12" s="363"/>
      <c r="BE12" s="363"/>
      <c r="BF12" s="363"/>
      <c r="BG12" s="363"/>
      <c r="BH12" s="363"/>
      <c r="BI12" s="363"/>
      <c r="BJ12" s="363"/>
      <c r="BK12" s="363"/>
      <c r="BL12" s="363"/>
      <c r="BM12" s="363"/>
      <c r="BN12" s="363"/>
      <c r="BO12" s="363"/>
      <c r="BP12" s="363"/>
      <c r="BQ12" s="363"/>
      <c r="BR12" s="363"/>
      <c r="BS12" s="363"/>
      <c r="BT12" s="363"/>
      <c r="BU12" s="363"/>
      <c r="BV12" s="363"/>
      <c r="BW12" s="363"/>
      <c r="BX12" s="363"/>
      <c r="BY12" s="363"/>
      <c r="BZ12" s="363"/>
      <c r="CA12" s="363"/>
      <c r="CB12" s="363"/>
      <c r="CC12" s="363"/>
      <c r="CD12" s="363"/>
      <c r="CE12" s="363"/>
      <c r="CF12" s="363"/>
      <c r="CG12" s="363"/>
      <c r="CH12" s="363"/>
      <c r="CI12" s="363"/>
      <c r="CJ12" s="363"/>
      <c r="CK12" s="363"/>
      <c r="CL12" s="363"/>
      <c r="CM12" s="363"/>
      <c r="CN12" s="363"/>
      <c r="CO12" s="363"/>
      <c r="CP12" s="363"/>
      <c r="CQ12" s="363"/>
      <c r="CR12" s="363"/>
      <c r="CS12" s="363"/>
      <c r="CT12" s="363"/>
      <c r="CU12" s="363"/>
      <c r="CV12" s="363"/>
      <c r="CW12" s="363"/>
      <c r="CX12" s="363"/>
      <c r="CY12" s="363"/>
      <c r="CZ12" s="363"/>
      <c r="DA12" s="363"/>
      <c r="DB12" s="363"/>
      <c r="DC12" s="363"/>
      <c r="DD12" s="363"/>
      <c r="DE12" s="363"/>
      <c r="DF12" s="363"/>
      <c r="DG12" s="363"/>
      <c r="DH12" s="363"/>
      <c r="DI12" s="363"/>
      <c r="DJ12" s="363"/>
      <c r="DK12" s="363"/>
      <c r="DL12" s="363"/>
      <c r="DM12" s="363"/>
      <c r="DN12" s="363"/>
      <c r="DO12" s="363"/>
      <c r="DP12" s="363"/>
      <c r="DQ12" s="363"/>
      <c r="DR12" s="363"/>
      <c r="DS12" s="363"/>
      <c r="DT12" s="363"/>
      <c r="DU12" s="363"/>
      <c r="DV12" s="363"/>
      <c r="DW12" s="363"/>
      <c r="DX12" s="363"/>
      <c r="DY12" s="363"/>
      <c r="DZ12" s="363"/>
      <c r="EA12" s="363"/>
      <c r="EB12" s="363"/>
      <c r="EC12" s="363"/>
      <c r="ED12" s="363"/>
      <c r="EE12" s="363"/>
      <c r="EF12" s="363"/>
      <c r="EG12" s="363"/>
      <c r="EH12" s="363"/>
      <c r="EI12" s="363"/>
      <c r="EJ12" s="363"/>
      <c r="EK12" s="363"/>
      <c r="EL12" s="363"/>
      <c r="EM12" s="363"/>
      <c r="EN12" s="363"/>
      <c r="EO12" s="363"/>
      <c r="EP12" s="363"/>
      <c r="EQ12" s="363"/>
      <c r="ER12" s="363"/>
      <c r="ES12" s="363"/>
      <c r="ET12" s="363"/>
      <c r="EU12" s="363"/>
      <c r="EV12" s="363"/>
      <c r="EW12" s="363"/>
      <c r="EX12" s="363"/>
      <c r="EY12" s="363"/>
      <c r="EZ12" s="363"/>
      <c r="FA12" s="363"/>
      <c r="FB12" s="363"/>
      <c r="FC12" s="363"/>
      <c r="FD12" s="363"/>
      <c r="FE12" s="363"/>
      <c r="FF12" s="363"/>
      <c r="FG12" s="363"/>
      <c r="FH12" s="363"/>
      <c r="FI12" s="363"/>
      <c r="FJ12" s="363"/>
      <c r="FK12" s="363"/>
      <c r="FL12" s="363"/>
      <c r="FM12" s="363"/>
      <c r="FN12" s="363"/>
      <c r="FO12" s="363"/>
      <c r="FP12" s="363"/>
      <c r="FQ12" s="363"/>
      <c r="FR12" s="363"/>
      <c r="FS12" s="363"/>
      <c r="FT12" s="363"/>
      <c r="FU12" s="363"/>
      <c r="FV12" s="363"/>
      <c r="FW12" s="363"/>
      <c r="FX12" s="363"/>
      <c r="FY12" s="363"/>
      <c r="FZ12" s="363"/>
      <c r="GA12" s="363"/>
      <c r="GB12" s="363"/>
      <c r="GC12" s="363"/>
      <c r="GD12" s="363"/>
      <c r="GE12" s="363"/>
      <c r="GF12" s="363"/>
      <c r="GG12" s="363"/>
      <c r="GH12" s="363"/>
      <c r="GI12" s="363"/>
      <c r="GJ12" s="363"/>
      <c r="GK12" s="363"/>
      <c r="GL12" s="363"/>
      <c r="GM12" s="363"/>
      <c r="GN12" s="363"/>
      <c r="GO12" s="363"/>
      <c r="GP12" s="363"/>
      <c r="GQ12" s="363"/>
      <c r="GR12" s="363"/>
      <c r="GS12" s="363"/>
      <c r="GT12" s="363"/>
      <c r="GU12" s="363"/>
      <c r="GV12" s="363"/>
      <c r="GW12" s="363"/>
      <c r="GX12" s="363"/>
      <c r="GY12" s="363"/>
      <c r="GZ12" s="363"/>
      <c r="HA12" s="363"/>
      <c r="HB12" s="363"/>
      <c r="HC12" s="363"/>
      <c r="HD12" s="363"/>
      <c r="HE12" s="363"/>
      <c r="HF12" s="363"/>
      <c r="HG12" s="363"/>
      <c r="HH12" s="363"/>
      <c r="HI12" s="363"/>
      <c r="HJ12" s="363"/>
      <c r="HK12" s="363"/>
      <c r="HL12" s="363"/>
      <c r="HM12" s="363"/>
      <c r="HN12" s="363"/>
      <c r="HO12" s="363"/>
      <c r="HP12" s="363"/>
      <c r="HQ12" s="363"/>
      <c r="HR12" s="363"/>
      <c r="HS12" s="363"/>
      <c r="HT12" s="363"/>
      <c r="HU12" s="363"/>
      <c r="HV12" s="363"/>
      <c r="HW12" s="363"/>
      <c r="HX12" s="363"/>
      <c r="HY12" s="363"/>
      <c r="HZ12" s="363"/>
      <c r="IA12" s="363"/>
      <c r="IB12" s="363"/>
      <c r="IC12" s="363"/>
      <c r="ID12" s="363"/>
      <c r="IE12" s="363"/>
      <c r="IF12" s="363"/>
      <c r="IG12" s="363"/>
      <c r="IH12" s="363"/>
      <c r="II12" s="363"/>
      <c r="IJ12" s="363"/>
      <c r="IK12" s="363"/>
      <c r="IL12" s="363"/>
      <c r="IM12" s="363"/>
      <c r="IN12" s="363"/>
      <c r="IO12" s="363"/>
      <c r="IP12" s="363"/>
      <c r="IQ12" s="363"/>
      <c r="IR12" s="363"/>
      <c r="IS12" s="363"/>
      <c r="IT12" s="363"/>
    </row>
    <row r="13" spans="1:254">
      <c r="A13" s="361">
        <v>7</v>
      </c>
      <c r="B13" s="349" t="s">
        <v>2561</v>
      </c>
      <c r="C13" s="362">
        <v>1178.7</v>
      </c>
      <c r="D13" s="362">
        <v>1178.7</v>
      </c>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c r="AW13" s="363"/>
      <c r="AX13" s="363"/>
      <c r="AY13" s="363"/>
      <c r="AZ13" s="363"/>
      <c r="BA13" s="363"/>
      <c r="BB13" s="363"/>
      <c r="BC13" s="363"/>
      <c r="BD13" s="363"/>
      <c r="BE13" s="363"/>
      <c r="BF13" s="363"/>
      <c r="BG13" s="363"/>
      <c r="BH13" s="363"/>
      <c r="BI13" s="363"/>
      <c r="BJ13" s="363"/>
      <c r="BK13" s="363"/>
      <c r="BL13" s="363"/>
      <c r="BM13" s="363"/>
      <c r="BN13" s="363"/>
      <c r="BO13" s="363"/>
      <c r="BP13" s="363"/>
      <c r="BQ13" s="363"/>
      <c r="BR13" s="363"/>
      <c r="BS13" s="363"/>
      <c r="BT13" s="363"/>
      <c r="BU13" s="363"/>
      <c r="BV13" s="363"/>
      <c r="BW13" s="363"/>
      <c r="BX13" s="363"/>
      <c r="BY13" s="363"/>
      <c r="BZ13" s="363"/>
      <c r="CA13" s="363"/>
      <c r="CB13" s="363"/>
      <c r="CC13" s="363"/>
      <c r="CD13" s="363"/>
      <c r="CE13" s="363"/>
      <c r="CF13" s="363"/>
      <c r="CG13" s="363"/>
      <c r="CH13" s="363"/>
      <c r="CI13" s="363"/>
      <c r="CJ13" s="363"/>
      <c r="CK13" s="363"/>
      <c r="CL13" s="363"/>
      <c r="CM13" s="363"/>
      <c r="CN13" s="363"/>
      <c r="CO13" s="363"/>
      <c r="CP13" s="363"/>
      <c r="CQ13" s="363"/>
      <c r="CR13" s="363"/>
      <c r="CS13" s="363"/>
      <c r="CT13" s="363"/>
      <c r="CU13" s="363"/>
      <c r="CV13" s="363"/>
      <c r="CW13" s="363"/>
      <c r="CX13" s="363"/>
      <c r="CY13" s="363"/>
      <c r="CZ13" s="363"/>
      <c r="DA13" s="363"/>
      <c r="DB13" s="363"/>
      <c r="DC13" s="363"/>
      <c r="DD13" s="363"/>
      <c r="DE13" s="363"/>
      <c r="DF13" s="363"/>
      <c r="DG13" s="363"/>
      <c r="DH13" s="363"/>
      <c r="DI13" s="363"/>
      <c r="DJ13" s="363"/>
      <c r="DK13" s="363"/>
      <c r="DL13" s="363"/>
      <c r="DM13" s="363"/>
      <c r="DN13" s="363"/>
      <c r="DO13" s="363"/>
      <c r="DP13" s="363"/>
      <c r="DQ13" s="363"/>
      <c r="DR13" s="363"/>
      <c r="DS13" s="363"/>
      <c r="DT13" s="363"/>
      <c r="DU13" s="363"/>
      <c r="DV13" s="363"/>
      <c r="DW13" s="363"/>
      <c r="DX13" s="363"/>
      <c r="DY13" s="363"/>
      <c r="DZ13" s="363"/>
      <c r="EA13" s="363"/>
      <c r="EB13" s="363"/>
      <c r="EC13" s="363"/>
      <c r="ED13" s="363"/>
      <c r="EE13" s="363"/>
      <c r="EF13" s="363"/>
      <c r="EG13" s="363"/>
      <c r="EH13" s="363"/>
      <c r="EI13" s="363"/>
      <c r="EJ13" s="363"/>
      <c r="EK13" s="363"/>
      <c r="EL13" s="363"/>
      <c r="EM13" s="363"/>
      <c r="EN13" s="363"/>
      <c r="EO13" s="363"/>
      <c r="EP13" s="363"/>
      <c r="EQ13" s="363"/>
      <c r="ER13" s="363"/>
      <c r="ES13" s="363"/>
      <c r="ET13" s="363"/>
      <c r="EU13" s="363"/>
      <c r="EV13" s="363"/>
      <c r="EW13" s="363"/>
      <c r="EX13" s="363"/>
      <c r="EY13" s="363"/>
      <c r="EZ13" s="363"/>
      <c r="FA13" s="363"/>
      <c r="FB13" s="363"/>
      <c r="FC13" s="363"/>
      <c r="FD13" s="363"/>
      <c r="FE13" s="363"/>
      <c r="FF13" s="363"/>
      <c r="FG13" s="363"/>
      <c r="FH13" s="363"/>
      <c r="FI13" s="363"/>
      <c r="FJ13" s="363"/>
      <c r="FK13" s="363"/>
      <c r="FL13" s="363"/>
      <c r="FM13" s="363"/>
      <c r="FN13" s="363"/>
      <c r="FO13" s="363"/>
      <c r="FP13" s="363"/>
      <c r="FQ13" s="363"/>
      <c r="FR13" s="363"/>
      <c r="FS13" s="363"/>
      <c r="FT13" s="363"/>
      <c r="FU13" s="363"/>
      <c r="FV13" s="363"/>
      <c r="FW13" s="363"/>
      <c r="FX13" s="363"/>
      <c r="FY13" s="363"/>
      <c r="FZ13" s="363"/>
      <c r="GA13" s="363"/>
      <c r="GB13" s="363"/>
      <c r="GC13" s="363"/>
      <c r="GD13" s="363"/>
      <c r="GE13" s="363"/>
      <c r="GF13" s="363"/>
      <c r="GG13" s="363"/>
      <c r="GH13" s="363"/>
      <c r="GI13" s="363"/>
      <c r="GJ13" s="363"/>
      <c r="GK13" s="363"/>
      <c r="GL13" s="363"/>
      <c r="GM13" s="363"/>
      <c r="GN13" s="363"/>
      <c r="GO13" s="363"/>
      <c r="GP13" s="363"/>
      <c r="GQ13" s="363"/>
      <c r="GR13" s="363"/>
      <c r="GS13" s="363"/>
      <c r="GT13" s="363"/>
      <c r="GU13" s="363"/>
      <c r="GV13" s="363"/>
      <c r="GW13" s="363"/>
      <c r="GX13" s="363"/>
      <c r="GY13" s="363"/>
      <c r="GZ13" s="363"/>
      <c r="HA13" s="363"/>
      <c r="HB13" s="363"/>
      <c r="HC13" s="363"/>
      <c r="HD13" s="363"/>
      <c r="HE13" s="363"/>
      <c r="HF13" s="363"/>
      <c r="HG13" s="363"/>
      <c r="HH13" s="363"/>
      <c r="HI13" s="363"/>
      <c r="HJ13" s="363"/>
      <c r="HK13" s="363"/>
      <c r="HL13" s="363"/>
      <c r="HM13" s="363"/>
      <c r="HN13" s="363"/>
      <c r="HO13" s="363"/>
      <c r="HP13" s="363"/>
      <c r="HQ13" s="363"/>
      <c r="HR13" s="363"/>
      <c r="HS13" s="363"/>
      <c r="HT13" s="363"/>
      <c r="HU13" s="363"/>
      <c r="HV13" s="363"/>
      <c r="HW13" s="363"/>
      <c r="HX13" s="363"/>
      <c r="HY13" s="363"/>
      <c r="HZ13" s="363"/>
      <c r="IA13" s="363"/>
      <c r="IB13" s="363"/>
      <c r="IC13" s="363"/>
      <c r="ID13" s="363"/>
      <c r="IE13" s="363"/>
      <c r="IF13" s="363"/>
      <c r="IG13" s="363"/>
      <c r="IH13" s="363"/>
      <c r="II13" s="363"/>
      <c r="IJ13" s="363"/>
      <c r="IK13" s="363"/>
      <c r="IL13" s="363"/>
      <c r="IM13" s="363"/>
      <c r="IN13" s="363"/>
      <c r="IO13" s="363"/>
      <c r="IP13" s="363"/>
      <c r="IQ13" s="363"/>
      <c r="IR13" s="363"/>
      <c r="IS13" s="363"/>
      <c r="IT13" s="363"/>
    </row>
    <row r="14" spans="1:254">
      <c r="A14" s="361">
        <v>8</v>
      </c>
      <c r="B14" s="349" t="s">
        <v>2562</v>
      </c>
      <c r="C14" s="362">
        <v>1178.7</v>
      </c>
      <c r="D14" s="362">
        <v>1178.7</v>
      </c>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c r="AW14" s="363"/>
      <c r="AX14" s="363"/>
      <c r="AY14" s="363"/>
      <c r="AZ14" s="363"/>
      <c r="BA14" s="363"/>
      <c r="BB14" s="363"/>
      <c r="BC14" s="363"/>
      <c r="BD14" s="363"/>
      <c r="BE14" s="363"/>
      <c r="BF14" s="363"/>
      <c r="BG14" s="363"/>
      <c r="BH14" s="363"/>
      <c r="BI14" s="363"/>
      <c r="BJ14" s="363"/>
      <c r="BK14" s="363"/>
      <c r="BL14" s="363"/>
      <c r="BM14" s="363"/>
      <c r="BN14" s="363"/>
      <c r="BO14" s="363"/>
      <c r="BP14" s="363"/>
      <c r="BQ14" s="363"/>
      <c r="BR14" s="363"/>
      <c r="BS14" s="363"/>
      <c r="BT14" s="363"/>
      <c r="BU14" s="363"/>
      <c r="BV14" s="363"/>
      <c r="BW14" s="363"/>
      <c r="BX14" s="363"/>
      <c r="BY14" s="363"/>
      <c r="BZ14" s="363"/>
      <c r="CA14" s="363"/>
      <c r="CB14" s="363"/>
      <c r="CC14" s="363"/>
      <c r="CD14" s="363"/>
      <c r="CE14" s="363"/>
      <c r="CF14" s="363"/>
      <c r="CG14" s="363"/>
      <c r="CH14" s="363"/>
      <c r="CI14" s="363"/>
      <c r="CJ14" s="363"/>
      <c r="CK14" s="363"/>
      <c r="CL14" s="363"/>
      <c r="CM14" s="363"/>
      <c r="CN14" s="363"/>
      <c r="CO14" s="363"/>
      <c r="CP14" s="363"/>
      <c r="CQ14" s="363"/>
      <c r="CR14" s="363"/>
      <c r="CS14" s="363"/>
      <c r="CT14" s="363"/>
      <c r="CU14" s="363"/>
      <c r="CV14" s="363"/>
      <c r="CW14" s="363"/>
      <c r="CX14" s="363"/>
      <c r="CY14" s="363"/>
      <c r="CZ14" s="363"/>
      <c r="DA14" s="363"/>
      <c r="DB14" s="363"/>
      <c r="DC14" s="363"/>
      <c r="DD14" s="363"/>
      <c r="DE14" s="363"/>
      <c r="DF14" s="363"/>
      <c r="DG14" s="363"/>
      <c r="DH14" s="363"/>
      <c r="DI14" s="363"/>
      <c r="DJ14" s="363"/>
      <c r="DK14" s="363"/>
      <c r="DL14" s="363"/>
      <c r="DM14" s="363"/>
      <c r="DN14" s="363"/>
      <c r="DO14" s="363"/>
      <c r="DP14" s="363"/>
      <c r="DQ14" s="363"/>
      <c r="DR14" s="363"/>
      <c r="DS14" s="363"/>
      <c r="DT14" s="363"/>
      <c r="DU14" s="363"/>
      <c r="DV14" s="363"/>
      <c r="DW14" s="363"/>
      <c r="DX14" s="363"/>
      <c r="DY14" s="363"/>
      <c r="DZ14" s="363"/>
      <c r="EA14" s="363"/>
      <c r="EB14" s="363"/>
      <c r="EC14" s="363"/>
      <c r="ED14" s="363"/>
      <c r="EE14" s="363"/>
      <c r="EF14" s="363"/>
      <c r="EG14" s="363"/>
      <c r="EH14" s="363"/>
      <c r="EI14" s="363"/>
      <c r="EJ14" s="363"/>
      <c r="EK14" s="363"/>
      <c r="EL14" s="363"/>
      <c r="EM14" s="363"/>
      <c r="EN14" s="363"/>
      <c r="EO14" s="363"/>
      <c r="EP14" s="363"/>
      <c r="EQ14" s="363"/>
      <c r="ER14" s="363"/>
      <c r="ES14" s="363"/>
      <c r="ET14" s="363"/>
      <c r="EU14" s="363"/>
      <c r="EV14" s="363"/>
      <c r="EW14" s="363"/>
      <c r="EX14" s="363"/>
      <c r="EY14" s="363"/>
      <c r="EZ14" s="363"/>
      <c r="FA14" s="363"/>
      <c r="FB14" s="363"/>
      <c r="FC14" s="363"/>
      <c r="FD14" s="363"/>
      <c r="FE14" s="363"/>
      <c r="FF14" s="363"/>
      <c r="FG14" s="363"/>
      <c r="FH14" s="363"/>
      <c r="FI14" s="363"/>
      <c r="FJ14" s="363"/>
      <c r="FK14" s="363"/>
      <c r="FL14" s="363"/>
      <c r="FM14" s="363"/>
      <c r="FN14" s="363"/>
      <c r="FO14" s="363"/>
      <c r="FP14" s="363"/>
      <c r="FQ14" s="363"/>
      <c r="FR14" s="363"/>
      <c r="FS14" s="363"/>
      <c r="FT14" s="363"/>
      <c r="FU14" s="363"/>
      <c r="FV14" s="363"/>
      <c r="FW14" s="363"/>
      <c r="FX14" s="363"/>
      <c r="FY14" s="363"/>
      <c r="FZ14" s="363"/>
      <c r="GA14" s="363"/>
      <c r="GB14" s="363"/>
      <c r="GC14" s="363"/>
      <c r="GD14" s="363"/>
      <c r="GE14" s="363"/>
      <c r="GF14" s="363"/>
      <c r="GG14" s="363"/>
      <c r="GH14" s="363"/>
      <c r="GI14" s="363"/>
      <c r="GJ14" s="363"/>
      <c r="GK14" s="363"/>
      <c r="GL14" s="363"/>
      <c r="GM14" s="363"/>
      <c r="GN14" s="363"/>
      <c r="GO14" s="363"/>
      <c r="GP14" s="363"/>
      <c r="GQ14" s="363"/>
      <c r="GR14" s="363"/>
      <c r="GS14" s="363"/>
      <c r="GT14" s="363"/>
      <c r="GU14" s="363"/>
      <c r="GV14" s="363"/>
      <c r="GW14" s="363"/>
      <c r="GX14" s="363"/>
      <c r="GY14" s="363"/>
      <c r="GZ14" s="363"/>
      <c r="HA14" s="363"/>
      <c r="HB14" s="363"/>
      <c r="HC14" s="363"/>
      <c r="HD14" s="363"/>
      <c r="HE14" s="363"/>
      <c r="HF14" s="363"/>
      <c r="HG14" s="363"/>
      <c r="HH14" s="363"/>
      <c r="HI14" s="363"/>
      <c r="HJ14" s="363"/>
      <c r="HK14" s="363"/>
      <c r="HL14" s="363"/>
      <c r="HM14" s="363"/>
      <c r="HN14" s="363"/>
      <c r="HO14" s="363"/>
      <c r="HP14" s="363"/>
      <c r="HQ14" s="363"/>
      <c r="HR14" s="363"/>
      <c r="HS14" s="363"/>
      <c r="HT14" s="363"/>
      <c r="HU14" s="363"/>
      <c r="HV14" s="363"/>
      <c r="HW14" s="363"/>
      <c r="HX14" s="363"/>
      <c r="HY14" s="363"/>
      <c r="HZ14" s="363"/>
      <c r="IA14" s="363"/>
      <c r="IB14" s="363"/>
      <c r="IC14" s="363"/>
      <c r="ID14" s="363"/>
      <c r="IE14" s="363"/>
      <c r="IF14" s="363"/>
      <c r="IG14" s="363"/>
      <c r="IH14" s="363"/>
      <c r="II14" s="363"/>
      <c r="IJ14" s="363"/>
      <c r="IK14" s="363"/>
      <c r="IL14" s="363"/>
      <c r="IM14" s="363"/>
      <c r="IN14" s="363"/>
      <c r="IO14" s="363"/>
      <c r="IP14" s="363"/>
      <c r="IQ14" s="363"/>
      <c r="IR14" s="363"/>
      <c r="IS14" s="363"/>
      <c r="IT14" s="363"/>
    </row>
    <row r="15" spans="1:254">
      <c r="A15" s="361">
        <v>9</v>
      </c>
      <c r="B15" s="349" t="s">
        <v>2830</v>
      </c>
      <c r="C15" s="362">
        <v>1768.1</v>
      </c>
      <c r="D15" s="362">
        <v>1178.7</v>
      </c>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c r="AW15" s="363"/>
      <c r="AX15" s="363"/>
      <c r="AY15" s="363"/>
      <c r="AZ15" s="363"/>
      <c r="BA15" s="363"/>
      <c r="BB15" s="363"/>
      <c r="BC15" s="363"/>
      <c r="BD15" s="363"/>
      <c r="BE15" s="363"/>
      <c r="BF15" s="363"/>
      <c r="BG15" s="363"/>
      <c r="BH15" s="363"/>
      <c r="BI15" s="363"/>
      <c r="BJ15" s="363"/>
      <c r="BK15" s="363"/>
      <c r="BL15" s="363"/>
      <c r="BM15" s="363"/>
      <c r="BN15" s="363"/>
      <c r="BO15" s="363"/>
      <c r="BP15" s="363"/>
      <c r="BQ15" s="363"/>
      <c r="BR15" s="363"/>
      <c r="BS15" s="363"/>
      <c r="BT15" s="363"/>
      <c r="BU15" s="363"/>
      <c r="BV15" s="363"/>
      <c r="BW15" s="363"/>
      <c r="BX15" s="363"/>
      <c r="BY15" s="363"/>
      <c r="BZ15" s="363"/>
      <c r="CA15" s="363"/>
      <c r="CB15" s="363"/>
      <c r="CC15" s="363"/>
      <c r="CD15" s="363"/>
      <c r="CE15" s="363"/>
      <c r="CF15" s="363"/>
      <c r="CG15" s="363"/>
      <c r="CH15" s="363"/>
      <c r="CI15" s="363"/>
      <c r="CJ15" s="363"/>
      <c r="CK15" s="363"/>
      <c r="CL15" s="363"/>
      <c r="CM15" s="363"/>
      <c r="CN15" s="363"/>
      <c r="CO15" s="363"/>
      <c r="CP15" s="363"/>
      <c r="CQ15" s="363"/>
      <c r="CR15" s="363"/>
      <c r="CS15" s="363"/>
      <c r="CT15" s="363"/>
      <c r="CU15" s="363"/>
      <c r="CV15" s="363"/>
      <c r="CW15" s="363"/>
      <c r="CX15" s="363"/>
      <c r="CY15" s="363"/>
      <c r="CZ15" s="363"/>
      <c r="DA15" s="363"/>
      <c r="DB15" s="363"/>
      <c r="DC15" s="363"/>
      <c r="DD15" s="363"/>
      <c r="DE15" s="363"/>
      <c r="DF15" s="363"/>
      <c r="DG15" s="363"/>
      <c r="DH15" s="363"/>
      <c r="DI15" s="363"/>
      <c r="DJ15" s="363"/>
      <c r="DK15" s="363"/>
      <c r="DL15" s="363"/>
      <c r="DM15" s="363"/>
      <c r="DN15" s="363"/>
      <c r="DO15" s="363"/>
      <c r="DP15" s="363"/>
      <c r="DQ15" s="363"/>
      <c r="DR15" s="363"/>
      <c r="DS15" s="363"/>
      <c r="DT15" s="363"/>
      <c r="DU15" s="363"/>
      <c r="DV15" s="363"/>
      <c r="DW15" s="363"/>
      <c r="DX15" s="363"/>
      <c r="DY15" s="363"/>
      <c r="DZ15" s="363"/>
      <c r="EA15" s="363"/>
      <c r="EB15" s="363"/>
      <c r="EC15" s="363"/>
      <c r="ED15" s="363"/>
      <c r="EE15" s="363"/>
      <c r="EF15" s="363"/>
      <c r="EG15" s="363"/>
      <c r="EH15" s="363"/>
      <c r="EI15" s="363"/>
      <c r="EJ15" s="363"/>
      <c r="EK15" s="363"/>
      <c r="EL15" s="363"/>
      <c r="EM15" s="363"/>
      <c r="EN15" s="363"/>
      <c r="EO15" s="363"/>
      <c r="EP15" s="363"/>
      <c r="EQ15" s="363"/>
      <c r="ER15" s="363"/>
      <c r="ES15" s="363"/>
      <c r="ET15" s="363"/>
      <c r="EU15" s="363"/>
      <c r="EV15" s="363"/>
      <c r="EW15" s="363"/>
      <c r="EX15" s="363"/>
      <c r="EY15" s="363"/>
      <c r="EZ15" s="363"/>
      <c r="FA15" s="363"/>
      <c r="FB15" s="363"/>
      <c r="FC15" s="363"/>
      <c r="FD15" s="363"/>
      <c r="FE15" s="363"/>
      <c r="FF15" s="363"/>
      <c r="FG15" s="363"/>
      <c r="FH15" s="363"/>
      <c r="FI15" s="363"/>
      <c r="FJ15" s="363"/>
      <c r="FK15" s="363"/>
      <c r="FL15" s="363"/>
      <c r="FM15" s="363"/>
      <c r="FN15" s="363"/>
      <c r="FO15" s="363"/>
      <c r="FP15" s="363"/>
      <c r="FQ15" s="363"/>
      <c r="FR15" s="363"/>
      <c r="FS15" s="363"/>
      <c r="FT15" s="363"/>
      <c r="FU15" s="363"/>
      <c r="FV15" s="363"/>
      <c r="FW15" s="363"/>
      <c r="FX15" s="363"/>
      <c r="FY15" s="363"/>
      <c r="FZ15" s="363"/>
      <c r="GA15" s="363"/>
      <c r="GB15" s="363"/>
      <c r="GC15" s="363"/>
      <c r="GD15" s="363"/>
      <c r="GE15" s="363"/>
      <c r="GF15" s="363"/>
      <c r="GG15" s="363"/>
      <c r="GH15" s="363"/>
      <c r="GI15" s="363"/>
      <c r="GJ15" s="363"/>
      <c r="GK15" s="363"/>
      <c r="GL15" s="363"/>
      <c r="GM15" s="363"/>
      <c r="GN15" s="363"/>
      <c r="GO15" s="363"/>
      <c r="GP15" s="363"/>
      <c r="GQ15" s="363"/>
      <c r="GR15" s="363"/>
      <c r="GS15" s="363"/>
      <c r="GT15" s="363"/>
      <c r="GU15" s="363"/>
      <c r="GV15" s="363"/>
      <c r="GW15" s="363"/>
      <c r="GX15" s="363"/>
      <c r="GY15" s="363"/>
      <c r="GZ15" s="363"/>
      <c r="HA15" s="363"/>
      <c r="HB15" s="363"/>
      <c r="HC15" s="363"/>
      <c r="HD15" s="363"/>
      <c r="HE15" s="363"/>
      <c r="HF15" s="363"/>
      <c r="HG15" s="363"/>
      <c r="HH15" s="363"/>
      <c r="HI15" s="363"/>
      <c r="HJ15" s="363"/>
      <c r="HK15" s="363"/>
      <c r="HL15" s="363"/>
      <c r="HM15" s="363"/>
      <c r="HN15" s="363"/>
      <c r="HO15" s="363"/>
      <c r="HP15" s="363"/>
      <c r="HQ15" s="363"/>
      <c r="HR15" s="363"/>
      <c r="HS15" s="363"/>
      <c r="HT15" s="363"/>
      <c r="HU15" s="363"/>
      <c r="HV15" s="363"/>
      <c r="HW15" s="363"/>
      <c r="HX15" s="363"/>
      <c r="HY15" s="363"/>
      <c r="HZ15" s="363"/>
      <c r="IA15" s="363"/>
      <c r="IB15" s="363"/>
      <c r="IC15" s="363"/>
      <c r="ID15" s="363"/>
      <c r="IE15" s="363"/>
      <c r="IF15" s="363"/>
      <c r="IG15" s="363"/>
      <c r="IH15" s="363"/>
      <c r="II15" s="363"/>
      <c r="IJ15" s="363"/>
      <c r="IK15" s="363"/>
      <c r="IL15" s="363"/>
      <c r="IM15" s="363"/>
      <c r="IN15" s="363"/>
      <c r="IO15" s="363"/>
      <c r="IP15" s="363"/>
      <c r="IQ15" s="363"/>
      <c r="IR15" s="363"/>
      <c r="IS15" s="363"/>
      <c r="IT15" s="363"/>
    </row>
    <row r="16" spans="1:254">
      <c r="A16" s="361">
        <v>10</v>
      </c>
      <c r="B16" s="349" t="s">
        <v>2502</v>
      </c>
      <c r="C16" s="362">
        <v>1768.1</v>
      </c>
      <c r="D16" s="362">
        <v>1768.1</v>
      </c>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c r="AW16" s="363"/>
      <c r="AX16" s="363"/>
      <c r="AY16" s="363"/>
      <c r="AZ16" s="363"/>
      <c r="BA16" s="363"/>
      <c r="BB16" s="363"/>
      <c r="BC16" s="363"/>
      <c r="BD16" s="363"/>
      <c r="BE16" s="363"/>
      <c r="BF16" s="363"/>
      <c r="BG16" s="363"/>
      <c r="BH16" s="363"/>
      <c r="BI16" s="363"/>
      <c r="BJ16" s="363"/>
      <c r="BK16" s="363"/>
      <c r="BL16" s="363"/>
      <c r="BM16" s="363"/>
      <c r="BN16" s="363"/>
      <c r="BO16" s="363"/>
      <c r="BP16" s="363"/>
      <c r="BQ16" s="363"/>
      <c r="BR16" s="363"/>
      <c r="BS16" s="363"/>
      <c r="BT16" s="363"/>
      <c r="BU16" s="363"/>
      <c r="BV16" s="363"/>
      <c r="BW16" s="363"/>
      <c r="BX16" s="363"/>
      <c r="BY16" s="363"/>
      <c r="BZ16" s="363"/>
      <c r="CA16" s="363"/>
      <c r="CB16" s="363"/>
      <c r="CC16" s="363"/>
      <c r="CD16" s="363"/>
      <c r="CE16" s="363"/>
      <c r="CF16" s="363"/>
      <c r="CG16" s="363"/>
      <c r="CH16" s="363"/>
      <c r="CI16" s="363"/>
      <c r="CJ16" s="363"/>
      <c r="CK16" s="363"/>
      <c r="CL16" s="363"/>
      <c r="CM16" s="363"/>
      <c r="CN16" s="363"/>
      <c r="CO16" s="363"/>
      <c r="CP16" s="363"/>
      <c r="CQ16" s="363"/>
      <c r="CR16" s="363"/>
      <c r="CS16" s="363"/>
      <c r="CT16" s="363"/>
      <c r="CU16" s="363"/>
      <c r="CV16" s="363"/>
      <c r="CW16" s="363"/>
      <c r="CX16" s="363"/>
      <c r="CY16" s="363"/>
      <c r="CZ16" s="363"/>
      <c r="DA16" s="363"/>
      <c r="DB16" s="363"/>
      <c r="DC16" s="363"/>
      <c r="DD16" s="363"/>
      <c r="DE16" s="363"/>
      <c r="DF16" s="363"/>
      <c r="DG16" s="363"/>
      <c r="DH16" s="363"/>
      <c r="DI16" s="363"/>
      <c r="DJ16" s="363"/>
      <c r="DK16" s="363"/>
      <c r="DL16" s="363"/>
      <c r="DM16" s="363"/>
      <c r="DN16" s="363"/>
      <c r="DO16" s="363"/>
      <c r="DP16" s="363"/>
      <c r="DQ16" s="363"/>
      <c r="DR16" s="363"/>
      <c r="DS16" s="363"/>
      <c r="DT16" s="363"/>
      <c r="DU16" s="363"/>
      <c r="DV16" s="363"/>
      <c r="DW16" s="363"/>
      <c r="DX16" s="363"/>
      <c r="DY16" s="363"/>
      <c r="DZ16" s="363"/>
      <c r="EA16" s="363"/>
      <c r="EB16" s="363"/>
      <c r="EC16" s="363"/>
      <c r="ED16" s="363"/>
      <c r="EE16" s="363"/>
      <c r="EF16" s="363"/>
      <c r="EG16" s="363"/>
      <c r="EH16" s="363"/>
      <c r="EI16" s="363"/>
      <c r="EJ16" s="363"/>
      <c r="EK16" s="363"/>
      <c r="EL16" s="363"/>
      <c r="EM16" s="363"/>
      <c r="EN16" s="363"/>
      <c r="EO16" s="363"/>
      <c r="EP16" s="363"/>
      <c r="EQ16" s="363"/>
      <c r="ER16" s="363"/>
      <c r="ES16" s="363"/>
      <c r="ET16" s="363"/>
      <c r="EU16" s="363"/>
      <c r="EV16" s="363"/>
      <c r="EW16" s="363"/>
      <c r="EX16" s="363"/>
      <c r="EY16" s="363"/>
      <c r="EZ16" s="363"/>
      <c r="FA16" s="363"/>
      <c r="FB16" s="363"/>
      <c r="FC16" s="363"/>
      <c r="FD16" s="363"/>
      <c r="FE16" s="363"/>
      <c r="FF16" s="363"/>
      <c r="FG16" s="363"/>
      <c r="FH16" s="363"/>
      <c r="FI16" s="363"/>
      <c r="FJ16" s="363"/>
      <c r="FK16" s="363"/>
      <c r="FL16" s="363"/>
      <c r="FM16" s="363"/>
      <c r="FN16" s="363"/>
      <c r="FO16" s="363"/>
      <c r="FP16" s="363"/>
      <c r="FQ16" s="363"/>
      <c r="FR16" s="363"/>
      <c r="FS16" s="363"/>
      <c r="FT16" s="363"/>
      <c r="FU16" s="363"/>
      <c r="FV16" s="363"/>
      <c r="FW16" s="363"/>
      <c r="FX16" s="363"/>
      <c r="FY16" s="363"/>
      <c r="FZ16" s="363"/>
      <c r="GA16" s="363"/>
      <c r="GB16" s="363"/>
      <c r="GC16" s="363"/>
      <c r="GD16" s="363"/>
      <c r="GE16" s="363"/>
      <c r="GF16" s="363"/>
      <c r="GG16" s="363"/>
      <c r="GH16" s="363"/>
      <c r="GI16" s="363"/>
      <c r="GJ16" s="363"/>
      <c r="GK16" s="363"/>
      <c r="GL16" s="363"/>
      <c r="GM16" s="363"/>
      <c r="GN16" s="363"/>
      <c r="GO16" s="363"/>
      <c r="GP16" s="363"/>
      <c r="GQ16" s="363"/>
      <c r="GR16" s="363"/>
      <c r="GS16" s="363"/>
      <c r="GT16" s="363"/>
      <c r="GU16" s="363"/>
      <c r="GV16" s="363"/>
      <c r="GW16" s="363"/>
      <c r="GX16" s="363"/>
      <c r="GY16" s="363"/>
      <c r="GZ16" s="363"/>
      <c r="HA16" s="363"/>
      <c r="HB16" s="363"/>
      <c r="HC16" s="363"/>
      <c r="HD16" s="363"/>
      <c r="HE16" s="363"/>
      <c r="HF16" s="363"/>
      <c r="HG16" s="363"/>
      <c r="HH16" s="363"/>
      <c r="HI16" s="363"/>
      <c r="HJ16" s="363"/>
      <c r="HK16" s="363"/>
      <c r="HL16" s="363"/>
      <c r="HM16" s="363"/>
      <c r="HN16" s="363"/>
      <c r="HO16" s="363"/>
      <c r="HP16" s="363"/>
      <c r="HQ16" s="363"/>
      <c r="HR16" s="363"/>
      <c r="HS16" s="363"/>
      <c r="HT16" s="363"/>
      <c r="HU16" s="363"/>
      <c r="HV16" s="363"/>
      <c r="HW16" s="363"/>
      <c r="HX16" s="363"/>
      <c r="HY16" s="363"/>
      <c r="HZ16" s="363"/>
      <c r="IA16" s="363"/>
      <c r="IB16" s="363"/>
      <c r="IC16" s="363"/>
      <c r="ID16" s="363"/>
      <c r="IE16" s="363"/>
      <c r="IF16" s="363"/>
      <c r="IG16" s="363"/>
      <c r="IH16" s="363"/>
      <c r="II16" s="363"/>
      <c r="IJ16" s="363"/>
      <c r="IK16" s="363"/>
      <c r="IL16" s="363"/>
      <c r="IM16" s="363"/>
      <c r="IN16" s="363"/>
      <c r="IO16" s="363"/>
      <c r="IP16" s="363"/>
      <c r="IQ16" s="363"/>
      <c r="IR16" s="363"/>
      <c r="IS16" s="363"/>
      <c r="IT16" s="363"/>
    </row>
    <row r="17" spans="1:254">
      <c r="A17" s="361">
        <v>11</v>
      </c>
      <c r="B17" s="349" t="s">
        <v>2831</v>
      </c>
      <c r="C17" s="362">
        <v>2357.4</v>
      </c>
      <c r="D17" s="362">
        <v>2357.4</v>
      </c>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c r="AW17" s="363"/>
      <c r="AX17" s="363"/>
      <c r="AY17" s="363"/>
      <c r="AZ17" s="363"/>
      <c r="BA17" s="363"/>
      <c r="BB17" s="363"/>
      <c r="BC17" s="363"/>
      <c r="BD17" s="363"/>
      <c r="BE17" s="363"/>
      <c r="BF17" s="363"/>
      <c r="BG17" s="363"/>
      <c r="BH17" s="363"/>
      <c r="BI17" s="363"/>
      <c r="BJ17" s="363"/>
      <c r="BK17" s="363"/>
      <c r="BL17" s="363"/>
      <c r="BM17" s="363"/>
      <c r="BN17" s="363"/>
      <c r="BO17" s="363"/>
      <c r="BP17" s="363"/>
      <c r="BQ17" s="363"/>
      <c r="BR17" s="363"/>
      <c r="BS17" s="363"/>
      <c r="BT17" s="363"/>
      <c r="BU17" s="363"/>
      <c r="BV17" s="363"/>
      <c r="BW17" s="363"/>
      <c r="BX17" s="363"/>
      <c r="BY17" s="363"/>
      <c r="BZ17" s="363"/>
      <c r="CA17" s="363"/>
      <c r="CB17" s="363"/>
      <c r="CC17" s="363"/>
      <c r="CD17" s="363"/>
      <c r="CE17" s="363"/>
      <c r="CF17" s="363"/>
      <c r="CG17" s="363"/>
      <c r="CH17" s="363"/>
      <c r="CI17" s="363"/>
      <c r="CJ17" s="363"/>
      <c r="CK17" s="363"/>
      <c r="CL17" s="363"/>
      <c r="CM17" s="363"/>
      <c r="CN17" s="363"/>
      <c r="CO17" s="363"/>
      <c r="CP17" s="363"/>
      <c r="CQ17" s="363"/>
      <c r="CR17" s="363"/>
      <c r="CS17" s="363"/>
      <c r="CT17" s="363"/>
      <c r="CU17" s="363"/>
      <c r="CV17" s="363"/>
      <c r="CW17" s="363"/>
      <c r="CX17" s="363"/>
      <c r="CY17" s="363"/>
      <c r="CZ17" s="363"/>
      <c r="DA17" s="363"/>
      <c r="DB17" s="363"/>
      <c r="DC17" s="363"/>
      <c r="DD17" s="363"/>
      <c r="DE17" s="363"/>
      <c r="DF17" s="363"/>
      <c r="DG17" s="363"/>
      <c r="DH17" s="363"/>
      <c r="DI17" s="363"/>
      <c r="DJ17" s="363"/>
      <c r="DK17" s="363"/>
      <c r="DL17" s="363"/>
      <c r="DM17" s="363"/>
      <c r="DN17" s="363"/>
      <c r="DO17" s="363"/>
      <c r="DP17" s="363"/>
      <c r="DQ17" s="363"/>
      <c r="DR17" s="363"/>
      <c r="DS17" s="363"/>
      <c r="DT17" s="363"/>
      <c r="DU17" s="363"/>
      <c r="DV17" s="363"/>
      <c r="DW17" s="363"/>
      <c r="DX17" s="363"/>
      <c r="DY17" s="363"/>
      <c r="DZ17" s="363"/>
      <c r="EA17" s="363"/>
      <c r="EB17" s="363"/>
      <c r="EC17" s="363"/>
      <c r="ED17" s="363"/>
      <c r="EE17" s="363"/>
      <c r="EF17" s="363"/>
      <c r="EG17" s="363"/>
      <c r="EH17" s="363"/>
      <c r="EI17" s="363"/>
      <c r="EJ17" s="363"/>
      <c r="EK17" s="363"/>
      <c r="EL17" s="363"/>
      <c r="EM17" s="363"/>
      <c r="EN17" s="363"/>
      <c r="EO17" s="363"/>
      <c r="EP17" s="363"/>
      <c r="EQ17" s="363"/>
      <c r="ER17" s="363"/>
      <c r="ES17" s="363"/>
      <c r="ET17" s="363"/>
      <c r="EU17" s="363"/>
      <c r="EV17" s="363"/>
      <c r="EW17" s="363"/>
      <c r="EX17" s="363"/>
      <c r="EY17" s="363"/>
      <c r="EZ17" s="363"/>
      <c r="FA17" s="363"/>
      <c r="FB17" s="363"/>
      <c r="FC17" s="363"/>
      <c r="FD17" s="363"/>
      <c r="FE17" s="363"/>
      <c r="FF17" s="363"/>
      <c r="FG17" s="363"/>
      <c r="FH17" s="363"/>
      <c r="FI17" s="363"/>
      <c r="FJ17" s="363"/>
      <c r="FK17" s="363"/>
      <c r="FL17" s="363"/>
      <c r="FM17" s="363"/>
      <c r="FN17" s="363"/>
      <c r="FO17" s="363"/>
      <c r="FP17" s="363"/>
      <c r="FQ17" s="363"/>
      <c r="FR17" s="363"/>
      <c r="FS17" s="363"/>
      <c r="FT17" s="363"/>
      <c r="FU17" s="363"/>
      <c r="FV17" s="363"/>
      <c r="FW17" s="363"/>
      <c r="FX17" s="363"/>
      <c r="FY17" s="363"/>
      <c r="FZ17" s="363"/>
      <c r="GA17" s="363"/>
      <c r="GB17" s="363"/>
      <c r="GC17" s="363"/>
      <c r="GD17" s="363"/>
      <c r="GE17" s="363"/>
      <c r="GF17" s="363"/>
      <c r="GG17" s="363"/>
      <c r="GH17" s="363"/>
      <c r="GI17" s="363"/>
      <c r="GJ17" s="363"/>
      <c r="GK17" s="363"/>
      <c r="GL17" s="363"/>
      <c r="GM17" s="363"/>
      <c r="GN17" s="363"/>
      <c r="GO17" s="363"/>
      <c r="GP17" s="363"/>
      <c r="GQ17" s="363"/>
      <c r="GR17" s="363"/>
      <c r="GS17" s="363"/>
      <c r="GT17" s="363"/>
      <c r="GU17" s="363"/>
      <c r="GV17" s="363"/>
      <c r="GW17" s="363"/>
      <c r="GX17" s="363"/>
      <c r="GY17" s="363"/>
      <c r="GZ17" s="363"/>
      <c r="HA17" s="363"/>
      <c r="HB17" s="363"/>
      <c r="HC17" s="363"/>
      <c r="HD17" s="363"/>
      <c r="HE17" s="363"/>
      <c r="HF17" s="363"/>
      <c r="HG17" s="363"/>
      <c r="HH17" s="363"/>
      <c r="HI17" s="363"/>
      <c r="HJ17" s="363"/>
      <c r="HK17" s="363"/>
      <c r="HL17" s="363"/>
      <c r="HM17" s="363"/>
      <c r="HN17" s="363"/>
      <c r="HO17" s="363"/>
      <c r="HP17" s="363"/>
      <c r="HQ17" s="363"/>
      <c r="HR17" s="363"/>
      <c r="HS17" s="363"/>
      <c r="HT17" s="363"/>
      <c r="HU17" s="363"/>
      <c r="HV17" s="363"/>
      <c r="HW17" s="363"/>
      <c r="HX17" s="363"/>
      <c r="HY17" s="363"/>
      <c r="HZ17" s="363"/>
      <c r="IA17" s="363"/>
      <c r="IB17" s="363"/>
      <c r="IC17" s="363"/>
      <c r="ID17" s="363"/>
      <c r="IE17" s="363"/>
      <c r="IF17" s="363"/>
      <c r="IG17" s="363"/>
      <c r="IH17" s="363"/>
      <c r="II17" s="363"/>
      <c r="IJ17" s="363"/>
      <c r="IK17" s="363"/>
      <c r="IL17" s="363"/>
      <c r="IM17" s="363"/>
      <c r="IN17" s="363"/>
      <c r="IO17" s="363"/>
      <c r="IP17" s="363"/>
      <c r="IQ17" s="363"/>
      <c r="IR17" s="363"/>
      <c r="IS17" s="363"/>
      <c r="IT17" s="363"/>
    </row>
    <row r="18" spans="1:254">
      <c r="A18" s="361">
        <v>12</v>
      </c>
      <c r="B18" s="364" t="s">
        <v>2832</v>
      </c>
      <c r="C18" s="362">
        <v>2357.4</v>
      </c>
      <c r="D18" s="362">
        <v>2357.4</v>
      </c>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c r="AW18" s="363"/>
      <c r="AX18" s="363"/>
      <c r="AY18" s="363"/>
      <c r="AZ18" s="363"/>
      <c r="BA18" s="363"/>
      <c r="BB18" s="363"/>
      <c r="BC18" s="363"/>
      <c r="BD18" s="363"/>
      <c r="BE18" s="363"/>
      <c r="BF18" s="363"/>
      <c r="BG18" s="363"/>
      <c r="BH18" s="363"/>
      <c r="BI18" s="363"/>
      <c r="BJ18" s="363"/>
      <c r="BK18" s="363"/>
      <c r="BL18" s="363"/>
      <c r="BM18" s="363"/>
      <c r="BN18" s="363"/>
      <c r="BO18" s="363"/>
      <c r="BP18" s="363"/>
      <c r="BQ18" s="363"/>
      <c r="BR18" s="363"/>
      <c r="BS18" s="363"/>
      <c r="BT18" s="363"/>
      <c r="BU18" s="363"/>
      <c r="BV18" s="363"/>
      <c r="BW18" s="363"/>
      <c r="BX18" s="363"/>
      <c r="BY18" s="363"/>
      <c r="BZ18" s="363"/>
      <c r="CA18" s="363"/>
      <c r="CB18" s="363"/>
      <c r="CC18" s="363"/>
      <c r="CD18" s="363"/>
      <c r="CE18" s="363"/>
      <c r="CF18" s="363"/>
      <c r="CG18" s="363"/>
      <c r="CH18" s="363"/>
      <c r="CI18" s="363"/>
      <c r="CJ18" s="363"/>
      <c r="CK18" s="363"/>
      <c r="CL18" s="363"/>
      <c r="CM18" s="363"/>
      <c r="CN18" s="363"/>
      <c r="CO18" s="363"/>
      <c r="CP18" s="363"/>
      <c r="CQ18" s="363"/>
      <c r="CR18" s="363"/>
      <c r="CS18" s="363"/>
      <c r="CT18" s="363"/>
      <c r="CU18" s="363"/>
      <c r="CV18" s="363"/>
      <c r="CW18" s="363"/>
      <c r="CX18" s="363"/>
      <c r="CY18" s="363"/>
      <c r="CZ18" s="363"/>
      <c r="DA18" s="363"/>
      <c r="DB18" s="363"/>
      <c r="DC18" s="363"/>
      <c r="DD18" s="363"/>
      <c r="DE18" s="363"/>
      <c r="DF18" s="363"/>
      <c r="DG18" s="363"/>
      <c r="DH18" s="363"/>
      <c r="DI18" s="363"/>
      <c r="DJ18" s="363"/>
      <c r="DK18" s="363"/>
      <c r="DL18" s="363"/>
      <c r="DM18" s="363"/>
      <c r="DN18" s="363"/>
      <c r="DO18" s="363"/>
      <c r="DP18" s="363"/>
      <c r="DQ18" s="363"/>
      <c r="DR18" s="363"/>
      <c r="DS18" s="363"/>
      <c r="DT18" s="363"/>
      <c r="DU18" s="363"/>
      <c r="DV18" s="363"/>
      <c r="DW18" s="363"/>
      <c r="DX18" s="363"/>
      <c r="DY18" s="363"/>
      <c r="DZ18" s="363"/>
      <c r="EA18" s="363"/>
      <c r="EB18" s="363"/>
      <c r="EC18" s="363"/>
      <c r="ED18" s="363"/>
      <c r="EE18" s="363"/>
      <c r="EF18" s="363"/>
      <c r="EG18" s="363"/>
      <c r="EH18" s="363"/>
      <c r="EI18" s="363"/>
      <c r="EJ18" s="363"/>
      <c r="EK18" s="363"/>
      <c r="EL18" s="363"/>
      <c r="EM18" s="363"/>
      <c r="EN18" s="363"/>
      <c r="EO18" s="363"/>
      <c r="EP18" s="363"/>
      <c r="EQ18" s="363"/>
      <c r="ER18" s="363"/>
      <c r="ES18" s="363"/>
      <c r="ET18" s="363"/>
      <c r="EU18" s="363"/>
      <c r="EV18" s="363"/>
      <c r="EW18" s="363"/>
      <c r="EX18" s="363"/>
      <c r="EY18" s="363"/>
      <c r="EZ18" s="363"/>
      <c r="FA18" s="363"/>
      <c r="FB18" s="363"/>
      <c r="FC18" s="363"/>
      <c r="FD18" s="363"/>
      <c r="FE18" s="363"/>
      <c r="FF18" s="363"/>
      <c r="FG18" s="363"/>
      <c r="FH18" s="363"/>
      <c r="FI18" s="363"/>
      <c r="FJ18" s="363"/>
      <c r="FK18" s="363"/>
      <c r="FL18" s="363"/>
      <c r="FM18" s="363"/>
      <c r="FN18" s="363"/>
      <c r="FO18" s="363"/>
      <c r="FP18" s="363"/>
      <c r="FQ18" s="363"/>
      <c r="FR18" s="363"/>
      <c r="FS18" s="363"/>
      <c r="FT18" s="363"/>
      <c r="FU18" s="363"/>
      <c r="FV18" s="363"/>
      <c r="FW18" s="363"/>
      <c r="FX18" s="363"/>
      <c r="FY18" s="363"/>
      <c r="FZ18" s="363"/>
      <c r="GA18" s="363"/>
      <c r="GB18" s="363"/>
      <c r="GC18" s="363"/>
      <c r="GD18" s="363"/>
      <c r="GE18" s="363"/>
      <c r="GF18" s="363"/>
      <c r="GG18" s="363"/>
      <c r="GH18" s="363"/>
      <c r="GI18" s="363"/>
      <c r="GJ18" s="363"/>
      <c r="GK18" s="363"/>
      <c r="GL18" s="363"/>
      <c r="GM18" s="363"/>
      <c r="GN18" s="363"/>
      <c r="GO18" s="363"/>
      <c r="GP18" s="363"/>
      <c r="GQ18" s="363"/>
      <c r="GR18" s="363"/>
      <c r="GS18" s="363"/>
      <c r="GT18" s="363"/>
      <c r="GU18" s="363"/>
      <c r="GV18" s="363"/>
      <c r="GW18" s="363"/>
      <c r="GX18" s="363"/>
      <c r="GY18" s="363"/>
      <c r="GZ18" s="363"/>
      <c r="HA18" s="363"/>
      <c r="HB18" s="363"/>
      <c r="HC18" s="363"/>
      <c r="HD18" s="363"/>
      <c r="HE18" s="363"/>
      <c r="HF18" s="363"/>
      <c r="HG18" s="363"/>
      <c r="HH18" s="363"/>
      <c r="HI18" s="363"/>
      <c r="HJ18" s="363"/>
      <c r="HK18" s="363"/>
      <c r="HL18" s="363"/>
      <c r="HM18" s="363"/>
      <c r="HN18" s="363"/>
      <c r="HO18" s="363"/>
      <c r="HP18" s="363"/>
      <c r="HQ18" s="363"/>
      <c r="HR18" s="363"/>
      <c r="HS18" s="363"/>
      <c r="HT18" s="363"/>
      <c r="HU18" s="363"/>
      <c r="HV18" s="363"/>
      <c r="HW18" s="363"/>
      <c r="HX18" s="363"/>
      <c r="HY18" s="363"/>
      <c r="HZ18" s="363"/>
      <c r="IA18" s="363"/>
      <c r="IB18" s="363"/>
      <c r="IC18" s="363"/>
      <c r="ID18" s="363"/>
      <c r="IE18" s="363"/>
      <c r="IF18" s="363"/>
      <c r="IG18" s="363"/>
      <c r="IH18" s="363"/>
      <c r="II18" s="363"/>
      <c r="IJ18" s="363"/>
      <c r="IK18" s="363"/>
      <c r="IL18" s="363"/>
      <c r="IM18" s="363"/>
      <c r="IN18" s="363"/>
      <c r="IO18" s="363"/>
      <c r="IP18" s="363"/>
      <c r="IQ18" s="363"/>
      <c r="IR18" s="363"/>
      <c r="IS18" s="363"/>
      <c r="IT18" s="363"/>
    </row>
    <row r="19" spans="1:254">
      <c r="A19" s="361">
        <v>13</v>
      </c>
      <c r="B19" s="349" t="s">
        <v>2833</v>
      </c>
      <c r="C19" s="362">
        <v>1768.1</v>
      </c>
      <c r="D19" s="362">
        <v>1768.1</v>
      </c>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c r="AW19" s="363"/>
      <c r="AX19" s="363"/>
      <c r="AY19" s="363"/>
      <c r="AZ19" s="363"/>
      <c r="BA19" s="363"/>
      <c r="BB19" s="363"/>
      <c r="BC19" s="363"/>
      <c r="BD19" s="363"/>
      <c r="BE19" s="363"/>
      <c r="BF19" s="363"/>
      <c r="BG19" s="363"/>
      <c r="BH19" s="363"/>
      <c r="BI19" s="363"/>
      <c r="BJ19" s="363"/>
      <c r="BK19" s="363"/>
      <c r="BL19" s="363"/>
      <c r="BM19" s="363"/>
      <c r="BN19" s="363"/>
      <c r="BO19" s="363"/>
      <c r="BP19" s="363"/>
      <c r="BQ19" s="363"/>
      <c r="BR19" s="363"/>
      <c r="BS19" s="363"/>
      <c r="BT19" s="363"/>
      <c r="BU19" s="363"/>
      <c r="BV19" s="363"/>
      <c r="BW19" s="363"/>
      <c r="BX19" s="363"/>
      <c r="BY19" s="363"/>
      <c r="BZ19" s="363"/>
      <c r="CA19" s="363"/>
      <c r="CB19" s="363"/>
      <c r="CC19" s="363"/>
      <c r="CD19" s="363"/>
      <c r="CE19" s="363"/>
      <c r="CF19" s="363"/>
      <c r="CG19" s="363"/>
      <c r="CH19" s="363"/>
      <c r="CI19" s="363"/>
      <c r="CJ19" s="363"/>
      <c r="CK19" s="363"/>
      <c r="CL19" s="363"/>
      <c r="CM19" s="363"/>
      <c r="CN19" s="363"/>
      <c r="CO19" s="363"/>
      <c r="CP19" s="363"/>
      <c r="CQ19" s="363"/>
      <c r="CR19" s="363"/>
      <c r="CS19" s="363"/>
      <c r="CT19" s="363"/>
      <c r="CU19" s="363"/>
      <c r="CV19" s="363"/>
      <c r="CW19" s="363"/>
      <c r="CX19" s="363"/>
      <c r="CY19" s="363"/>
      <c r="CZ19" s="363"/>
      <c r="DA19" s="363"/>
      <c r="DB19" s="363"/>
      <c r="DC19" s="363"/>
      <c r="DD19" s="363"/>
      <c r="DE19" s="363"/>
      <c r="DF19" s="363"/>
      <c r="DG19" s="363"/>
      <c r="DH19" s="363"/>
      <c r="DI19" s="363"/>
      <c r="DJ19" s="363"/>
      <c r="DK19" s="363"/>
      <c r="DL19" s="363"/>
      <c r="DM19" s="363"/>
      <c r="DN19" s="363"/>
      <c r="DO19" s="363"/>
      <c r="DP19" s="363"/>
      <c r="DQ19" s="363"/>
      <c r="DR19" s="363"/>
      <c r="DS19" s="363"/>
      <c r="DT19" s="363"/>
      <c r="DU19" s="363"/>
      <c r="DV19" s="363"/>
      <c r="DW19" s="363"/>
      <c r="DX19" s="363"/>
      <c r="DY19" s="363"/>
      <c r="DZ19" s="363"/>
      <c r="EA19" s="363"/>
      <c r="EB19" s="363"/>
      <c r="EC19" s="363"/>
      <c r="ED19" s="363"/>
      <c r="EE19" s="363"/>
      <c r="EF19" s="363"/>
      <c r="EG19" s="363"/>
      <c r="EH19" s="363"/>
      <c r="EI19" s="363"/>
      <c r="EJ19" s="363"/>
      <c r="EK19" s="363"/>
      <c r="EL19" s="363"/>
      <c r="EM19" s="363"/>
      <c r="EN19" s="363"/>
      <c r="EO19" s="363"/>
      <c r="EP19" s="363"/>
      <c r="EQ19" s="363"/>
      <c r="ER19" s="363"/>
      <c r="ES19" s="363"/>
      <c r="ET19" s="363"/>
      <c r="EU19" s="363"/>
      <c r="EV19" s="363"/>
      <c r="EW19" s="363"/>
      <c r="EX19" s="363"/>
      <c r="EY19" s="363"/>
      <c r="EZ19" s="363"/>
      <c r="FA19" s="363"/>
      <c r="FB19" s="363"/>
      <c r="FC19" s="363"/>
      <c r="FD19" s="363"/>
      <c r="FE19" s="363"/>
      <c r="FF19" s="363"/>
      <c r="FG19" s="363"/>
      <c r="FH19" s="363"/>
      <c r="FI19" s="363"/>
      <c r="FJ19" s="363"/>
      <c r="FK19" s="363"/>
      <c r="FL19" s="363"/>
      <c r="FM19" s="363"/>
      <c r="FN19" s="363"/>
      <c r="FO19" s="363"/>
      <c r="FP19" s="363"/>
      <c r="FQ19" s="363"/>
      <c r="FR19" s="363"/>
      <c r="FS19" s="363"/>
      <c r="FT19" s="363"/>
      <c r="FU19" s="363"/>
      <c r="FV19" s="363"/>
      <c r="FW19" s="363"/>
      <c r="FX19" s="363"/>
      <c r="FY19" s="363"/>
      <c r="FZ19" s="363"/>
      <c r="GA19" s="363"/>
      <c r="GB19" s="363"/>
      <c r="GC19" s="363"/>
      <c r="GD19" s="363"/>
      <c r="GE19" s="363"/>
      <c r="GF19" s="363"/>
      <c r="GG19" s="363"/>
      <c r="GH19" s="363"/>
      <c r="GI19" s="363"/>
      <c r="GJ19" s="363"/>
      <c r="GK19" s="363"/>
      <c r="GL19" s="363"/>
      <c r="GM19" s="363"/>
      <c r="GN19" s="363"/>
      <c r="GO19" s="363"/>
      <c r="GP19" s="363"/>
      <c r="GQ19" s="363"/>
      <c r="GR19" s="363"/>
      <c r="GS19" s="363"/>
      <c r="GT19" s="363"/>
      <c r="GU19" s="363"/>
      <c r="GV19" s="363"/>
      <c r="GW19" s="363"/>
      <c r="GX19" s="363"/>
      <c r="GY19" s="363"/>
      <c r="GZ19" s="363"/>
      <c r="HA19" s="363"/>
      <c r="HB19" s="363"/>
      <c r="HC19" s="363"/>
      <c r="HD19" s="363"/>
      <c r="HE19" s="363"/>
      <c r="HF19" s="363"/>
      <c r="HG19" s="363"/>
      <c r="HH19" s="363"/>
      <c r="HI19" s="363"/>
      <c r="HJ19" s="363"/>
      <c r="HK19" s="363"/>
      <c r="HL19" s="363"/>
      <c r="HM19" s="363"/>
      <c r="HN19" s="363"/>
      <c r="HO19" s="363"/>
      <c r="HP19" s="363"/>
      <c r="HQ19" s="363"/>
      <c r="HR19" s="363"/>
      <c r="HS19" s="363"/>
      <c r="HT19" s="363"/>
      <c r="HU19" s="363"/>
      <c r="HV19" s="363"/>
      <c r="HW19" s="363"/>
      <c r="HX19" s="363"/>
      <c r="HY19" s="363"/>
      <c r="HZ19" s="363"/>
      <c r="IA19" s="363"/>
      <c r="IB19" s="363"/>
      <c r="IC19" s="363"/>
      <c r="ID19" s="363"/>
      <c r="IE19" s="363"/>
      <c r="IF19" s="363"/>
      <c r="IG19" s="363"/>
      <c r="IH19" s="363"/>
      <c r="II19" s="363"/>
      <c r="IJ19" s="363"/>
      <c r="IK19" s="363"/>
      <c r="IL19" s="363"/>
      <c r="IM19" s="363"/>
      <c r="IN19" s="363"/>
      <c r="IO19" s="363"/>
      <c r="IP19" s="363"/>
      <c r="IQ19" s="363"/>
      <c r="IR19" s="363"/>
      <c r="IS19" s="363"/>
      <c r="IT19" s="363"/>
    </row>
    <row r="20" spans="1:254">
      <c r="A20" s="361">
        <v>14</v>
      </c>
      <c r="B20" s="349" t="s">
        <v>2565</v>
      </c>
      <c r="C20" s="362">
        <v>1178.7</v>
      </c>
      <c r="D20" s="362">
        <v>1178.7</v>
      </c>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c r="AW20" s="363"/>
      <c r="AX20" s="363"/>
      <c r="AY20" s="363"/>
      <c r="AZ20" s="363"/>
      <c r="BA20" s="363"/>
      <c r="BB20" s="363"/>
      <c r="BC20" s="363"/>
      <c r="BD20" s="363"/>
      <c r="BE20" s="363"/>
      <c r="BF20" s="363"/>
      <c r="BG20" s="363"/>
      <c r="BH20" s="363"/>
      <c r="BI20" s="363"/>
      <c r="BJ20" s="363"/>
      <c r="BK20" s="363"/>
      <c r="BL20" s="363"/>
      <c r="BM20" s="363"/>
      <c r="BN20" s="363"/>
      <c r="BO20" s="363"/>
      <c r="BP20" s="363"/>
      <c r="BQ20" s="363"/>
      <c r="BR20" s="363"/>
      <c r="BS20" s="363"/>
      <c r="BT20" s="363"/>
      <c r="BU20" s="363"/>
      <c r="BV20" s="363"/>
      <c r="BW20" s="363"/>
      <c r="BX20" s="363"/>
      <c r="BY20" s="363"/>
      <c r="BZ20" s="363"/>
      <c r="CA20" s="363"/>
      <c r="CB20" s="363"/>
      <c r="CC20" s="363"/>
      <c r="CD20" s="363"/>
      <c r="CE20" s="363"/>
      <c r="CF20" s="363"/>
      <c r="CG20" s="363"/>
      <c r="CH20" s="363"/>
      <c r="CI20" s="363"/>
      <c r="CJ20" s="363"/>
      <c r="CK20" s="363"/>
      <c r="CL20" s="363"/>
      <c r="CM20" s="363"/>
      <c r="CN20" s="363"/>
      <c r="CO20" s="363"/>
      <c r="CP20" s="363"/>
      <c r="CQ20" s="363"/>
      <c r="CR20" s="363"/>
      <c r="CS20" s="363"/>
      <c r="CT20" s="363"/>
      <c r="CU20" s="363"/>
      <c r="CV20" s="363"/>
      <c r="CW20" s="363"/>
      <c r="CX20" s="363"/>
      <c r="CY20" s="363"/>
      <c r="CZ20" s="363"/>
      <c r="DA20" s="363"/>
      <c r="DB20" s="363"/>
      <c r="DC20" s="363"/>
      <c r="DD20" s="363"/>
      <c r="DE20" s="363"/>
      <c r="DF20" s="363"/>
      <c r="DG20" s="363"/>
      <c r="DH20" s="363"/>
      <c r="DI20" s="363"/>
      <c r="DJ20" s="363"/>
      <c r="DK20" s="363"/>
      <c r="DL20" s="363"/>
      <c r="DM20" s="363"/>
      <c r="DN20" s="363"/>
      <c r="DO20" s="363"/>
      <c r="DP20" s="363"/>
      <c r="DQ20" s="363"/>
      <c r="DR20" s="363"/>
      <c r="DS20" s="363"/>
      <c r="DT20" s="363"/>
      <c r="DU20" s="363"/>
      <c r="DV20" s="363"/>
      <c r="DW20" s="363"/>
      <c r="DX20" s="363"/>
      <c r="DY20" s="363"/>
      <c r="DZ20" s="363"/>
      <c r="EA20" s="363"/>
      <c r="EB20" s="363"/>
      <c r="EC20" s="363"/>
      <c r="ED20" s="363"/>
      <c r="EE20" s="363"/>
      <c r="EF20" s="363"/>
      <c r="EG20" s="363"/>
      <c r="EH20" s="363"/>
      <c r="EI20" s="363"/>
      <c r="EJ20" s="363"/>
      <c r="EK20" s="363"/>
      <c r="EL20" s="363"/>
      <c r="EM20" s="363"/>
      <c r="EN20" s="363"/>
      <c r="EO20" s="363"/>
      <c r="EP20" s="363"/>
      <c r="EQ20" s="363"/>
      <c r="ER20" s="363"/>
      <c r="ES20" s="363"/>
      <c r="ET20" s="363"/>
      <c r="EU20" s="363"/>
      <c r="EV20" s="363"/>
      <c r="EW20" s="363"/>
      <c r="EX20" s="363"/>
      <c r="EY20" s="363"/>
      <c r="EZ20" s="363"/>
      <c r="FA20" s="363"/>
      <c r="FB20" s="363"/>
      <c r="FC20" s="363"/>
      <c r="FD20" s="363"/>
      <c r="FE20" s="363"/>
      <c r="FF20" s="363"/>
      <c r="FG20" s="363"/>
      <c r="FH20" s="363"/>
      <c r="FI20" s="363"/>
      <c r="FJ20" s="363"/>
      <c r="FK20" s="363"/>
      <c r="FL20" s="363"/>
      <c r="FM20" s="363"/>
      <c r="FN20" s="363"/>
      <c r="FO20" s="363"/>
      <c r="FP20" s="363"/>
      <c r="FQ20" s="363"/>
      <c r="FR20" s="363"/>
      <c r="FS20" s="363"/>
      <c r="FT20" s="363"/>
      <c r="FU20" s="363"/>
      <c r="FV20" s="363"/>
      <c r="FW20" s="363"/>
      <c r="FX20" s="363"/>
      <c r="FY20" s="363"/>
      <c r="FZ20" s="363"/>
      <c r="GA20" s="363"/>
      <c r="GB20" s="363"/>
      <c r="GC20" s="363"/>
      <c r="GD20" s="363"/>
      <c r="GE20" s="363"/>
      <c r="GF20" s="363"/>
      <c r="GG20" s="363"/>
      <c r="GH20" s="363"/>
      <c r="GI20" s="363"/>
      <c r="GJ20" s="363"/>
      <c r="GK20" s="363"/>
      <c r="GL20" s="363"/>
      <c r="GM20" s="363"/>
      <c r="GN20" s="363"/>
      <c r="GO20" s="363"/>
      <c r="GP20" s="363"/>
      <c r="GQ20" s="363"/>
      <c r="GR20" s="363"/>
      <c r="GS20" s="363"/>
      <c r="GT20" s="363"/>
      <c r="GU20" s="363"/>
      <c r="GV20" s="363"/>
      <c r="GW20" s="363"/>
      <c r="GX20" s="363"/>
      <c r="GY20" s="363"/>
      <c r="GZ20" s="363"/>
      <c r="HA20" s="363"/>
      <c r="HB20" s="363"/>
      <c r="HC20" s="363"/>
      <c r="HD20" s="363"/>
      <c r="HE20" s="363"/>
      <c r="HF20" s="363"/>
      <c r="HG20" s="363"/>
      <c r="HH20" s="363"/>
      <c r="HI20" s="363"/>
      <c r="HJ20" s="363"/>
      <c r="HK20" s="363"/>
      <c r="HL20" s="363"/>
      <c r="HM20" s="363"/>
      <c r="HN20" s="363"/>
      <c r="HO20" s="363"/>
      <c r="HP20" s="363"/>
      <c r="HQ20" s="363"/>
      <c r="HR20" s="363"/>
      <c r="HS20" s="363"/>
      <c r="HT20" s="363"/>
      <c r="HU20" s="363"/>
      <c r="HV20" s="363"/>
      <c r="HW20" s="363"/>
      <c r="HX20" s="363"/>
      <c r="HY20" s="363"/>
      <c r="HZ20" s="363"/>
      <c r="IA20" s="363"/>
      <c r="IB20" s="363"/>
      <c r="IC20" s="363"/>
      <c r="ID20" s="363"/>
      <c r="IE20" s="363"/>
      <c r="IF20" s="363"/>
      <c r="IG20" s="363"/>
      <c r="IH20" s="363"/>
      <c r="II20" s="363"/>
      <c r="IJ20" s="363"/>
      <c r="IK20" s="363"/>
      <c r="IL20" s="363"/>
      <c r="IM20" s="363"/>
      <c r="IN20" s="363"/>
      <c r="IO20" s="363"/>
      <c r="IP20" s="363"/>
      <c r="IQ20" s="363"/>
      <c r="IR20" s="363"/>
      <c r="IS20" s="363"/>
      <c r="IT20" s="363"/>
    </row>
    <row r="21" spans="1:254">
      <c r="A21" s="361">
        <v>15</v>
      </c>
      <c r="B21" s="364" t="s">
        <v>2835</v>
      </c>
      <c r="C21" s="362">
        <v>1178.7</v>
      </c>
      <c r="D21" s="362">
        <v>1178.7</v>
      </c>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c r="AW21" s="363"/>
      <c r="AX21" s="363"/>
      <c r="AY21" s="363"/>
      <c r="AZ21" s="363"/>
      <c r="BA21" s="363"/>
      <c r="BB21" s="363"/>
      <c r="BC21" s="363"/>
      <c r="BD21" s="363"/>
      <c r="BE21" s="363"/>
      <c r="BF21" s="363"/>
      <c r="BG21" s="363"/>
      <c r="BH21" s="363"/>
      <c r="BI21" s="363"/>
      <c r="BJ21" s="363"/>
      <c r="BK21" s="363"/>
      <c r="BL21" s="363"/>
      <c r="BM21" s="363"/>
      <c r="BN21" s="363"/>
      <c r="BO21" s="363"/>
      <c r="BP21" s="363"/>
      <c r="BQ21" s="363"/>
      <c r="BR21" s="363"/>
      <c r="BS21" s="363"/>
      <c r="BT21" s="363"/>
      <c r="BU21" s="363"/>
      <c r="BV21" s="363"/>
      <c r="BW21" s="363"/>
      <c r="BX21" s="363"/>
      <c r="BY21" s="363"/>
      <c r="BZ21" s="363"/>
      <c r="CA21" s="363"/>
      <c r="CB21" s="363"/>
      <c r="CC21" s="363"/>
      <c r="CD21" s="363"/>
      <c r="CE21" s="363"/>
      <c r="CF21" s="363"/>
      <c r="CG21" s="363"/>
      <c r="CH21" s="363"/>
      <c r="CI21" s="363"/>
      <c r="CJ21" s="363"/>
      <c r="CK21" s="363"/>
      <c r="CL21" s="363"/>
      <c r="CM21" s="363"/>
      <c r="CN21" s="363"/>
      <c r="CO21" s="363"/>
      <c r="CP21" s="363"/>
      <c r="CQ21" s="363"/>
      <c r="CR21" s="363"/>
      <c r="CS21" s="363"/>
      <c r="CT21" s="363"/>
      <c r="CU21" s="363"/>
      <c r="CV21" s="363"/>
      <c r="CW21" s="363"/>
      <c r="CX21" s="363"/>
      <c r="CY21" s="363"/>
      <c r="CZ21" s="363"/>
      <c r="DA21" s="363"/>
      <c r="DB21" s="363"/>
      <c r="DC21" s="363"/>
      <c r="DD21" s="363"/>
      <c r="DE21" s="363"/>
      <c r="DF21" s="363"/>
      <c r="DG21" s="363"/>
      <c r="DH21" s="363"/>
      <c r="DI21" s="363"/>
      <c r="DJ21" s="363"/>
      <c r="DK21" s="363"/>
      <c r="DL21" s="363"/>
      <c r="DM21" s="363"/>
      <c r="DN21" s="363"/>
      <c r="DO21" s="363"/>
      <c r="DP21" s="363"/>
      <c r="DQ21" s="363"/>
      <c r="DR21" s="363"/>
      <c r="DS21" s="363"/>
      <c r="DT21" s="363"/>
      <c r="DU21" s="363"/>
      <c r="DV21" s="363"/>
      <c r="DW21" s="363"/>
      <c r="DX21" s="363"/>
      <c r="DY21" s="363"/>
      <c r="DZ21" s="363"/>
      <c r="EA21" s="363"/>
      <c r="EB21" s="363"/>
      <c r="EC21" s="363"/>
      <c r="ED21" s="363"/>
      <c r="EE21" s="363"/>
      <c r="EF21" s="363"/>
      <c r="EG21" s="363"/>
      <c r="EH21" s="363"/>
      <c r="EI21" s="363"/>
      <c r="EJ21" s="363"/>
      <c r="EK21" s="363"/>
      <c r="EL21" s="363"/>
      <c r="EM21" s="363"/>
      <c r="EN21" s="363"/>
      <c r="EO21" s="363"/>
      <c r="EP21" s="363"/>
      <c r="EQ21" s="363"/>
      <c r="ER21" s="363"/>
      <c r="ES21" s="363"/>
      <c r="ET21" s="363"/>
      <c r="EU21" s="363"/>
      <c r="EV21" s="363"/>
      <c r="EW21" s="363"/>
      <c r="EX21" s="363"/>
      <c r="EY21" s="363"/>
      <c r="EZ21" s="363"/>
      <c r="FA21" s="363"/>
      <c r="FB21" s="363"/>
      <c r="FC21" s="363"/>
      <c r="FD21" s="363"/>
      <c r="FE21" s="363"/>
      <c r="FF21" s="363"/>
      <c r="FG21" s="363"/>
      <c r="FH21" s="363"/>
      <c r="FI21" s="363"/>
      <c r="FJ21" s="363"/>
      <c r="FK21" s="363"/>
      <c r="FL21" s="363"/>
      <c r="FM21" s="363"/>
      <c r="FN21" s="363"/>
      <c r="FO21" s="363"/>
      <c r="FP21" s="363"/>
      <c r="FQ21" s="363"/>
      <c r="FR21" s="363"/>
      <c r="FS21" s="363"/>
      <c r="FT21" s="363"/>
      <c r="FU21" s="363"/>
      <c r="FV21" s="363"/>
      <c r="FW21" s="363"/>
      <c r="FX21" s="363"/>
      <c r="FY21" s="363"/>
      <c r="FZ21" s="363"/>
      <c r="GA21" s="363"/>
      <c r="GB21" s="363"/>
      <c r="GC21" s="363"/>
      <c r="GD21" s="363"/>
      <c r="GE21" s="363"/>
      <c r="GF21" s="363"/>
      <c r="GG21" s="363"/>
      <c r="GH21" s="363"/>
      <c r="GI21" s="363"/>
      <c r="GJ21" s="363"/>
      <c r="GK21" s="363"/>
      <c r="GL21" s="363"/>
      <c r="GM21" s="363"/>
      <c r="GN21" s="363"/>
      <c r="GO21" s="363"/>
      <c r="GP21" s="363"/>
      <c r="GQ21" s="363"/>
      <c r="GR21" s="363"/>
      <c r="GS21" s="363"/>
      <c r="GT21" s="363"/>
      <c r="GU21" s="363"/>
      <c r="GV21" s="363"/>
      <c r="GW21" s="363"/>
      <c r="GX21" s="363"/>
      <c r="GY21" s="363"/>
      <c r="GZ21" s="363"/>
      <c r="HA21" s="363"/>
      <c r="HB21" s="363"/>
      <c r="HC21" s="363"/>
      <c r="HD21" s="363"/>
      <c r="HE21" s="363"/>
      <c r="HF21" s="363"/>
      <c r="HG21" s="363"/>
      <c r="HH21" s="363"/>
      <c r="HI21" s="363"/>
      <c r="HJ21" s="363"/>
      <c r="HK21" s="363"/>
      <c r="HL21" s="363"/>
      <c r="HM21" s="363"/>
      <c r="HN21" s="363"/>
      <c r="HO21" s="363"/>
      <c r="HP21" s="363"/>
      <c r="HQ21" s="363"/>
      <c r="HR21" s="363"/>
      <c r="HS21" s="363"/>
      <c r="HT21" s="363"/>
      <c r="HU21" s="363"/>
      <c r="HV21" s="363"/>
      <c r="HW21" s="363"/>
      <c r="HX21" s="363"/>
      <c r="HY21" s="363"/>
      <c r="HZ21" s="363"/>
      <c r="IA21" s="363"/>
      <c r="IB21" s="363"/>
      <c r="IC21" s="363"/>
      <c r="ID21" s="363"/>
      <c r="IE21" s="363"/>
      <c r="IF21" s="363"/>
      <c r="IG21" s="363"/>
      <c r="IH21" s="363"/>
      <c r="II21" s="363"/>
      <c r="IJ21" s="363"/>
      <c r="IK21" s="363"/>
      <c r="IL21" s="363"/>
      <c r="IM21" s="363"/>
      <c r="IN21" s="363"/>
      <c r="IO21" s="363"/>
      <c r="IP21" s="363"/>
      <c r="IQ21" s="363"/>
      <c r="IR21" s="363"/>
      <c r="IS21" s="363"/>
      <c r="IT21" s="363"/>
    </row>
    <row r="22" spans="1:254">
      <c r="A22" s="361">
        <v>16</v>
      </c>
      <c r="B22" s="349" t="s">
        <v>2568</v>
      </c>
      <c r="C22" s="362">
        <v>1178.7</v>
      </c>
      <c r="D22" s="362">
        <v>1178.7</v>
      </c>
      <c r="E22" s="363"/>
      <c r="F22" s="363"/>
      <c r="G22" s="363"/>
      <c r="H22" s="363"/>
      <c r="I22" s="363"/>
      <c r="J22" s="363"/>
      <c r="K22" s="363"/>
      <c r="L22" s="363"/>
      <c r="M22" s="363"/>
      <c r="N22" s="363"/>
      <c r="O22" s="363"/>
      <c r="P22" s="363"/>
      <c r="Q22" s="363"/>
      <c r="R22" s="363"/>
      <c r="S22" s="363"/>
      <c r="T22" s="363"/>
      <c r="U22" s="363"/>
      <c r="V22" s="363"/>
      <c r="W22" s="363"/>
      <c r="X22" s="363"/>
      <c r="Y22" s="363"/>
      <c r="Z22" s="363"/>
      <c r="AA22" s="363"/>
      <c r="AB22" s="363"/>
      <c r="AC22" s="363"/>
      <c r="AD22" s="363"/>
      <c r="AE22" s="363"/>
      <c r="AF22" s="363"/>
      <c r="AG22" s="363"/>
      <c r="AH22" s="363"/>
      <c r="AI22" s="363"/>
      <c r="AJ22" s="363"/>
      <c r="AK22" s="363"/>
      <c r="AL22" s="363"/>
      <c r="AM22" s="363"/>
      <c r="AN22" s="363"/>
      <c r="AO22" s="363"/>
      <c r="AP22" s="363"/>
      <c r="AQ22" s="363"/>
      <c r="AR22" s="363"/>
      <c r="AS22" s="363"/>
      <c r="AT22" s="363"/>
      <c r="AU22" s="363"/>
      <c r="AV22" s="363"/>
      <c r="AW22" s="363"/>
      <c r="AX22" s="363"/>
      <c r="AY22" s="363"/>
      <c r="AZ22" s="363"/>
      <c r="BA22" s="363"/>
      <c r="BB22" s="363"/>
      <c r="BC22" s="363"/>
      <c r="BD22" s="363"/>
      <c r="BE22" s="363"/>
      <c r="BF22" s="363"/>
      <c r="BG22" s="363"/>
      <c r="BH22" s="363"/>
      <c r="BI22" s="363"/>
      <c r="BJ22" s="363"/>
      <c r="BK22" s="363"/>
      <c r="BL22" s="363"/>
      <c r="BM22" s="363"/>
      <c r="BN22" s="363"/>
      <c r="BO22" s="363"/>
      <c r="BP22" s="363"/>
      <c r="BQ22" s="363"/>
      <c r="BR22" s="363"/>
      <c r="BS22" s="363"/>
      <c r="BT22" s="363"/>
      <c r="BU22" s="363"/>
      <c r="BV22" s="363"/>
      <c r="BW22" s="363"/>
      <c r="BX22" s="363"/>
      <c r="BY22" s="363"/>
      <c r="BZ22" s="363"/>
      <c r="CA22" s="363"/>
      <c r="CB22" s="363"/>
      <c r="CC22" s="363"/>
      <c r="CD22" s="363"/>
      <c r="CE22" s="363"/>
      <c r="CF22" s="363"/>
      <c r="CG22" s="363"/>
      <c r="CH22" s="363"/>
      <c r="CI22" s="363"/>
      <c r="CJ22" s="363"/>
      <c r="CK22" s="363"/>
      <c r="CL22" s="363"/>
      <c r="CM22" s="363"/>
      <c r="CN22" s="363"/>
      <c r="CO22" s="363"/>
      <c r="CP22" s="363"/>
      <c r="CQ22" s="363"/>
      <c r="CR22" s="363"/>
      <c r="CS22" s="363"/>
      <c r="CT22" s="363"/>
      <c r="CU22" s="363"/>
      <c r="CV22" s="363"/>
      <c r="CW22" s="363"/>
      <c r="CX22" s="363"/>
      <c r="CY22" s="363"/>
      <c r="CZ22" s="363"/>
      <c r="DA22" s="363"/>
      <c r="DB22" s="363"/>
      <c r="DC22" s="363"/>
      <c r="DD22" s="363"/>
      <c r="DE22" s="363"/>
      <c r="DF22" s="363"/>
      <c r="DG22" s="363"/>
      <c r="DH22" s="363"/>
      <c r="DI22" s="363"/>
      <c r="DJ22" s="363"/>
      <c r="DK22" s="363"/>
      <c r="DL22" s="363"/>
      <c r="DM22" s="363"/>
      <c r="DN22" s="363"/>
      <c r="DO22" s="363"/>
      <c r="DP22" s="363"/>
      <c r="DQ22" s="363"/>
      <c r="DR22" s="363"/>
      <c r="DS22" s="363"/>
      <c r="DT22" s="363"/>
      <c r="DU22" s="363"/>
      <c r="DV22" s="363"/>
      <c r="DW22" s="363"/>
      <c r="DX22" s="363"/>
      <c r="DY22" s="363"/>
      <c r="DZ22" s="363"/>
      <c r="EA22" s="363"/>
      <c r="EB22" s="363"/>
      <c r="EC22" s="363"/>
      <c r="ED22" s="363"/>
      <c r="EE22" s="363"/>
      <c r="EF22" s="363"/>
      <c r="EG22" s="363"/>
      <c r="EH22" s="363"/>
      <c r="EI22" s="363"/>
      <c r="EJ22" s="363"/>
      <c r="EK22" s="363"/>
      <c r="EL22" s="363"/>
      <c r="EM22" s="363"/>
      <c r="EN22" s="363"/>
      <c r="EO22" s="363"/>
      <c r="EP22" s="363"/>
      <c r="EQ22" s="363"/>
      <c r="ER22" s="363"/>
      <c r="ES22" s="363"/>
      <c r="ET22" s="363"/>
      <c r="EU22" s="363"/>
      <c r="EV22" s="363"/>
      <c r="EW22" s="363"/>
      <c r="EX22" s="363"/>
      <c r="EY22" s="363"/>
      <c r="EZ22" s="363"/>
      <c r="FA22" s="363"/>
      <c r="FB22" s="363"/>
      <c r="FC22" s="363"/>
      <c r="FD22" s="363"/>
      <c r="FE22" s="363"/>
      <c r="FF22" s="363"/>
      <c r="FG22" s="363"/>
      <c r="FH22" s="363"/>
      <c r="FI22" s="363"/>
      <c r="FJ22" s="363"/>
      <c r="FK22" s="363"/>
      <c r="FL22" s="363"/>
      <c r="FM22" s="363"/>
      <c r="FN22" s="363"/>
      <c r="FO22" s="363"/>
      <c r="FP22" s="363"/>
      <c r="FQ22" s="363"/>
      <c r="FR22" s="363"/>
      <c r="FS22" s="363"/>
      <c r="FT22" s="363"/>
      <c r="FU22" s="363"/>
      <c r="FV22" s="363"/>
      <c r="FW22" s="363"/>
      <c r="FX22" s="363"/>
      <c r="FY22" s="363"/>
      <c r="FZ22" s="363"/>
      <c r="GA22" s="363"/>
      <c r="GB22" s="363"/>
      <c r="GC22" s="363"/>
      <c r="GD22" s="363"/>
      <c r="GE22" s="363"/>
      <c r="GF22" s="363"/>
      <c r="GG22" s="363"/>
      <c r="GH22" s="363"/>
      <c r="GI22" s="363"/>
      <c r="GJ22" s="363"/>
      <c r="GK22" s="363"/>
      <c r="GL22" s="363"/>
      <c r="GM22" s="363"/>
      <c r="GN22" s="363"/>
      <c r="GO22" s="363"/>
      <c r="GP22" s="363"/>
      <c r="GQ22" s="363"/>
      <c r="GR22" s="363"/>
      <c r="GS22" s="363"/>
      <c r="GT22" s="363"/>
      <c r="GU22" s="363"/>
      <c r="GV22" s="363"/>
      <c r="GW22" s="363"/>
      <c r="GX22" s="363"/>
      <c r="GY22" s="363"/>
      <c r="GZ22" s="363"/>
      <c r="HA22" s="363"/>
      <c r="HB22" s="363"/>
      <c r="HC22" s="363"/>
      <c r="HD22" s="363"/>
      <c r="HE22" s="363"/>
      <c r="HF22" s="363"/>
      <c r="HG22" s="363"/>
      <c r="HH22" s="363"/>
      <c r="HI22" s="363"/>
      <c r="HJ22" s="363"/>
      <c r="HK22" s="363"/>
      <c r="HL22" s="363"/>
      <c r="HM22" s="363"/>
      <c r="HN22" s="363"/>
      <c r="HO22" s="363"/>
      <c r="HP22" s="363"/>
      <c r="HQ22" s="363"/>
      <c r="HR22" s="363"/>
      <c r="HS22" s="363"/>
      <c r="HT22" s="363"/>
      <c r="HU22" s="363"/>
      <c r="HV22" s="363"/>
      <c r="HW22" s="363"/>
      <c r="HX22" s="363"/>
      <c r="HY22" s="363"/>
      <c r="HZ22" s="363"/>
      <c r="IA22" s="363"/>
      <c r="IB22" s="363"/>
      <c r="IC22" s="363"/>
      <c r="ID22" s="363"/>
      <c r="IE22" s="363"/>
      <c r="IF22" s="363"/>
      <c r="IG22" s="363"/>
      <c r="IH22" s="363"/>
      <c r="II22" s="363"/>
      <c r="IJ22" s="363"/>
      <c r="IK22" s="363"/>
      <c r="IL22" s="363"/>
      <c r="IM22" s="363"/>
      <c r="IN22" s="363"/>
      <c r="IO22" s="363"/>
      <c r="IP22" s="363"/>
      <c r="IQ22" s="363"/>
      <c r="IR22" s="363"/>
      <c r="IS22" s="363"/>
      <c r="IT22" s="363"/>
    </row>
    <row r="23" spans="1:254">
      <c r="A23" s="361">
        <v>17</v>
      </c>
      <c r="B23" s="349" t="s">
        <v>2569</v>
      </c>
      <c r="C23" s="362">
        <v>1178.7</v>
      </c>
      <c r="D23" s="362">
        <v>1178.7</v>
      </c>
      <c r="E23" s="363"/>
      <c r="F23" s="363"/>
      <c r="G23" s="363"/>
      <c r="H23" s="363"/>
      <c r="I23" s="363"/>
      <c r="J23" s="363"/>
      <c r="K23" s="363"/>
      <c r="L23" s="363"/>
      <c r="M23" s="363"/>
      <c r="N23" s="363"/>
      <c r="O23" s="363"/>
      <c r="P23" s="363"/>
      <c r="Q23" s="363"/>
      <c r="R23" s="363"/>
      <c r="S23" s="363"/>
      <c r="T23" s="363"/>
      <c r="U23" s="363"/>
      <c r="V23" s="363"/>
      <c r="W23" s="363"/>
      <c r="X23" s="363"/>
      <c r="Y23" s="363"/>
      <c r="Z23" s="363"/>
      <c r="AA23" s="363"/>
      <c r="AB23" s="363"/>
      <c r="AC23" s="363"/>
      <c r="AD23" s="363"/>
      <c r="AE23" s="363"/>
      <c r="AF23" s="363"/>
      <c r="AG23" s="363"/>
      <c r="AH23" s="363"/>
      <c r="AI23" s="363"/>
      <c r="AJ23" s="363"/>
      <c r="AK23" s="363"/>
      <c r="AL23" s="363"/>
      <c r="AM23" s="363"/>
      <c r="AN23" s="363"/>
      <c r="AO23" s="363"/>
      <c r="AP23" s="363"/>
      <c r="AQ23" s="363"/>
      <c r="AR23" s="363"/>
      <c r="AS23" s="363"/>
      <c r="AT23" s="363"/>
      <c r="AU23" s="363"/>
      <c r="AV23" s="363"/>
      <c r="AW23" s="363"/>
      <c r="AX23" s="363"/>
      <c r="AY23" s="363"/>
      <c r="AZ23" s="363"/>
      <c r="BA23" s="363"/>
      <c r="BB23" s="363"/>
      <c r="BC23" s="363"/>
      <c r="BD23" s="363"/>
      <c r="BE23" s="363"/>
      <c r="BF23" s="363"/>
      <c r="BG23" s="363"/>
      <c r="BH23" s="363"/>
      <c r="BI23" s="363"/>
      <c r="BJ23" s="363"/>
      <c r="BK23" s="363"/>
      <c r="BL23" s="363"/>
      <c r="BM23" s="363"/>
      <c r="BN23" s="363"/>
      <c r="BO23" s="363"/>
      <c r="BP23" s="363"/>
      <c r="BQ23" s="363"/>
      <c r="BR23" s="363"/>
      <c r="BS23" s="363"/>
      <c r="BT23" s="363"/>
      <c r="BU23" s="363"/>
      <c r="BV23" s="363"/>
      <c r="BW23" s="363"/>
      <c r="BX23" s="363"/>
      <c r="BY23" s="363"/>
      <c r="BZ23" s="363"/>
      <c r="CA23" s="363"/>
      <c r="CB23" s="363"/>
      <c r="CC23" s="363"/>
      <c r="CD23" s="363"/>
      <c r="CE23" s="363"/>
      <c r="CF23" s="363"/>
      <c r="CG23" s="363"/>
      <c r="CH23" s="363"/>
      <c r="CI23" s="363"/>
      <c r="CJ23" s="363"/>
      <c r="CK23" s="363"/>
      <c r="CL23" s="363"/>
      <c r="CM23" s="363"/>
      <c r="CN23" s="363"/>
      <c r="CO23" s="363"/>
      <c r="CP23" s="363"/>
      <c r="CQ23" s="363"/>
      <c r="CR23" s="363"/>
      <c r="CS23" s="363"/>
      <c r="CT23" s="363"/>
      <c r="CU23" s="363"/>
      <c r="CV23" s="363"/>
      <c r="CW23" s="363"/>
      <c r="CX23" s="363"/>
      <c r="CY23" s="363"/>
      <c r="CZ23" s="363"/>
      <c r="DA23" s="363"/>
      <c r="DB23" s="363"/>
      <c r="DC23" s="363"/>
      <c r="DD23" s="363"/>
      <c r="DE23" s="363"/>
      <c r="DF23" s="363"/>
      <c r="DG23" s="363"/>
      <c r="DH23" s="363"/>
      <c r="DI23" s="363"/>
      <c r="DJ23" s="363"/>
      <c r="DK23" s="363"/>
      <c r="DL23" s="363"/>
      <c r="DM23" s="363"/>
      <c r="DN23" s="363"/>
      <c r="DO23" s="363"/>
      <c r="DP23" s="363"/>
      <c r="DQ23" s="363"/>
      <c r="DR23" s="363"/>
      <c r="DS23" s="363"/>
      <c r="DT23" s="363"/>
      <c r="DU23" s="363"/>
      <c r="DV23" s="363"/>
      <c r="DW23" s="363"/>
      <c r="DX23" s="363"/>
      <c r="DY23" s="363"/>
      <c r="DZ23" s="363"/>
      <c r="EA23" s="363"/>
      <c r="EB23" s="363"/>
      <c r="EC23" s="363"/>
      <c r="ED23" s="363"/>
      <c r="EE23" s="363"/>
      <c r="EF23" s="363"/>
      <c r="EG23" s="363"/>
      <c r="EH23" s="363"/>
      <c r="EI23" s="363"/>
      <c r="EJ23" s="363"/>
      <c r="EK23" s="363"/>
      <c r="EL23" s="363"/>
      <c r="EM23" s="363"/>
      <c r="EN23" s="363"/>
      <c r="EO23" s="363"/>
      <c r="EP23" s="363"/>
      <c r="EQ23" s="363"/>
      <c r="ER23" s="363"/>
      <c r="ES23" s="363"/>
      <c r="ET23" s="363"/>
      <c r="EU23" s="363"/>
      <c r="EV23" s="363"/>
      <c r="EW23" s="363"/>
      <c r="EX23" s="363"/>
      <c r="EY23" s="363"/>
      <c r="EZ23" s="363"/>
      <c r="FA23" s="363"/>
      <c r="FB23" s="363"/>
      <c r="FC23" s="363"/>
      <c r="FD23" s="363"/>
      <c r="FE23" s="363"/>
      <c r="FF23" s="363"/>
      <c r="FG23" s="363"/>
      <c r="FH23" s="363"/>
      <c r="FI23" s="363"/>
      <c r="FJ23" s="363"/>
      <c r="FK23" s="363"/>
      <c r="FL23" s="363"/>
      <c r="FM23" s="363"/>
      <c r="FN23" s="363"/>
      <c r="FO23" s="363"/>
      <c r="FP23" s="363"/>
      <c r="FQ23" s="363"/>
      <c r="FR23" s="363"/>
      <c r="FS23" s="363"/>
      <c r="FT23" s="363"/>
      <c r="FU23" s="363"/>
      <c r="FV23" s="363"/>
      <c r="FW23" s="363"/>
      <c r="FX23" s="363"/>
      <c r="FY23" s="363"/>
      <c r="FZ23" s="363"/>
      <c r="GA23" s="363"/>
      <c r="GB23" s="363"/>
      <c r="GC23" s="363"/>
      <c r="GD23" s="363"/>
      <c r="GE23" s="363"/>
      <c r="GF23" s="363"/>
      <c r="GG23" s="363"/>
      <c r="GH23" s="363"/>
      <c r="GI23" s="363"/>
      <c r="GJ23" s="363"/>
      <c r="GK23" s="363"/>
      <c r="GL23" s="363"/>
      <c r="GM23" s="363"/>
      <c r="GN23" s="363"/>
      <c r="GO23" s="363"/>
      <c r="GP23" s="363"/>
      <c r="GQ23" s="363"/>
      <c r="GR23" s="363"/>
      <c r="GS23" s="363"/>
      <c r="GT23" s="363"/>
      <c r="GU23" s="363"/>
      <c r="GV23" s="363"/>
      <c r="GW23" s="363"/>
      <c r="GX23" s="363"/>
      <c r="GY23" s="363"/>
      <c r="GZ23" s="363"/>
      <c r="HA23" s="363"/>
      <c r="HB23" s="363"/>
      <c r="HC23" s="363"/>
      <c r="HD23" s="363"/>
      <c r="HE23" s="363"/>
      <c r="HF23" s="363"/>
      <c r="HG23" s="363"/>
      <c r="HH23" s="363"/>
      <c r="HI23" s="363"/>
      <c r="HJ23" s="363"/>
      <c r="HK23" s="363"/>
      <c r="HL23" s="363"/>
      <c r="HM23" s="363"/>
      <c r="HN23" s="363"/>
      <c r="HO23" s="363"/>
      <c r="HP23" s="363"/>
      <c r="HQ23" s="363"/>
      <c r="HR23" s="363"/>
      <c r="HS23" s="363"/>
      <c r="HT23" s="363"/>
      <c r="HU23" s="363"/>
      <c r="HV23" s="363"/>
      <c r="HW23" s="363"/>
      <c r="HX23" s="363"/>
      <c r="HY23" s="363"/>
      <c r="HZ23" s="363"/>
      <c r="IA23" s="363"/>
      <c r="IB23" s="363"/>
      <c r="IC23" s="363"/>
      <c r="ID23" s="363"/>
      <c r="IE23" s="363"/>
      <c r="IF23" s="363"/>
      <c r="IG23" s="363"/>
      <c r="IH23" s="363"/>
      <c r="II23" s="363"/>
      <c r="IJ23" s="363"/>
      <c r="IK23" s="363"/>
      <c r="IL23" s="363"/>
      <c r="IM23" s="363"/>
      <c r="IN23" s="363"/>
      <c r="IO23" s="363"/>
      <c r="IP23" s="363"/>
      <c r="IQ23" s="363"/>
      <c r="IR23" s="363"/>
      <c r="IS23" s="363"/>
      <c r="IT23" s="363"/>
    </row>
    <row r="24" spans="1:254">
      <c r="A24" s="361">
        <v>18</v>
      </c>
      <c r="B24" s="364" t="s">
        <v>2836</v>
      </c>
      <c r="C24" s="362">
        <v>589.4</v>
      </c>
      <c r="D24" s="362">
        <v>0</v>
      </c>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c r="AL24" s="363"/>
      <c r="AM24" s="363"/>
      <c r="AN24" s="363"/>
      <c r="AO24" s="363"/>
      <c r="AP24" s="363"/>
      <c r="AQ24" s="363"/>
      <c r="AR24" s="363"/>
      <c r="AS24" s="363"/>
      <c r="AT24" s="363"/>
      <c r="AU24" s="363"/>
      <c r="AV24" s="363"/>
      <c r="AW24" s="363"/>
      <c r="AX24" s="363"/>
      <c r="AY24" s="363"/>
      <c r="AZ24" s="363"/>
      <c r="BA24" s="363"/>
      <c r="BB24" s="363"/>
      <c r="BC24" s="363"/>
      <c r="BD24" s="363"/>
      <c r="BE24" s="363"/>
      <c r="BF24" s="363"/>
      <c r="BG24" s="363"/>
      <c r="BH24" s="363"/>
      <c r="BI24" s="363"/>
      <c r="BJ24" s="363"/>
      <c r="BK24" s="363"/>
      <c r="BL24" s="363"/>
      <c r="BM24" s="363"/>
      <c r="BN24" s="363"/>
      <c r="BO24" s="363"/>
      <c r="BP24" s="363"/>
      <c r="BQ24" s="363"/>
      <c r="BR24" s="363"/>
      <c r="BS24" s="363"/>
      <c r="BT24" s="363"/>
      <c r="BU24" s="363"/>
      <c r="BV24" s="363"/>
      <c r="BW24" s="363"/>
      <c r="BX24" s="363"/>
      <c r="BY24" s="363"/>
      <c r="BZ24" s="363"/>
      <c r="CA24" s="363"/>
      <c r="CB24" s="363"/>
      <c r="CC24" s="363"/>
      <c r="CD24" s="363"/>
      <c r="CE24" s="363"/>
      <c r="CF24" s="363"/>
      <c r="CG24" s="363"/>
      <c r="CH24" s="363"/>
      <c r="CI24" s="363"/>
      <c r="CJ24" s="363"/>
      <c r="CK24" s="363"/>
      <c r="CL24" s="363"/>
      <c r="CM24" s="363"/>
      <c r="CN24" s="363"/>
      <c r="CO24" s="363"/>
      <c r="CP24" s="363"/>
      <c r="CQ24" s="363"/>
      <c r="CR24" s="363"/>
      <c r="CS24" s="363"/>
      <c r="CT24" s="363"/>
      <c r="CU24" s="363"/>
      <c r="CV24" s="363"/>
      <c r="CW24" s="363"/>
      <c r="CX24" s="363"/>
      <c r="CY24" s="363"/>
      <c r="CZ24" s="363"/>
      <c r="DA24" s="363"/>
      <c r="DB24" s="363"/>
      <c r="DC24" s="363"/>
      <c r="DD24" s="363"/>
      <c r="DE24" s="363"/>
      <c r="DF24" s="363"/>
      <c r="DG24" s="363"/>
      <c r="DH24" s="363"/>
      <c r="DI24" s="363"/>
      <c r="DJ24" s="363"/>
      <c r="DK24" s="363"/>
      <c r="DL24" s="363"/>
      <c r="DM24" s="363"/>
      <c r="DN24" s="363"/>
      <c r="DO24" s="363"/>
      <c r="DP24" s="363"/>
      <c r="DQ24" s="363"/>
      <c r="DR24" s="363"/>
      <c r="DS24" s="363"/>
      <c r="DT24" s="363"/>
      <c r="DU24" s="363"/>
      <c r="DV24" s="363"/>
      <c r="DW24" s="363"/>
      <c r="DX24" s="363"/>
      <c r="DY24" s="363"/>
      <c r="DZ24" s="363"/>
      <c r="EA24" s="363"/>
      <c r="EB24" s="363"/>
      <c r="EC24" s="363"/>
      <c r="ED24" s="363"/>
      <c r="EE24" s="363"/>
      <c r="EF24" s="363"/>
      <c r="EG24" s="363"/>
      <c r="EH24" s="363"/>
      <c r="EI24" s="363"/>
      <c r="EJ24" s="363"/>
      <c r="EK24" s="363"/>
      <c r="EL24" s="363"/>
      <c r="EM24" s="363"/>
      <c r="EN24" s="363"/>
      <c r="EO24" s="363"/>
      <c r="EP24" s="363"/>
      <c r="EQ24" s="363"/>
      <c r="ER24" s="363"/>
      <c r="ES24" s="363"/>
      <c r="ET24" s="363"/>
      <c r="EU24" s="363"/>
      <c r="EV24" s="363"/>
      <c r="EW24" s="363"/>
      <c r="EX24" s="363"/>
      <c r="EY24" s="363"/>
      <c r="EZ24" s="363"/>
      <c r="FA24" s="363"/>
      <c r="FB24" s="363"/>
      <c r="FC24" s="363"/>
      <c r="FD24" s="363"/>
      <c r="FE24" s="363"/>
      <c r="FF24" s="363"/>
      <c r="FG24" s="363"/>
      <c r="FH24" s="363"/>
      <c r="FI24" s="363"/>
      <c r="FJ24" s="363"/>
      <c r="FK24" s="363"/>
      <c r="FL24" s="363"/>
      <c r="FM24" s="363"/>
      <c r="FN24" s="363"/>
      <c r="FO24" s="363"/>
      <c r="FP24" s="363"/>
      <c r="FQ24" s="363"/>
      <c r="FR24" s="363"/>
      <c r="FS24" s="363"/>
      <c r="FT24" s="363"/>
      <c r="FU24" s="363"/>
      <c r="FV24" s="363"/>
      <c r="FW24" s="363"/>
      <c r="FX24" s="363"/>
      <c r="FY24" s="363"/>
      <c r="FZ24" s="363"/>
      <c r="GA24" s="363"/>
      <c r="GB24" s="363"/>
      <c r="GC24" s="363"/>
      <c r="GD24" s="363"/>
      <c r="GE24" s="363"/>
      <c r="GF24" s="363"/>
      <c r="GG24" s="363"/>
      <c r="GH24" s="363"/>
      <c r="GI24" s="363"/>
      <c r="GJ24" s="363"/>
      <c r="GK24" s="363"/>
      <c r="GL24" s="363"/>
      <c r="GM24" s="363"/>
      <c r="GN24" s="363"/>
      <c r="GO24" s="363"/>
      <c r="GP24" s="363"/>
      <c r="GQ24" s="363"/>
      <c r="GR24" s="363"/>
      <c r="GS24" s="363"/>
      <c r="GT24" s="363"/>
      <c r="GU24" s="363"/>
      <c r="GV24" s="363"/>
      <c r="GW24" s="363"/>
      <c r="GX24" s="363"/>
      <c r="GY24" s="363"/>
      <c r="GZ24" s="363"/>
      <c r="HA24" s="363"/>
      <c r="HB24" s="363"/>
      <c r="HC24" s="363"/>
      <c r="HD24" s="363"/>
      <c r="HE24" s="363"/>
      <c r="HF24" s="363"/>
      <c r="HG24" s="363"/>
      <c r="HH24" s="363"/>
      <c r="HI24" s="363"/>
      <c r="HJ24" s="363"/>
      <c r="HK24" s="363"/>
      <c r="HL24" s="363"/>
      <c r="HM24" s="363"/>
      <c r="HN24" s="363"/>
      <c r="HO24" s="363"/>
      <c r="HP24" s="363"/>
      <c r="HQ24" s="363"/>
      <c r="HR24" s="363"/>
      <c r="HS24" s="363"/>
      <c r="HT24" s="363"/>
      <c r="HU24" s="363"/>
      <c r="HV24" s="363"/>
      <c r="HW24" s="363"/>
      <c r="HX24" s="363"/>
      <c r="HY24" s="363"/>
      <c r="HZ24" s="363"/>
      <c r="IA24" s="363"/>
      <c r="IB24" s="363"/>
      <c r="IC24" s="363"/>
      <c r="ID24" s="363"/>
      <c r="IE24" s="363"/>
      <c r="IF24" s="363"/>
      <c r="IG24" s="363"/>
      <c r="IH24" s="363"/>
      <c r="II24" s="363"/>
      <c r="IJ24" s="363"/>
      <c r="IK24" s="363"/>
      <c r="IL24" s="363"/>
      <c r="IM24" s="363"/>
      <c r="IN24" s="363"/>
      <c r="IO24" s="363"/>
      <c r="IP24" s="363"/>
      <c r="IQ24" s="363"/>
      <c r="IR24" s="363"/>
      <c r="IS24" s="363"/>
      <c r="IT24" s="363"/>
    </row>
    <row r="25" spans="1:254">
      <c r="A25" s="361">
        <v>19</v>
      </c>
      <c r="B25" s="364" t="s">
        <v>2837</v>
      </c>
      <c r="C25" s="362">
        <v>1178.7</v>
      </c>
      <c r="D25" s="362">
        <v>1178.7</v>
      </c>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3"/>
      <c r="AL25" s="363"/>
      <c r="AM25" s="363"/>
      <c r="AN25" s="363"/>
      <c r="AO25" s="363"/>
      <c r="AP25" s="363"/>
      <c r="AQ25" s="363"/>
      <c r="AR25" s="363"/>
      <c r="AS25" s="363"/>
      <c r="AT25" s="363"/>
      <c r="AU25" s="363"/>
      <c r="AV25" s="363"/>
      <c r="AW25" s="363"/>
      <c r="AX25" s="363"/>
      <c r="AY25" s="363"/>
      <c r="AZ25" s="363"/>
      <c r="BA25" s="363"/>
      <c r="BB25" s="363"/>
      <c r="BC25" s="363"/>
      <c r="BD25" s="363"/>
      <c r="BE25" s="363"/>
      <c r="BF25" s="363"/>
      <c r="BG25" s="363"/>
      <c r="BH25" s="363"/>
      <c r="BI25" s="363"/>
      <c r="BJ25" s="363"/>
      <c r="BK25" s="363"/>
      <c r="BL25" s="363"/>
      <c r="BM25" s="363"/>
      <c r="BN25" s="363"/>
      <c r="BO25" s="363"/>
      <c r="BP25" s="363"/>
      <c r="BQ25" s="363"/>
      <c r="BR25" s="363"/>
      <c r="BS25" s="363"/>
      <c r="BT25" s="363"/>
      <c r="BU25" s="363"/>
      <c r="BV25" s="363"/>
      <c r="BW25" s="363"/>
      <c r="BX25" s="363"/>
      <c r="BY25" s="363"/>
      <c r="BZ25" s="363"/>
      <c r="CA25" s="363"/>
      <c r="CB25" s="363"/>
      <c r="CC25" s="363"/>
      <c r="CD25" s="363"/>
      <c r="CE25" s="363"/>
      <c r="CF25" s="363"/>
      <c r="CG25" s="363"/>
      <c r="CH25" s="363"/>
      <c r="CI25" s="363"/>
      <c r="CJ25" s="363"/>
      <c r="CK25" s="363"/>
      <c r="CL25" s="363"/>
      <c r="CM25" s="363"/>
      <c r="CN25" s="363"/>
      <c r="CO25" s="363"/>
      <c r="CP25" s="363"/>
      <c r="CQ25" s="363"/>
      <c r="CR25" s="363"/>
      <c r="CS25" s="363"/>
      <c r="CT25" s="363"/>
      <c r="CU25" s="363"/>
      <c r="CV25" s="363"/>
      <c r="CW25" s="363"/>
      <c r="CX25" s="363"/>
      <c r="CY25" s="363"/>
      <c r="CZ25" s="363"/>
      <c r="DA25" s="363"/>
      <c r="DB25" s="363"/>
      <c r="DC25" s="363"/>
      <c r="DD25" s="363"/>
      <c r="DE25" s="363"/>
      <c r="DF25" s="363"/>
      <c r="DG25" s="363"/>
      <c r="DH25" s="363"/>
      <c r="DI25" s="363"/>
      <c r="DJ25" s="363"/>
      <c r="DK25" s="363"/>
      <c r="DL25" s="363"/>
      <c r="DM25" s="363"/>
      <c r="DN25" s="363"/>
      <c r="DO25" s="363"/>
      <c r="DP25" s="363"/>
      <c r="DQ25" s="363"/>
      <c r="DR25" s="363"/>
      <c r="DS25" s="363"/>
      <c r="DT25" s="363"/>
      <c r="DU25" s="363"/>
      <c r="DV25" s="363"/>
      <c r="DW25" s="363"/>
      <c r="DX25" s="363"/>
      <c r="DY25" s="363"/>
      <c r="DZ25" s="363"/>
      <c r="EA25" s="363"/>
      <c r="EB25" s="363"/>
      <c r="EC25" s="363"/>
      <c r="ED25" s="363"/>
      <c r="EE25" s="363"/>
      <c r="EF25" s="363"/>
      <c r="EG25" s="363"/>
      <c r="EH25" s="363"/>
      <c r="EI25" s="363"/>
      <c r="EJ25" s="363"/>
      <c r="EK25" s="363"/>
      <c r="EL25" s="363"/>
      <c r="EM25" s="363"/>
      <c r="EN25" s="363"/>
      <c r="EO25" s="363"/>
      <c r="EP25" s="363"/>
      <c r="EQ25" s="363"/>
      <c r="ER25" s="363"/>
      <c r="ES25" s="363"/>
      <c r="ET25" s="363"/>
      <c r="EU25" s="363"/>
      <c r="EV25" s="363"/>
      <c r="EW25" s="363"/>
      <c r="EX25" s="363"/>
      <c r="EY25" s="363"/>
      <c r="EZ25" s="363"/>
      <c r="FA25" s="363"/>
      <c r="FB25" s="363"/>
      <c r="FC25" s="363"/>
      <c r="FD25" s="363"/>
      <c r="FE25" s="363"/>
      <c r="FF25" s="363"/>
      <c r="FG25" s="363"/>
      <c r="FH25" s="363"/>
      <c r="FI25" s="363"/>
      <c r="FJ25" s="363"/>
      <c r="FK25" s="363"/>
      <c r="FL25" s="363"/>
      <c r="FM25" s="363"/>
      <c r="FN25" s="363"/>
      <c r="FO25" s="363"/>
      <c r="FP25" s="363"/>
      <c r="FQ25" s="363"/>
      <c r="FR25" s="363"/>
      <c r="FS25" s="363"/>
      <c r="FT25" s="363"/>
      <c r="FU25" s="363"/>
      <c r="FV25" s="363"/>
      <c r="FW25" s="363"/>
      <c r="FX25" s="363"/>
      <c r="FY25" s="363"/>
      <c r="FZ25" s="363"/>
      <c r="GA25" s="363"/>
      <c r="GB25" s="363"/>
      <c r="GC25" s="363"/>
      <c r="GD25" s="363"/>
      <c r="GE25" s="363"/>
      <c r="GF25" s="363"/>
      <c r="GG25" s="363"/>
      <c r="GH25" s="363"/>
      <c r="GI25" s="363"/>
      <c r="GJ25" s="363"/>
      <c r="GK25" s="363"/>
      <c r="GL25" s="363"/>
      <c r="GM25" s="363"/>
      <c r="GN25" s="363"/>
      <c r="GO25" s="363"/>
      <c r="GP25" s="363"/>
      <c r="GQ25" s="363"/>
      <c r="GR25" s="363"/>
      <c r="GS25" s="363"/>
      <c r="GT25" s="363"/>
      <c r="GU25" s="363"/>
      <c r="GV25" s="363"/>
      <c r="GW25" s="363"/>
      <c r="GX25" s="363"/>
      <c r="GY25" s="363"/>
      <c r="GZ25" s="363"/>
      <c r="HA25" s="363"/>
      <c r="HB25" s="363"/>
      <c r="HC25" s="363"/>
      <c r="HD25" s="363"/>
      <c r="HE25" s="363"/>
      <c r="HF25" s="363"/>
      <c r="HG25" s="363"/>
      <c r="HH25" s="363"/>
      <c r="HI25" s="363"/>
      <c r="HJ25" s="363"/>
      <c r="HK25" s="363"/>
      <c r="HL25" s="363"/>
      <c r="HM25" s="363"/>
      <c r="HN25" s="363"/>
      <c r="HO25" s="363"/>
      <c r="HP25" s="363"/>
      <c r="HQ25" s="363"/>
      <c r="HR25" s="363"/>
      <c r="HS25" s="363"/>
      <c r="HT25" s="363"/>
      <c r="HU25" s="363"/>
      <c r="HV25" s="363"/>
      <c r="HW25" s="363"/>
      <c r="HX25" s="363"/>
      <c r="HY25" s="363"/>
      <c r="HZ25" s="363"/>
      <c r="IA25" s="363"/>
      <c r="IB25" s="363"/>
      <c r="IC25" s="363"/>
      <c r="ID25" s="363"/>
      <c r="IE25" s="363"/>
      <c r="IF25" s="363"/>
      <c r="IG25" s="363"/>
      <c r="IH25" s="363"/>
      <c r="II25" s="363"/>
      <c r="IJ25" s="363"/>
      <c r="IK25" s="363"/>
      <c r="IL25" s="363"/>
      <c r="IM25" s="363"/>
      <c r="IN25" s="363"/>
      <c r="IO25" s="363"/>
      <c r="IP25" s="363"/>
      <c r="IQ25" s="363"/>
      <c r="IR25" s="363"/>
      <c r="IS25" s="363"/>
      <c r="IT25" s="363"/>
    </row>
    <row r="26" spans="1:254">
      <c r="A26" s="361">
        <v>20</v>
      </c>
      <c r="B26" s="349" t="s">
        <v>2838</v>
      </c>
      <c r="C26" s="362">
        <v>1178.7</v>
      </c>
      <c r="D26" s="362">
        <v>1178.7</v>
      </c>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3"/>
      <c r="AL26" s="363"/>
      <c r="AM26" s="363"/>
      <c r="AN26" s="363"/>
      <c r="AO26" s="363"/>
      <c r="AP26" s="363"/>
      <c r="AQ26" s="363"/>
      <c r="AR26" s="363"/>
      <c r="AS26" s="363"/>
      <c r="AT26" s="363"/>
      <c r="AU26" s="363"/>
      <c r="AV26" s="363"/>
      <c r="AW26" s="363"/>
      <c r="AX26" s="363"/>
      <c r="AY26" s="363"/>
      <c r="AZ26" s="363"/>
      <c r="BA26" s="363"/>
      <c r="BB26" s="363"/>
      <c r="BC26" s="363"/>
      <c r="BD26" s="363"/>
      <c r="BE26" s="363"/>
      <c r="BF26" s="363"/>
      <c r="BG26" s="363"/>
      <c r="BH26" s="363"/>
      <c r="BI26" s="363"/>
      <c r="BJ26" s="363"/>
      <c r="BK26" s="363"/>
      <c r="BL26" s="363"/>
      <c r="BM26" s="363"/>
      <c r="BN26" s="363"/>
      <c r="BO26" s="363"/>
      <c r="BP26" s="363"/>
      <c r="BQ26" s="363"/>
      <c r="BR26" s="363"/>
      <c r="BS26" s="363"/>
      <c r="BT26" s="363"/>
      <c r="BU26" s="363"/>
      <c r="BV26" s="363"/>
      <c r="BW26" s="363"/>
      <c r="BX26" s="363"/>
      <c r="BY26" s="363"/>
      <c r="BZ26" s="363"/>
      <c r="CA26" s="363"/>
      <c r="CB26" s="363"/>
      <c r="CC26" s="363"/>
      <c r="CD26" s="363"/>
      <c r="CE26" s="363"/>
      <c r="CF26" s="363"/>
      <c r="CG26" s="363"/>
      <c r="CH26" s="363"/>
      <c r="CI26" s="363"/>
      <c r="CJ26" s="363"/>
      <c r="CK26" s="363"/>
      <c r="CL26" s="363"/>
      <c r="CM26" s="363"/>
      <c r="CN26" s="363"/>
      <c r="CO26" s="363"/>
      <c r="CP26" s="363"/>
      <c r="CQ26" s="363"/>
      <c r="CR26" s="363"/>
      <c r="CS26" s="363"/>
      <c r="CT26" s="363"/>
      <c r="CU26" s="363"/>
      <c r="CV26" s="363"/>
      <c r="CW26" s="363"/>
      <c r="CX26" s="363"/>
      <c r="CY26" s="363"/>
      <c r="CZ26" s="363"/>
      <c r="DA26" s="363"/>
      <c r="DB26" s="363"/>
      <c r="DC26" s="363"/>
      <c r="DD26" s="363"/>
      <c r="DE26" s="363"/>
      <c r="DF26" s="363"/>
      <c r="DG26" s="363"/>
      <c r="DH26" s="363"/>
      <c r="DI26" s="363"/>
      <c r="DJ26" s="363"/>
      <c r="DK26" s="363"/>
      <c r="DL26" s="363"/>
      <c r="DM26" s="363"/>
      <c r="DN26" s="363"/>
      <c r="DO26" s="363"/>
      <c r="DP26" s="363"/>
      <c r="DQ26" s="363"/>
      <c r="DR26" s="363"/>
      <c r="DS26" s="363"/>
      <c r="DT26" s="363"/>
      <c r="DU26" s="363"/>
      <c r="DV26" s="363"/>
      <c r="DW26" s="363"/>
      <c r="DX26" s="363"/>
      <c r="DY26" s="363"/>
      <c r="DZ26" s="363"/>
      <c r="EA26" s="363"/>
      <c r="EB26" s="363"/>
      <c r="EC26" s="363"/>
      <c r="ED26" s="363"/>
      <c r="EE26" s="363"/>
      <c r="EF26" s="363"/>
      <c r="EG26" s="363"/>
      <c r="EH26" s="363"/>
      <c r="EI26" s="363"/>
      <c r="EJ26" s="363"/>
      <c r="EK26" s="363"/>
      <c r="EL26" s="363"/>
      <c r="EM26" s="363"/>
      <c r="EN26" s="363"/>
      <c r="EO26" s="363"/>
      <c r="EP26" s="363"/>
      <c r="EQ26" s="363"/>
      <c r="ER26" s="363"/>
      <c r="ES26" s="363"/>
      <c r="ET26" s="363"/>
      <c r="EU26" s="363"/>
      <c r="EV26" s="363"/>
      <c r="EW26" s="363"/>
      <c r="EX26" s="363"/>
      <c r="EY26" s="363"/>
      <c r="EZ26" s="363"/>
      <c r="FA26" s="363"/>
      <c r="FB26" s="363"/>
      <c r="FC26" s="363"/>
      <c r="FD26" s="363"/>
      <c r="FE26" s="363"/>
      <c r="FF26" s="363"/>
      <c r="FG26" s="363"/>
      <c r="FH26" s="363"/>
      <c r="FI26" s="363"/>
      <c r="FJ26" s="363"/>
      <c r="FK26" s="363"/>
      <c r="FL26" s="363"/>
      <c r="FM26" s="363"/>
      <c r="FN26" s="363"/>
      <c r="FO26" s="363"/>
      <c r="FP26" s="363"/>
      <c r="FQ26" s="363"/>
      <c r="FR26" s="363"/>
      <c r="FS26" s="363"/>
      <c r="FT26" s="363"/>
      <c r="FU26" s="363"/>
      <c r="FV26" s="363"/>
      <c r="FW26" s="363"/>
      <c r="FX26" s="363"/>
      <c r="FY26" s="363"/>
      <c r="FZ26" s="363"/>
      <c r="GA26" s="363"/>
      <c r="GB26" s="363"/>
      <c r="GC26" s="363"/>
      <c r="GD26" s="363"/>
      <c r="GE26" s="363"/>
      <c r="GF26" s="363"/>
      <c r="GG26" s="363"/>
      <c r="GH26" s="363"/>
      <c r="GI26" s="363"/>
      <c r="GJ26" s="363"/>
      <c r="GK26" s="363"/>
      <c r="GL26" s="363"/>
      <c r="GM26" s="363"/>
      <c r="GN26" s="363"/>
      <c r="GO26" s="363"/>
      <c r="GP26" s="363"/>
      <c r="GQ26" s="363"/>
      <c r="GR26" s="363"/>
      <c r="GS26" s="363"/>
      <c r="GT26" s="363"/>
      <c r="GU26" s="363"/>
      <c r="GV26" s="363"/>
      <c r="GW26" s="363"/>
      <c r="GX26" s="363"/>
      <c r="GY26" s="363"/>
      <c r="GZ26" s="363"/>
      <c r="HA26" s="363"/>
      <c r="HB26" s="363"/>
      <c r="HC26" s="363"/>
      <c r="HD26" s="363"/>
      <c r="HE26" s="363"/>
      <c r="HF26" s="363"/>
      <c r="HG26" s="363"/>
      <c r="HH26" s="363"/>
      <c r="HI26" s="363"/>
      <c r="HJ26" s="363"/>
      <c r="HK26" s="363"/>
      <c r="HL26" s="363"/>
      <c r="HM26" s="363"/>
      <c r="HN26" s="363"/>
      <c r="HO26" s="363"/>
      <c r="HP26" s="363"/>
      <c r="HQ26" s="363"/>
      <c r="HR26" s="363"/>
      <c r="HS26" s="363"/>
      <c r="HT26" s="363"/>
      <c r="HU26" s="363"/>
      <c r="HV26" s="363"/>
      <c r="HW26" s="363"/>
      <c r="HX26" s="363"/>
      <c r="HY26" s="363"/>
      <c r="HZ26" s="363"/>
      <c r="IA26" s="363"/>
      <c r="IB26" s="363"/>
      <c r="IC26" s="363"/>
      <c r="ID26" s="363"/>
      <c r="IE26" s="363"/>
      <c r="IF26" s="363"/>
      <c r="IG26" s="363"/>
      <c r="IH26" s="363"/>
      <c r="II26" s="363"/>
      <c r="IJ26" s="363"/>
      <c r="IK26" s="363"/>
      <c r="IL26" s="363"/>
      <c r="IM26" s="363"/>
      <c r="IN26" s="363"/>
      <c r="IO26" s="363"/>
      <c r="IP26" s="363"/>
      <c r="IQ26" s="363"/>
      <c r="IR26" s="363"/>
      <c r="IS26" s="363"/>
      <c r="IT26" s="363"/>
    </row>
    <row r="27" spans="1:254">
      <c r="A27" s="361">
        <v>21</v>
      </c>
      <c r="B27" s="349" t="s">
        <v>2840</v>
      </c>
      <c r="C27" s="362">
        <v>1178.7</v>
      </c>
      <c r="D27" s="362">
        <v>1178.7</v>
      </c>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3"/>
      <c r="AL27" s="363"/>
      <c r="AM27" s="363"/>
      <c r="AN27" s="363"/>
      <c r="AO27" s="363"/>
      <c r="AP27" s="363"/>
      <c r="AQ27" s="363"/>
      <c r="AR27" s="363"/>
      <c r="AS27" s="363"/>
      <c r="AT27" s="363"/>
      <c r="AU27" s="363"/>
      <c r="AV27" s="363"/>
      <c r="AW27" s="363"/>
      <c r="AX27" s="363"/>
      <c r="AY27" s="363"/>
      <c r="AZ27" s="363"/>
      <c r="BA27" s="363"/>
      <c r="BB27" s="363"/>
      <c r="BC27" s="363"/>
      <c r="BD27" s="363"/>
      <c r="BE27" s="363"/>
      <c r="BF27" s="363"/>
      <c r="BG27" s="363"/>
      <c r="BH27" s="363"/>
      <c r="BI27" s="363"/>
      <c r="BJ27" s="363"/>
      <c r="BK27" s="363"/>
      <c r="BL27" s="363"/>
      <c r="BM27" s="363"/>
      <c r="BN27" s="363"/>
      <c r="BO27" s="363"/>
      <c r="BP27" s="363"/>
      <c r="BQ27" s="363"/>
      <c r="BR27" s="363"/>
      <c r="BS27" s="363"/>
      <c r="BT27" s="363"/>
      <c r="BU27" s="363"/>
      <c r="BV27" s="363"/>
      <c r="BW27" s="363"/>
      <c r="BX27" s="363"/>
      <c r="BY27" s="363"/>
      <c r="BZ27" s="363"/>
      <c r="CA27" s="363"/>
      <c r="CB27" s="363"/>
      <c r="CC27" s="363"/>
      <c r="CD27" s="363"/>
      <c r="CE27" s="363"/>
      <c r="CF27" s="363"/>
      <c r="CG27" s="363"/>
      <c r="CH27" s="363"/>
      <c r="CI27" s="363"/>
      <c r="CJ27" s="363"/>
      <c r="CK27" s="363"/>
      <c r="CL27" s="363"/>
      <c r="CM27" s="363"/>
      <c r="CN27" s="363"/>
      <c r="CO27" s="363"/>
      <c r="CP27" s="363"/>
      <c r="CQ27" s="363"/>
      <c r="CR27" s="363"/>
      <c r="CS27" s="363"/>
      <c r="CT27" s="363"/>
      <c r="CU27" s="363"/>
      <c r="CV27" s="363"/>
      <c r="CW27" s="363"/>
      <c r="CX27" s="363"/>
      <c r="CY27" s="363"/>
      <c r="CZ27" s="363"/>
      <c r="DA27" s="363"/>
      <c r="DB27" s="363"/>
      <c r="DC27" s="363"/>
      <c r="DD27" s="363"/>
      <c r="DE27" s="363"/>
      <c r="DF27" s="363"/>
      <c r="DG27" s="363"/>
      <c r="DH27" s="363"/>
      <c r="DI27" s="363"/>
      <c r="DJ27" s="363"/>
      <c r="DK27" s="363"/>
      <c r="DL27" s="363"/>
      <c r="DM27" s="363"/>
      <c r="DN27" s="363"/>
      <c r="DO27" s="363"/>
      <c r="DP27" s="363"/>
      <c r="DQ27" s="363"/>
      <c r="DR27" s="363"/>
      <c r="DS27" s="363"/>
      <c r="DT27" s="363"/>
      <c r="DU27" s="363"/>
      <c r="DV27" s="363"/>
      <c r="DW27" s="363"/>
      <c r="DX27" s="363"/>
      <c r="DY27" s="363"/>
      <c r="DZ27" s="363"/>
      <c r="EA27" s="363"/>
      <c r="EB27" s="363"/>
      <c r="EC27" s="363"/>
      <c r="ED27" s="363"/>
      <c r="EE27" s="363"/>
      <c r="EF27" s="363"/>
      <c r="EG27" s="363"/>
      <c r="EH27" s="363"/>
      <c r="EI27" s="363"/>
      <c r="EJ27" s="363"/>
      <c r="EK27" s="363"/>
      <c r="EL27" s="363"/>
      <c r="EM27" s="363"/>
      <c r="EN27" s="363"/>
      <c r="EO27" s="363"/>
      <c r="EP27" s="363"/>
      <c r="EQ27" s="363"/>
      <c r="ER27" s="363"/>
      <c r="ES27" s="363"/>
      <c r="ET27" s="363"/>
      <c r="EU27" s="363"/>
      <c r="EV27" s="363"/>
      <c r="EW27" s="363"/>
      <c r="EX27" s="363"/>
      <c r="EY27" s="363"/>
      <c r="EZ27" s="363"/>
      <c r="FA27" s="363"/>
      <c r="FB27" s="363"/>
      <c r="FC27" s="363"/>
      <c r="FD27" s="363"/>
      <c r="FE27" s="363"/>
      <c r="FF27" s="363"/>
      <c r="FG27" s="363"/>
      <c r="FH27" s="363"/>
      <c r="FI27" s="363"/>
      <c r="FJ27" s="363"/>
      <c r="FK27" s="363"/>
      <c r="FL27" s="363"/>
      <c r="FM27" s="363"/>
      <c r="FN27" s="363"/>
      <c r="FO27" s="363"/>
      <c r="FP27" s="363"/>
      <c r="FQ27" s="363"/>
      <c r="FR27" s="363"/>
      <c r="FS27" s="363"/>
      <c r="FT27" s="363"/>
      <c r="FU27" s="363"/>
      <c r="FV27" s="363"/>
      <c r="FW27" s="363"/>
      <c r="FX27" s="363"/>
      <c r="FY27" s="363"/>
      <c r="FZ27" s="363"/>
      <c r="GA27" s="363"/>
      <c r="GB27" s="363"/>
      <c r="GC27" s="363"/>
      <c r="GD27" s="363"/>
      <c r="GE27" s="363"/>
      <c r="GF27" s="363"/>
      <c r="GG27" s="363"/>
      <c r="GH27" s="363"/>
      <c r="GI27" s="363"/>
      <c r="GJ27" s="363"/>
      <c r="GK27" s="363"/>
      <c r="GL27" s="363"/>
      <c r="GM27" s="363"/>
      <c r="GN27" s="363"/>
      <c r="GO27" s="363"/>
      <c r="GP27" s="363"/>
      <c r="GQ27" s="363"/>
      <c r="GR27" s="363"/>
      <c r="GS27" s="363"/>
      <c r="GT27" s="363"/>
      <c r="GU27" s="363"/>
      <c r="GV27" s="363"/>
      <c r="GW27" s="363"/>
      <c r="GX27" s="363"/>
      <c r="GY27" s="363"/>
      <c r="GZ27" s="363"/>
      <c r="HA27" s="363"/>
      <c r="HB27" s="363"/>
      <c r="HC27" s="363"/>
      <c r="HD27" s="363"/>
      <c r="HE27" s="363"/>
      <c r="HF27" s="363"/>
      <c r="HG27" s="363"/>
      <c r="HH27" s="363"/>
      <c r="HI27" s="363"/>
      <c r="HJ27" s="363"/>
      <c r="HK27" s="363"/>
      <c r="HL27" s="363"/>
      <c r="HM27" s="363"/>
      <c r="HN27" s="363"/>
      <c r="HO27" s="363"/>
      <c r="HP27" s="363"/>
      <c r="HQ27" s="363"/>
      <c r="HR27" s="363"/>
      <c r="HS27" s="363"/>
      <c r="HT27" s="363"/>
      <c r="HU27" s="363"/>
      <c r="HV27" s="363"/>
      <c r="HW27" s="363"/>
      <c r="HX27" s="363"/>
      <c r="HY27" s="363"/>
      <c r="HZ27" s="363"/>
      <c r="IA27" s="363"/>
      <c r="IB27" s="363"/>
      <c r="IC27" s="363"/>
      <c r="ID27" s="363"/>
      <c r="IE27" s="363"/>
      <c r="IF27" s="363"/>
      <c r="IG27" s="363"/>
      <c r="IH27" s="363"/>
      <c r="II27" s="363"/>
      <c r="IJ27" s="363"/>
      <c r="IK27" s="363"/>
      <c r="IL27" s="363"/>
      <c r="IM27" s="363"/>
      <c r="IN27" s="363"/>
      <c r="IO27" s="363"/>
      <c r="IP27" s="363"/>
      <c r="IQ27" s="363"/>
      <c r="IR27" s="363"/>
      <c r="IS27" s="363"/>
      <c r="IT27" s="363"/>
    </row>
    <row r="28" spans="1:254">
      <c r="A28" s="361">
        <v>22</v>
      </c>
      <c r="B28" s="364" t="s">
        <v>2841</v>
      </c>
      <c r="C28" s="362">
        <v>1178.7</v>
      </c>
      <c r="D28" s="362">
        <v>1178.7</v>
      </c>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3"/>
      <c r="AK28" s="363"/>
      <c r="AL28" s="363"/>
      <c r="AM28" s="363"/>
      <c r="AN28" s="363"/>
      <c r="AO28" s="363"/>
      <c r="AP28" s="363"/>
      <c r="AQ28" s="363"/>
      <c r="AR28" s="363"/>
      <c r="AS28" s="363"/>
      <c r="AT28" s="363"/>
      <c r="AU28" s="363"/>
      <c r="AV28" s="363"/>
      <c r="AW28" s="363"/>
      <c r="AX28" s="363"/>
      <c r="AY28" s="363"/>
      <c r="AZ28" s="363"/>
      <c r="BA28" s="363"/>
      <c r="BB28" s="363"/>
      <c r="BC28" s="363"/>
      <c r="BD28" s="363"/>
      <c r="BE28" s="363"/>
      <c r="BF28" s="363"/>
      <c r="BG28" s="363"/>
      <c r="BH28" s="363"/>
      <c r="BI28" s="363"/>
      <c r="BJ28" s="363"/>
      <c r="BK28" s="363"/>
      <c r="BL28" s="363"/>
      <c r="BM28" s="363"/>
      <c r="BN28" s="363"/>
      <c r="BO28" s="363"/>
      <c r="BP28" s="363"/>
      <c r="BQ28" s="363"/>
      <c r="BR28" s="363"/>
      <c r="BS28" s="363"/>
      <c r="BT28" s="363"/>
      <c r="BU28" s="363"/>
      <c r="BV28" s="363"/>
      <c r="BW28" s="363"/>
      <c r="BX28" s="363"/>
      <c r="BY28" s="363"/>
      <c r="BZ28" s="363"/>
      <c r="CA28" s="363"/>
      <c r="CB28" s="363"/>
      <c r="CC28" s="363"/>
      <c r="CD28" s="363"/>
      <c r="CE28" s="363"/>
      <c r="CF28" s="363"/>
      <c r="CG28" s="363"/>
      <c r="CH28" s="363"/>
      <c r="CI28" s="363"/>
      <c r="CJ28" s="363"/>
      <c r="CK28" s="363"/>
      <c r="CL28" s="363"/>
      <c r="CM28" s="363"/>
      <c r="CN28" s="363"/>
      <c r="CO28" s="363"/>
      <c r="CP28" s="363"/>
      <c r="CQ28" s="363"/>
      <c r="CR28" s="363"/>
      <c r="CS28" s="363"/>
      <c r="CT28" s="363"/>
      <c r="CU28" s="363"/>
      <c r="CV28" s="363"/>
      <c r="CW28" s="363"/>
      <c r="CX28" s="363"/>
      <c r="CY28" s="363"/>
      <c r="CZ28" s="363"/>
      <c r="DA28" s="363"/>
      <c r="DB28" s="363"/>
      <c r="DC28" s="363"/>
      <c r="DD28" s="363"/>
      <c r="DE28" s="363"/>
      <c r="DF28" s="363"/>
      <c r="DG28" s="363"/>
      <c r="DH28" s="363"/>
      <c r="DI28" s="363"/>
      <c r="DJ28" s="363"/>
      <c r="DK28" s="363"/>
      <c r="DL28" s="363"/>
      <c r="DM28" s="363"/>
      <c r="DN28" s="363"/>
      <c r="DO28" s="363"/>
      <c r="DP28" s="363"/>
      <c r="DQ28" s="363"/>
      <c r="DR28" s="363"/>
      <c r="DS28" s="363"/>
      <c r="DT28" s="363"/>
      <c r="DU28" s="363"/>
      <c r="DV28" s="363"/>
      <c r="DW28" s="363"/>
      <c r="DX28" s="363"/>
      <c r="DY28" s="363"/>
      <c r="DZ28" s="363"/>
      <c r="EA28" s="363"/>
      <c r="EB28" s="363"/>
      <c r="EC28" s="363"/>
      <c r="ED28" s="363"/>
      <c r="EE28" s="363"/>
      <c r="EF28" s="363"/>
      <c r="EG28" s="363"/>
      <c r="EH28" s="363"/>
      <c r="EI28" s="363"/>
      <c r="EJ28" s="363"/>
      <c r="EK28" s="363"/>
      <c r="EL28" s="363"/>
      <c r="EM28" s="363"/>
      <c r="EN28" s="363"/>
      <c r="EO28" s="363"/>
      <c r="EP28" s="363"/>
      <c r="EQ28" s="363"/>
      <c r="ER28" s="363"/>
      <c r="ES28" s="363"/>
      <c r="ET28" s="363"/>
      <c r="EU28" s="363"/>
      <c r="EV28" s="363"/>
      <c r="EW28" s="363"/>
      <c r="EX28" s="363"/>
      <c r="EY28" s="363"/>
      <c r="EZ28" s="363"/>
      <c r="FA28" s="363"/>
      <c r="FB28" s="363"/>
      <c r="FC28" s="363"/>
      <c r="FD28" s="363"/>
      <c r="FE28" s="363"/>
      <c r="FF28" s="363"/>
      <c r="FG28" s="363"/>
      <c r="FH28" s="363"/>
      <c r="FI28" s="363"/>
      <c r="FJ28" s="363"/>
      <c r="FK28" s="363"/>
      <c r="FL28" s="363"/>
      <c r="FM28" s="363"/>
      <c r="FN28" s="363"/>
      <c r="FO28" s="363"/>
      <c r="FP28" s="363"/>
      <c r="FQ28" s="363"/>
      <c r="FR28" s="363"/>
      <c r="FS28" s="363"/>
      <c r="FT28" s="363"/>
      <c r="FU28" s="363"/>
      <c r="FV28" s="363"/>
      <c r="FW28" s="363"/>
      <c r="FX28" s="363"/>
      <c r="FY28" s="363"/>
      <c r="FZ28" s="363"/>
      <c r="GA28" s="363"/>
      <c r="GB28" s="363"/>
      <c r="GC28" s="363"/>
      <c r="GD28" s="363"/>
      <c r="GE28" s="363"/>
      <c r="GF28" s="363"/>
      <c r="GG28" s="363"/>
      <c r="GH28" s="363"/>
      <c r="GI28" s="363"/>
      <c r="GJ28" s="363"/>
      <c r="GK28" s="363"/>
      <c r="GL28" s="363"/>
      <c r="GM28" s="363"/>
      <c r="GN28" s="363"/>
      <c r="GO28" s="363"/>
      <c r="GP28" s="363"/>
      <c r="GQ28" s="363"/>
      <c r="GR28" s="363"/>
      <c r="GS28" s="363"/>
      <c r="GT28" s="363"/>
      <c r="GU28" s="363"/>
      <c r="GV28" s="363"/>
      <c r="GW28" s="363"/>
      <c r="GX28" s="363"/>
      <c r="GY28" s="363"/>
      <c r="GZ28" s="363"/>
      <c r="HA28" s="363"/>
      <c r="HB28" s="363"/>
      <c r="HC28" s="363"/>
      <c r="HD28" s="363"/>
      <c r="HE28" s="363"/>
      <c r="HF28" s="363"/>
      <c r="HG28" s="363"/>
      <c r="HH28" s="363"/>
      <c r="HI28" s="363"/>
      <c r="HJ28" s="363"/>
      <c r="HK28" s="363"/>
      <c r="HL28" s="363"/>
      <c r="HM28" s="363"/>
      <c r="HN28" s="363"/>
      <c r="HO28" s="363"/>
      <c r="HP28" s="363"/>
      <c r="HQ28" s="363"/>
      <c r="HR28" s="363"/>
      <c r="HS28" s="363"/>
      <c r="HT28" s="363"/>
      <c r="HU28" s="363"/>
      <c r="HV28" s="363"/>
      <c r="HW28" s="363"/>
      <c r="HX28" s="363"/>
      <c r="HY28" s="363"/>
      <c r="HZ28" s="363"/>
      <c r="IA28" s="363"/>
      <c r="IB28" s="363"/>
      <c r="IC28" s="363"/>
      <c r="ID28" s="363"/>
      <c r="IE28" s="363"/>
      <c r="IF28" s="363"/>
      <c r="IG28" s="363"/>
      <c r="IH28" s="363"/>
      <c r="II28" s="363"/>
      <c r="IJ28" s="363"/>
      <c r="IK28" s="363"/>
      <c r="IL28" s="363"/>
      <c r="IM28" s="363"/>
      <c r="IN28" s="363"/>
      <c r="IO28" s="363"/>
      <c r="IP28" s="363"/>
      <c r="IQ28" s="363"/>
      <c r="IR28" s="363"/>
      <c r="IS28" s="363"/>
      <c r="IT28" s="363"/>
    </row>
    <row r="29" spans="1:254">
      <c r="A29" s="361">
        <v>23</v>
      </c>
      <c r="B29" s="364" t="s">
        <v>2576</v>
      </c>
      <c r="C29" s="362">
        <v>1768.1</v>
      </c>
      <c r="D29" s="362">
        <v>1178.7</v>
      </c>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3"/>
      <c r="AK29" s="363"/>
      <c r="AL29" s="363"/>
      <c r="AM29" s="363"/>
      <c r="AN29" s="363"/>
      <c r="AO29" s="363"/>
      <c r="AP29" s="363"/>
      <c r="AQ29" s="363"/>
      <c r="AR29" s="363"/>
      <c r="AS29" s="363"/>
      <c r="AT29" s="363"/>
      <c r="AU29" s="363"/>
      <c r="AV29" s="363"/>
      <c r="AW29" s="363"/>
      <c r="AX29" s="363"/>
      <c r="AY29" s="363"/>
      <c r="AZ29" s="363"/>
      <c r="BA29" s="363"/>
      <c r="BB29" s="363"/>
      <c r="BC29" s="363"/>
      <c r="BD29" s="363"/>
      <c r="BE29" s="363"/>
      <c r="BF29" s="363"/>
      <c r="BG29" s="363"/>
      <c r="BH29" s="363"/>
      <c r="BI29" s="363"/>
      <c r="BJ29" s="363"/>
      <c r="BK29" s="363"/>
      <c r="BL29" s="363"/>
      <c r="BM29" s="363"/>
      <c r="BN29" s="363"/>
      <c r="BO29" s="363"/>
      <c r="BP29" s="363"/>
      <c r="BQ29" s="363"/>
      <c r="BR29" s="363"/>
      <c r="BS29" s="363"/>
      <c r="BT29" s="363"/>
      <c r="BU29" s="363"/>
      <c r="BV29" s="363"/>
      <c r="BW29" s="363"/>
      <c r="BX29" s="363"/>
      <c r="BY29" s="363"/>
      <c r="BZ29" s="363"/>
      <c r="CA29" s="363"/>
      <c r="CB29" s="363"/>
      <c r="CC29" s="363"/>
      <c r="CD29" s="363"/>
      <c r="CE29" s="363"/>
      <c r="CF29" s="363"/>
      <c r="CG29" s="363"/>
      <c r="CH29" s="363"/>
      <c r="CI29" s="363"/>
      <c r="CJ29" s="363"/>
      <c r="CK29" s="363"/>
      <c r="CL29" s="363"/>
      <c r="CM29" s="363"/>
      <c r="CN29" s="363"/>
      <c r="CO29" s="363"/>
      <c r="CP29" s="363"/>
      <c r="CQ29" s="363"/>
      <c r="CR29" s="363"/>
      <c r="CS29" s="363"/>
      <c r="CT29" s="363"/>
      <c r="CU29" s="363"/>
      <c r="CV29" s="363"/>
      <c r="CW29" s="363"/>
      <c r="CX29" s="363"/>
      <c r="CY29" s="363"/>
      <c r="CZ29" s="363"/>
      <c r="DA29" s="363"/>
      <c r="DB29" s="363"/>
      <c r="DC29" s="363"/>
      <c r="DD29" s="363"/>
      <c r="DE29" s="363"/>
      <c r="DF29" s="363"/>
      <c r="DG29" s="363"/>
      <c r="DH29" s="363"/>
      <c r="DI29" s="363"/>
      <c r="DJ29" s="363"/>
      <c r="DK29" s="363"/>
      <c r="DL29" s="363"/>
      <c r="DM29" s="363"/>
      <c r="DN29" s="363"/>
      <c r="DO29" s="363"/>
      <c r="DP29" s="363"/>
      <c r="DQ29" s="363"/>
      <c r="DR29" s="363"/>
      <c r="DS29" s="363"/>
      <c r="DT29" s="363"/>
      <c r="DU29" s="363"/>
      <c r="DV29" s="363"/>
      <c r="DW29" s="363"/>
      <c r="DX29" s="363"/>
      <c r="DY29" s="363"/>
      <c r="DZ29" s="363"/>
      <c r="EA29" s="363"/>
      <c r="EB29" s="363"/>
      <c r="EC29" s="363"/>
      <c r="ED29" s="363"/>
      <c r="EE29" s="363"/>
      <c r="EF29" s="363"/>
      <c r="EG29" s="363"/>
      <c r="EH29" s="363"/>
      <c r="EI29" s="363"/>
      <c r="EJ29" s="363"/>
      <c r="EK29" s="363"/>
      <c r="EL29" s="363"/>
      <c r="EM29" s="363"/>
      <c r="EN29" s="363"/>
      <c r="EO29" s="363"/>
      <c r="EP29" s="363"/>
      <c r="EQ29" s="363"/>
      <c r="ER29" s="363"/>
      <c r="ES29" s="363"/>
      <c r="ET29" s="363"/>
      <c r="EU29" s="363"/>
      <c r="EV29" s="363"/>
      <c r="EW29" s="363"/>
      <c r="EX29" s="363"/>
      <c r="EY29" s="363"/>
      <c r="EZ29" s="363"/>
      <c r="FA29" s="363"/>
      <c r="FB29" s="363"/>
      <c r="FC29" s="363"/>
      <c r="FD29" s="363"/>
      <c r="FE29" s="363"/>
      <c r="FF29" s="363"/>
      <c r="FG29" s="363"/>
      <c r="FH29" s="363"/>
      <c r="FI29" s="363"/>
      <c r="FJ29" s="363"/>
      <c r="FK29" s="363"/>
      <c r="FL29" s="363"/>
      <c r="FM29" s="363"/>
      <c r="FN29" s="363"/>
      <c r="FO29" s="363"/>
      <c r="FP29" s="363"/>
      <c r="FQ29" s="363"/>
      <c r="FR29" s="363"/>
      <c r="FS29" s="363"/>
      <c r="FT29" s="363"/>
      <c r="FU29" s="363"/>
      <c r="FV29" s="363"/>
      <c r="FW29" s="363"/>
      <c r="FX29" s="363"/>
      <c r="FY29" s="363"/>
      <c r="FZ29" s="363"/>
      <c r="GA29" s="363"/>
      <c r="GB29" s="363"/>
      <c r="GC29" s="363"/>
      <c r="GD29" s="363"/>
      <c r="GE29" s="363"/>
      <c r="GF29" s="363"/>
      <c r="GG29" s="363"/>
      <c r="GH29" s="363"/>
      <c r="GI29" s="363"/>
      <c r="GJ29" s="363"/>
      <c r="GK29" s="363"/>
      <c r="GL29" s="363"/>
      <c r="GM29" s="363"/>
      <c r="GN29" s="363"/>
      <c r="GO29" s="363"/>
      <c r="GP29" s="363"/>
      <c r="GQ29" s="363"/>
      <c r="GR29" s="363"/>
      <c r="GS29" s="363"/>
      <c r="GT29" s="363"/>
      <c r="GU29" s="363"/>
      <c r="GV29" s="363"/>
      <c r="GW29" s="363"/>
      <c r="GX29" s="363"/>
      <c r="GY29" s="363"/>
      <c r="GZ29" s="363"/>
      <c r="HA29" s="363"/>
      <c r="HB29" s="363"/>
      <c r="HC29" s="363"/>
      <c r="HD29" s="363"/>
      <c r="HE29" s="363"/>
      <c r="HF29" s="363"/>
      <c r="HG29" s="363"/>
      <c r="HH29" s="363"/>
      <c r="HI29" s="363"/>
      <c r="HJ29" s="363"/>
      <c r="HK29" s="363"/>
      <c r="HL29" s="363"/>
      <c r="HM29" s="363"/>
      <c r="HN29" s="363"/>
      <c r="HO29" s="363"/>
      <c r="HP29" s="363"/>
      <c r="HQ29" s="363"/>
      <c r="HR29" s="363"/>
      <c r="HS29" s="363"/>
      <c r="HT29" s="363"/>
      <c r="HU29" s="363"/>
      <c r="HV29" s="363"/>
      <c r="HW29" s="363"/>
      <c r="HX29" s="363"/>
      <c r="HY29" s="363"/>
      <c r="HZ29" s="363"/>
      <c r="IA29" s="363"/>
      <c r="IB29" s="363"/>
      <c r="IC29" s="363"/>
      <c r="ID29" s="363"/>
      <c r="IE29" s="363"/>
      <c r="IF29" s="363"/>
      <c r="IG29" s="363"/>
      <c r="IH29" s="363"/>
      <c r="II29" s="363"/>
      <c r="IJ29" s="363"/>
      <c r="IK29" s="363"/>
      <c r="IL29" s="363"/>
      <c r="IM29" s="363"/>
      <c r="IN29" s="363"/>
      <c r="IO29" s="363"/>
      <c r="IP29" s="363"/>
      <c r="IQ29" s="363"/>
      <c r="IR29" s="363"/>
      <c r="IS29" s="363"/>
      <c r="IT29" s="363"/>
    </row>
    <row r="30" spans="1:254">
      <c r="A30" s="361">
        <v>24</v>
      </c>
      <c r="B30" s="349" t="s">
        <v>2842</v>
      </c>
      <c r="C30" s="362">
        <v>1178.7</v>
      </c>
      <c r="D30" s="362">
        <v>1178.7</v>
      </c>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3"/>
      <c r="AL30" s="363"/>
      <c r="AM30" s="363"/>
      <c r="AN30" s="363"/>
      <c r="AO30" s="363"/>
      <c r="AP30" s="363"/>
      <c r="AQ30" s="363"/>
      <c r="AR30" s="363"/>
      <c r="AS30" s="363"/>
      <c r="AT30" s="363"/>
      <c r="AU30" s="363"/>
      <c r="AV30" s="363"/>
      <c r="AW30" s="363"/>
      <c r="AX30" s="363"/>
      <c r="AY30" s="363"/>
      <c r="AZ30" s="363"/>
      <c r="BA30" s="363"/>
      <c r="BB30" s="363"/>
      <c r="BC30" s="363"/>
      <c r="BD30" s="363"/>
      <c r="BE30" s="363"/>
      <c r="BF30" s="363"/>
      <c r="BG30" s="363"/>
      <c r="BH30" s="363"/>
      <c r="BI30" s="363"/>
      <c r="BJ30" s="363"/>
      <c r="BK30" s="363"/>
      <c r="BL30" s="363"/>
      <c r="BM30" s="363"/>
      <c r="BN30" s="363"/>
      <c r="BO30" s="363"/>
      <c r="BP30" s="363"/>
      <c r="BQ30" s="363"/>
      <c r="BR30" s="363"/>
      <c r="BS30" s="363"/>
      <c r="BT30" s="363"/>
      <c r="BU30" s="363"/>
      <c r="BV30" s="363"/>
      <c r="BW30" s="363"/>
      <c r="BX30" s="363"/>
      <c r="BY30" s="363"/>
      <c r="BZ30" s="363"/>
      <c r="CA30" s="363"/>
      <c r="CB30" s="363"/>
      <c r="CC30" s="363"/>
      <c r="CD30" s="363"/>
      <c r="CE30" s="363"/>
      <c r="CF30" s="363"/>
      <c r="CG30" s="363"/>
      <c r="CH30" s="363"/>
      <c r="CI30" s="363"/>
      <c r="CJ30" s="363"/>
      <c r="CK30" s="363"/>
      <c r="CL30" s="363"/>
      <c r="CM30" s="363"/>
      <c r="CN30" s="363"/>
      <c r="CO30" s="363"/>
      <c r="CP30" s="363"/>
      <c r="CQ30" s="363"/>
      <c r="CR30" s="363"/>
      <c r="CS30" s="363"/>
      <c r="CT30" s="363"/>
      <c r="CU30" s="363"/>
      <c r="CV30" s="363"/>
      <c r="CW30" s="363"/>
      <c r="CX30" s="363"/>
      <c r="CY30" s="363"/>
      <c r="CZ30" s="363"/>
      <c r="DA30" s="363"/>
      <c r="DB30" s="363"/>
      <c r="DC30" s="363"/>
      <c r="DD30" s="363"/>
      <c r="DE30" s="363"/>
      <c r="DF30" s="363"/>
      <c r="DG30" s="363"/>
      <c r="DH30" s="363"/>
      <c r="DI30" s="363"/>
      <c r="DJ30" s="363"/>
      <c r="DK30" s="363"/>
      <c r="DL30" s="363"/>
      <c r="DM30" s="363"/>
      <c r="DN30" s="363"/>
      <c r="DO30" s="363"/>
      <c r="DP30" s="363"/>
      <c r="DQ30" s="363"/>
      <c r="DR30" s="363"/>
      <c r="DS30" s="363"/>
      <c r="DT30" s="363"/>
      <c r="DU30" s="363"/>
      <c r="DV30" s="363"/>
      <c r="DW30" s="363"/>
      <c r="DX30" s="363"/>
      <c r="DY30" s="363"/>
      <c r="DZ30" s="363"/>
      <c r="EA30" s="363"/>
      <c r="EB30" s="363"/>
      <c r="EC30" s="363"/>
      <c r="ED30" s="363"/>
      <c r="EE30" s="363"/>
      <c r="EF30" s="363"/>
      <c r="EG30" s="363"/>
      <c r="EH30" s="363"/>
      <c r="EI30" s="363"/>
      <c r="EJ30" s="363"/>
      <c r="EK30" s="363"/>
      <c r="EL30" s="363"/>
      <c r="EM30" s="363"/>
      <c r="EN30" s="363"/>
      <c r="EO30" s="363"/>
      <c r="EP30" s="363"/>
      <c r="EQ30" s="363"/>
      <c r="ER30" s="363"/>
      <c r="ES30" s="363"/>
      <c r="ET30" s="363"/>
      <c r="EU30" s="363"/>
      <c r="EV30" s="363"/>
      <c r="EW30" s="363"/>
      <c r="EX30" s="363"/>
      <c r="EY30" s="363"/>
      <c r="EZ30" s="363"/>
      <c r="FA30" s="363"/>
      <c r="FB30" s="363"/>
      <c r="FC30" s="363"/>
      <c r="FD30" s="363"/>
      <c r="FE30" s="363"/>
      <c r="FF30" s="363"/>
      <c r="FG30" s="363"/>
      <c r="FH30" s="363"/>
      <c r="FI30" s="363"/>
      <c r="FJ30" s="363"/>
      <c r="FK30" s="363"/>
      <c r="FL30" s="363"/>
      <c r="FM30" s="363"/>
      <c r="FN30" s="363"/>
      <c r="FO30" s="363"/>
      <c r="FP30" s="363"/>
      <c r="FQ30" s="363"/>
      <c r="FR30" s="363"/>
      <c r="FS30" s="363"/>
      <c r="FT30" s="363"/>
      <c r="FU30" s="363"/>
      <c r="FV30" s="363"/>
      <c r="FW30" s="363"/>
      <c r="FX30" s="363"/>
      <c r="FY30" s="363"/>
      <c r="FZ30" s="363"/>
      <c r="GA30" s="363"/>
      <c r="GB30" s="363"/>
      <c r="GC30" s="363"/>
      <c r="GD30" s="363"/>
      <c r="GE30" s="363"/>
      <c r="GF30" s="363"/>
      <c r="GG30" s="363"/>
      <c r="GH30" s="363"/>
      <c r="GI30" s="363"/>
      <c r="GJ30" s="363"/>
      <c r="GK30" s="363"/>
      <c r="GL30" s="363"/>
      <c r="GM30" s="363"/>
      <c r="GN30" s="363"/>
      <c r="GO30" s="363"/>
      <c r="GP30" s="363"/>
      <c r="GQ30" s="363"/>
      <c r="GR30" s="363"/>
      <c r="GS30" s="363"/>
      <c r="GT30" s="363"/>
      <c r="GU30" s="363"/>
      <c r="GV30" s="363"/>
      <c r="GW30" s="363"/>
      <c r="GX30" s="363"/>
      <c r="GY30" s="363"/>
      <c r="GZ30" s="363"/>
      <c r="HA30" s="363"/>
      <c r="HB30" s="363"/>
      <c r="HC30" s="363"/>
      <c r="HD30" s="363"/>
      <c r="HE30" s="363"/>
      <c r="HF30" s="363"/>
      <c r="HG30" s="363"/>
      <c r="HH30" s="363"/>
      <c r="HI30" s="363"/>
      <c r="HJ30" s="363"/>
      <c r="HK30" s="363"/>
      <c r="HL30" s="363"/>
      <c r="HM30" s="363"/>
      <c r="HN30" s="363"/>
      <c r="HO30" s="363"/>
      <c r="HP30" s="363"/>
      <c r="HQ30" s="363"/>
      <c r="HR30" s="363"/>
      <c r="HS30" s="363"/>
      <c r="HT30" s="363"/>
      <c r="HU30" s="363"/>
      <c r="HV30" s="363"/>
      <c r="HW30" s="363"/>
      <c r="HX30" s="363"/>
      <c r="HY30" s="363"/>
      <c r="HZ30" s="363"/>
      <c r="IA30" s="363"/>
      <c r="IB30" s="363"/>
      <c r="IC30" s="363"/>
      <c r="ID30" s="363"/>
      <c r="IE30" s="363"/>
      <c r="IF30" s="363"/>
      <c r="IG30" s="363"/>
      <c r="IH30" s="363"/>
      <c r="II30" s="363"/>
      <c r="IJ30" s="363"/>
      <c r="IK30" s="363"/>
      <c r="IL30" s="363"/>
      <c r="IM30" s="363"/>
      <c r="IN30" s="363"/>
      <c r="IO30" s="363"/>
      <c r="IP30" s="363"/>
      <c r="IQ30" s="363"/>
      <c r="IR30" s="363"/>
      <c r="IS30" s="363"/>
      <c r="IT30" s="363"/>
    </row>
    <row r="31" spans="1:254">
      <c r="A31" s="361">
        <v>25</v>
      </c>
      <c r="B31" s="349" t="s">
        <v>2843</v>
      </c>
      <c r="C31" s="362">
        <v>1178.7</v>
      </c>
      <c r="D31" s="362">
        <v>1178.7</v>
      </c>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3"/>
      <c r="AL31" s="363"/>
      <c r="AM31" s="363"/>
      <c r="AN31" s="363"/>
      <c r="AO31" s="363"/>
      <c r="AP31" s="363"/>
      <c r="AQ31" s="363"/>
      <c r="AR31" s="363"/>
      <c r="AS31" s="363"/>
      <c r="AT31" s="363"/>
      <c r="AU31" s="363"/>
      <c r="AV31" s="363"/>
      <c r="AW31" s="363"/>
      <c r="AX31" s="363"/>
      <c r="AY31" s="363"/>
      <c r="AZ31" s="363"/>
      <c r="BA31" s="363"/>
      <c r="BB31" s="363"/>
      <c r="BC31" s="363"/>
      <c r="BD31" s="363"/>
      <c r="BE31" s="363"/>
      <c r="BF31" s="363"/>
      <c r="BG31" s="363"/>
      <c r="BH31" s="363"/>
      <c r="BI31" s="363"/>
      <c r="BJ31" s="363"/>
      <c r="BK31" s="363"/>
      <c r="BL31" s="363"/>
      <c r="BM31" s="363"/>
      <c r="BN31" s="363"/>
      <c r="BO31" s="363"/>
      <c r="BP31" s="363"/>
      <c r="BQ31" s="363"/>
      <c r="BR31" s="363"/>
      <c r="BS31" s="363"/>
      <c r="BT31" s="363"/>
      <c r="BU31" s="363"/>
      <c r="BV31" s="363"/>
      <c r="BW31" s="363"/>
      <c r="BX31" s="363"/>
      <c r="BY31" s="363"/>
      <c r="BZ31" s="363"/>
      <c r="CA31" s="363"/>
      <c r="CB31" s="363"/>
      <c r="CC31" s="363"/>
      <c r="CD31" s="363"/>
      <c r="CE31" s="363"/>
      <c r="CF31" s="363"/>
      <c r="CG31" s="363"/>
      <c r="CH31" s="363"/>
      <c r="CI31" s="363"/>
      <c r="CJ31" s="363"/>
      <c r="CK31" s="363"/>
      <c r="CL31" s="363"/>
      <c r="CM31" s="363"/>
      <c r="CN31" s="363"/>
      <c r="CO31" s="363"/>
      <c r="CP31" s="363"/>
      <c r="CQ31" s="363"/>
      <c r="CR31" s="363"/>
      <c r="CS31" s="363"/>
      <c r="CT31" s="363"/>
      <c r="CU31" s="363"/>
      <c r="CV31" s="363"/>
      <c r="CW31" s="363"/>
      <c r="CX31" s="363"/>
      <c r="CY31" s="363"/>
      <c r="CZ31" s="363"/>
      <c r="DA31" s="363"/>
      <c r="DB31" s="363"/>
      <c r="DC31" s="363"/>
      <c r="DD31" s="363"/>
      <c r="DE31" s="363"/>
      <c r="DF31" s="363"/>
      <c r="DG31" s="363"/>
      <c r="DH31" s="363"/>
      <c r="DI31" s="363"/>
      <c r="DJ31" s="363"/>
      <c r="DK31" s="363"/>
      <c r="DL31" s="363"/>
      <c r="DM31" s="363"/>
      <c r="DN31" s="363"/>
      <c r="DO31" s="363"/>
      <c r="DP31" s="363"/>
      <c r="DQ31" s="363"/>
      <c r="DR31" s="363"/>
      <c r="DS31" s="363"/>
      <c r="DT31" s="363"/>
      <c r="DU31" s="363"/>
      <c r="DV31" s="363"/>
      <c r="DW31" s="363"/>
      <c r="DX31" s="363"/>
      <c r="DY31" s="363"/>
      <c r="DZ31" s="363"/>
      <c r="EA31" s="363"/>
      <c r="EB31" s="363"/>
      <c r="EC31" s="363"/>
      <c r="ED31" s="363"/>
      <c r="EE31" s="363"/>
      <c r="EF31" s="363"/>
      <c r="EG31" s="363"/>
      <c r="EH31" s="363"/>
      <c r="EI31" s="363"/>
      <c r="EJ31" s="363"/>
      <c r="EK31" s="363"/>
      <c r="EL31" s="363"/>
      <c r="EM31" s="363"/>
      <c r="EN31" s="363"/>
      <c r="EO31" s="363"/>
      <c r="EP31" s="363"/>
      <c r="EQ31" s="363"/>
      <c r="ER31" s="363"/>
      <c r="ES31" s="363"/>
      <c r="ET31" s="363"/>
      <c r="EU31" s="363"/>
      <c r="EV31" s="363"/>
      <c r="EW31" s="363"/>
      <c r="EX31" s="363"/>
      <c r="EY31" s="363"/>
      <c r="EZ31" s="363"/>
      <c r="FA31" s="363"/>
      <c r="FB31" s="363"/>
      <c r="FC31" s="363"/>
      <c r="FD31" s="363"/>
      <c r="FE31" s="363"/>
      <c r="FF31" s="363"/>
      <c r="FG31" s="363"/>
      <c r="FH31" s="363"/>
      <c r="FI31" s="363"/>
      <c r="FJ31" s="363"/>
      <c r="FK31" s="363"/>
      <c r="FL31" s="363"/>
      <c r="FM31" s="363"/>
      <c r="FN31" s="363"/>
      <c r="FO31" s="363"/>
      <c r="FP31" s="363"/>
      <c r="FQ31" s="363"/>
      <c r="FR31" s="363"/>
      <c r="FS31" s="363"/>
      <c r="FT31" s="363"/>
      <c r="FU31" s="363"/>
      <c r="FV31" s="363"/>
      <c r="FW31" s="363"/>
      <c r="FX31" s="363"/>
      <c r="FY31" s="363"/>
      <c r="FZ31" s="363"/>
      <c r="GA31" s="363"/>
      <c r="GB31" s="363"/>
      <c r="GC31" s="363"/>
      <c r="GD31" s="363"/>
      <c r="GE31" s="363"/>
      <c r="GF31" s="363"/>
      <c r="GG31" s="363"/>
      <c r="GH31" s="363"/>
      <c r="GI31" s="363"/>
      <c r="GJ31" s="363"/>
      <c r="GK31" s="363"/>
      <c r="GL31" s="363"/>
      <c r="GM31" s="363"/>
      <c r="GN31" s="363"/>
      <c r="GO31" s="363"/>
      <c r="GP31" s="363"/>
      <c r="GQ31" s="363"/>
      <c r="GR31" s="363"/>
      <c r="GS31" s="363"/>
      <c r="GT31" s="363"/>
      <c r="GU31" s="363"/>
      <c r="GV31" s="363"/>
      <c r="GW31" s="363"/>
      <c r="GX31" s="363"/>
      <c r="GY31" s="363"/>
      <c r="GZ31" s="363"/>
      <c r="HA31" s="363"/>
      <c r="HB31" s="363"/>
      <c r="HC31" s="363"/>
      <c r="HD31" s="363"/>
      <c r="HE31" s="363"/>
      <c r="HF31" s="363"/>
      <c r="HG31" s="363"/>
      <c r="HH31" s="363"/>
      <c r="HI31" s="363"/>
      <c r="HJ31" s="363"/>
      <c r="HK31" s="363"/>
      <c r="HL31" s="363"/>
      <c r="HM31" s="363"/>
      <c r="HN31" s="363"/>
      <c r="HO31" s="363"/>
      <c r="HP31" s="363"/>
      <c r="HQ31" s="363"/>
      <c r="HR31" s="363"/>
      <c r="HS31" s="363"/>
      <c r="HT31" s="363"/>
      <c r="HU31" s="363"/>
      <c r="HV31" s="363"/>
      <c r="HW31" s="363"/>
      <c r="HX31" s="363"/>
      <c r="HY31" s="363"/>
      <c r="HZ31" s="363"/>
      <c r="IA31" s="363"/>
      <c r="IB31" s="363"/>
      <c r="IC31" s="363"/>
      <c r="ID31" s="363"/>
      <c r="IE31" s="363"/>
      <c r="IF31" s="363"/>
      <c r="IG31" s="363"/>
      <c r="IH31" s="363"/>
      <c r="II31" s="363"/>
      <c r="IJ31" s="363"/>
      <c r="IK31" s="363"/>
      <c r="IL31" s="363"/>
      <c r="IM31" s="363"/>
      <c r="IN31" s="363"/>
      <c r="IO31" s="363"/>
      <c r="IP31" s="363"/>
      <c r="IQ31" s="363"/>
      <c r="IR31" s="363"/>
      <c r="IS31" s="363"/>
      <c r="IT31" s="363"/>
    </row>
    <row r="32" spans="1:254">
      <c r="A32" s="361">
        <v>26</v>
      </c>
      <c r="B32" s="364" t="s">
        <v>2844</v>
      </c>
      <c r="C32" s="362">
        <v>1768.1</v>
      </c>
      <c r="D32" s="362">
        <v>1768.1</v>
      </c>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3"/>
      <c r="AL32" s="363"/>
      <c r="AM32" s="363"/>
      <c r="AN32" s="363"/>
      <c r="AO32" s="363"/>
      <c r="AP32" s="363"/>
      <c r="AQ32" s="363"/>
      <c r="AR32" s="363"/>
      <c r="AS32" s="363"/>
      <c r="AT32" s="363"/>
      <c r="AU32" s="363"/>
      <c r="AV32" s="363"/>
      <c r="AW32" s="363"/>
      <c r="AX32" s="363"/>
      <c r="AY32" s="363"/>
      <c r="AZ32" s="363"/>
      <c r="BA32" s="363"/>
      <c r="BB32" s="363"/>
      <c r="BC32" s="363"/>
      <c r="BD32" s="363"/>
      <c r="BE32" s="363"/>
      <c r="BF32" s="363"/>
      <c r="BG32" s="363"/>
      <c r="BH32" s="363"/>
      <c r="BI32" s="363"/>
      <c r="BJ32" s="363"/>
      <c r="BK32" s="363"/>
      <c r="BL32" s="363"/>
      <c r="BM32" s="363"/>
      <c r="BN32" s="363"/>
      <c r="BO32" s="363"/>
      <c r="BP32" s="363"/>
      <c r="BQ32" s="363"/>
      <c r="BR32" s="363"/>
      <c r="BS32" s="363"/>
      <c r="BT32" s="363"/>
      <c r="BU32" s="363"/>
      <c r="BV32" s="363"/>
      <c r="BW32" s="363"/>
      <c r="BX32" s="363"/>
      <c r="BY32" s="363"/>
      <c r="BZ32" s="363"/>
      <c r="CA32" s="363"/>
      <c r="CB32" s="363"/>
      <c r="CC32" s="363"/>
      <c r="CD32" s="363"/>
      <c r="CE32" s="363"/>
      <c r="CF32" s="363"/>
      <c r="CG32" s="363"/>
      <c r="CH32" s="363"/>
      <c r="CI32" s="363"/>
      <c r="CJ32" s="363"/>
      <c r="CK32" s="363"/>
      <c r="CL32" s="363"/>
      <c r="CM32" s="363"/>
      <c r="CN32" s="363"/>
      <c r="CO32" s="363"/>
      <c r="CP32" s="363"/>
      <c r="CQ32" s="363"/>
      <c r="CR32" s="363"/>
      <c r="CS32" s="363"/>
      <c r="CT32" s="363"/>
      <c r="CU32" s="363"/>
      <c r="CV32" s="363"/>
      <c r="CW32" s="363"/>
      <c r="CX32" s="363"/>
      <c r="CY32" s="363"/>
      <c r="CZ32" s="363"/>
      <c r="DA32" s="363"/>
      <c r="DB32" s="363"/>
      <c r="DC32" s="363"/>
      <c r="DD32" s="363"/>
      <c r="DE32" s="363"/>
      <c r="DF32" s="363"/>
      <c r="DG32" s="363"/>
      <c r="DH32" s="363"/>
      <c r="DI32" s="363"/>
      <c r="DJ32" s="363"/>
      <c r="DK32" s="363"/>
      <c r="DL32" s="363"/>
      <c r="DM32" s="363"/>
      <c r="DN32" s="363"/>
      <c r="DO32" s="363"/>
      <c r="DP32" s="363"/>
      <c r="DQ32" s="363"/>
      <c r="DR32" s="363"/>
      <c r="DS32" s="363"/>
      <c r="DT32" s="363"/>
      <c r="DU32" s="363"/>
      <c r="DV32" s="363"/>
      <c r="DW32" s="363"/>
      <c r="DX32" s="363"/>
      <c r="DY32" s="363"/>
      <c r="DZ32" s="363"/>
      <c r="EA32" s="363"/>
      <c r="EB32" s="363"/>
      <c r="EC32" s="363"/>
      <c r="ED32" s="363"/>
      <c r="EE32" s="363"/>
      <c r="EF32" s="363"/>
      <c r="EG32" s="363"/>
      <c r="EH32" s="363"/>
      <c r="EI32" s="363"/>
      <c r="EJ32" s="363"/>
      <c r="EK32" s="363"/>
      <c r="EL32" s="363"/>
      <c r="EM32" s="363"/>
      <c r="EN32" s="363"/>
      <c r="EO32" s="363"/>
      <c r="EP32" s="363"/>
      <c r="EQ32" s="363"/>
      <c r="ER32" s="363"/>
      <c r="ES32" s="363"/>
      <c r="ET32" s="363"/>
      <c r="EU32" s="363"/>
      <c r="EV32" s="363"/>
      <c r="EW32" s="363"/>
      <c r="EX32" s="363"/>
      <c r="EY32" s="363"/>
      <c r="EZ32" s="363"/>
      <c r="FA32" s="363"/>
      <c r="FB32" s="363"/>
      <c r="FC32" s="363"/>
      <c r="FD32" s="363"/>
      <c r="FE32" s="363"/>
      <c r="FF32" s="363"/>
      <c r="FG32" s="363"/>
      <c r="FH32" s="363"/>
      <c r="FI32" s="363"/>
      <c r="FJ32" s="363"/>
      <c r="FK32" s="363"/>
      <c r="FL32" s="363"/>
      <c r="FM32" s="363"/>
      <c r="FN32" s="363"/>
      <c r="FO32" s="363"/>
      <c r="FP32" s="363"/>
      <c r="FQ32" s="363"/>
      <c r="FR32" s="363"/>
      <c r="FS32" s="363"/>
      <c r="FT32" s="363"/>
      <c r="FU32" s="363"/>
      <c r="FV32" s="363"/>
      <c r="FW32" s="363"/>
      <c r="FX32" s="363"/>
      <c r="FY32" s="363"/>
      <c r="FZ32" s="363"/>
      <c r="GA32" s="363"/>
      <c r="GB32" s="363"/>
      <c r="GC32" s="363"/>
      <c r="GD32" s="363"/>
      <c r="GE32" s="363"/>
      <c r="GF32" s="363"/>
      <c r="GG32" s="363"/>
      <c r="GH32" s="363"/>
      <c r="GI32" s="363"/>
      <c r="GJ32" s="363"/>
      <c r="GK32" s="363"/>
      <c r="GL32" s="363"/>
      <c r="GM32" s="363"/>
      <c r="GN32" s="363"/>
      <c r="GO32" s="363"/>
      <c r="GP32" s="363"/>
      <c r="GQ32" s="363"/>
      <c r="GR32" s="363"/>
      <c r="GS32" s="363"/>
      <c r="GT32" s="363"/>
      <c r="GU32" s="363"/>
      <c r="GV32" s="363"/>
      <c r="GW32" s="363"/>
      <c r="GX32" s="363"/>
      <c r="GY32" s="363"/>
      <c r="GZ32" s="363"/>
      <c r="HA32" s="363"/>
      <c r="HB32" s="363"/>
      <c r="HC32" s="363"/>
      <c r="HD32" s="363"/>
      <c r="HE32" s="363"/>
      <c r="HF32" s="363"/>
      <c r="HG32" s="363"/>
      <c r="HH32" s="363"/>
      <c r="HI32" s="363"/>
      <c r="HJ32" s="363"/>
      <c r="HK32" s="363"/>
      <c r="HL32" s="363"/>
      <c r="HM32" s="363"/>
      <c r="HN32" s="363"/>
      <c r="HO32" s="363"/>
      <c r="HP32" s="363"/>
      <c r="HQ32" s="363"/>
      <c r="HR32" s="363"/>
      <c r="HS32" s="363"/>
      <c r="HT32" s="363"/>
      <c r="HU32" s="363"/>
      <c r="HV32" s="363"/>
      <c r="HW32" s="363"/>
      <c r="HX32" s="363"/>
      <c r="HY32" s="363"/>
      <c r="HZ32" s="363"/>
      <c r="IA32" s="363"/>
      <c r="IB32" s="363"/>
      <c r="IC32" s="363"/>
      <c r="ID32" s="363"/>
      <c r="IE32" s="363"/>
      <c r="IF32" s="363"/>
      <c r="IG32" s="363"/>
      <c r="IH32" s="363"/>
      <c r="II32" s="363"/>
      <c r="IJ32" s="363"/>
      <c r="IK32" s="363"/>
      <c r="IL32" s="363"/>
      <c r="IM32" s="363"/>
      <c r="IN32" s="363"/>
      <c r="IO32" s="363"/>
      <c r="IP32" s="363"/>
      <c r="IQ32" s="363"/>
      <c r="IR32" s="363"/>
      <c r="IS32" s="363"/>
      <c r="IT32" s="363"/>
    </row>
    <row r="33" spans="1:254">
      <c r="A33" s="361">
        <v>27</v>
      </c>
      <c r="B33" s="364" t="s">
        <v>2845</v>
      </c>
      <c r="C33" s="362">
        <v>1178.7</v>
      </c>
      <c r="D33" s="362">
        <v>1178.7</v>
      </c>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3"/>
      <c r="AN33" s="363"/>
      <c r="AO33" s="363"/>
      <c r="AP33" s="363"/>
      <c r="AQ33" s="363"/>
      <c r="AR33" s="363"/>
      <c r="AS33" s="363"/>
      <c r="AT33" s="363"/>
      <c r="AU33" s="363"/>
      <c r="AV33" s="363"/>
      <c r="AW33" s="363"/>
      <c r="AX33" s="363"/>
      <c r="AY33" s="363"/>
      <c r="AZ33" s="363"/>
      <c r="BA33" s="363"/>
      <c r="BB33" s="363"/>
      <c r="BC33" s="363"/>
      <c r="BD33" s="363"/>
      <c r="BE33" s="363"/>
      <c r="BF33" s="363"/>
      <c r="BG33" s="363"/>
      <c r="BH33" s="363"/>
      <c r="BI33" s="363"/>
      <c r="BJ33" s="363"/>
      <c r="BK33" s="363"/>
      <c r="BL33" s="363"/>
      <c r="BM33" s="363"/>
      <c r="BN33" s="363"/>
      <c r="BO33" s="363"/>
      <c r="BP33" s="363"/>
      <c r="BQ33" s="363"/>
      <c r="BR33" s="363"/>
      <c r="BS33" s="363"/>
      <c r="BT33" s="363"/>
      <c r="BU33" s="363"/>
      <c r="BV33" s="363"/>
      <c r="BW33" s="363"/>
      <c r="BX33" s="363"/>
      <c r="BY33" s="363"/>
      <c r="BZ33" s="363"/>
      <c r="CA33" s="363"/>
      <c r="CB33" s="363"/>
      <c r="CC33" s="363"/>
      <c r="CD33" s="363"/>
      <c r="CE33" s="363"/>
      <c r="CF33" s="363"/>
      <c r="CG33" s="363"/>
      <c r="CH33" s="363"/>
      <c r="CI33" s="363"/>
      <c r="CJ33" s="363"/>
      <c r="CK33" s="363"/>
      <c r="CL33" s="363"/>
      <c r="CM33" s="363"/>
      <c r="CN33" s="363"/>
      <c r="CO33" s="363"/>
      <c r="CP33" s="363"/>
      <c r="CQ33" s="363"/>
      <c r="CR33" s="363"/>
      <c r="CS33" s="363"/>
      <c r="CT33" s="363"/>
      <c r="CU33" s="363"/>
      <c r="CV33" s="363"/>
      <c r="CW33" s="363"/>
      <c r="CX33" s="363"/>
      <c r="CY33" s="363"/>
      <c r="CZ33" s="363"/>
      <c r="DA33" s="363"/>
      <c r="DB33" s="363"/>
      <c r="DC33" s="363"/>
      <c r="DD33" s="363"/>
      <c r="DE33" s="363"/>
      <c r="DF33" s="363"/>
      <c r="DG33" s="363"/>
      <c r="DH33" s="363"/>
      <c r="DI33" s="363"/>
      <c r="DJ33" s="363"/>
      <c r="DK33" s="363"/>
      <c r="DL33" s="363"/>
      <c r="DM33" s="363"/>
      <c r="DN33" s="363"/>
      <c r="DO33" s="363"/>
      <c r="DP33" s="363"/>
      <c r="DQ33" s="363"/>
      <c r="DR33" s="363"/>
      <c r="DS33" s="363"/>
      <c r="DT33" s="363"/>
      <c r="DU33" s="363"/>
      <c r="DV33" s="363"/>
      <c r="DW33" s="363"/>
      <c r="DX33" s="363"/>
      <c r="DY33" s="363"/>
      <c r="DZ33" s="363"/>
      <c r="EA33" s="363"/>
      <c r="EB33" s="363"/>
      <c r="EC33" s="363"/>
      <c r="ED33" s="363"/>
      <c r="EE33" s="363"/>
      <c r="EF33" s="363"/>
      <c r="EG33" s="363"/>
      <c r="EH33" s="363"/>
      <c r="EI33" s="363"/>
      <c r="EJ33" s="363"/>
      <c r="EK33" s="363"/>
      <c r="EL33" s="363"/>
      <c r="EM33" s="363"/>
      <c r="EN33" s="363"/>
      <c r="EO33" s="363"/>
      <c r="EP33" s="363"/>
      <c r="EQ33" s="363"/>
      <c r="ER33" s="363"/>
      <c r="ES33" s="363"/>
      <c r="ET33" s="363"/>
      <c r="EU33" s="363"/>
      <c r="EV33" s="363"/>
      <c r="EW33" s="363"/>
      <c r="EX33" s="363"/>
      <c r="EY33" s="363"/>
      <c r="EZ33" s="363"/>
      <c r="FA33" s="363"/>
      <c r="FB33" s="363"/>
      <c r="FC33" s="363"/>
      <c r="FD33" s="363"/>
      <c r="FE33" s="363"/>
      <c r="FF33" s="363"/>
      <c r="FG33" s="363"/>
      <c r="FH33" s="363"/>
      <c r="FI33" s="363"/>
      <c r="FJ33" s="363"/>
      <c r="FK33" s="363"/>
      <c r="FL33" s="363"/>
      <c r="FM33" s="363"/>
      <c r="FN33" s="363"/>
      <c r="FO33" s="363"/>
      <c r="FP33" s="363"/>
      <c r="FQ33" s="363"/>
      <c r="FR33" s="363"/>
      <c r="FS33" s="363"/>
      <c r="FT33" s="363"/>
      <c r="FU33" s="363"/>
      <c r="FV33" s="363"/>
      <c r="FW33" s="363"/>
      <c r="FX33" s="363"/>
      <c r="FY33" s="363"/>
      <c r="FZ33" s="363"/>
      <c r="GA33" s="363"/>
      <c r="GB33" s="363"/>
      <c r="GC33" s="363"/>
      <c r="GD33" s="363"/>
      <c r="GE33" s="363"/>
      <c r="GF33" s="363"/>
      <c r="GG33" s="363"/>
      <c r="GH33" s="363"/>
      <c r="GI33" s="363"/>
      <c r="GJ33" s="363"/>
      <c r="GK33" s="363"/>
      <c r="GL33" s="363"/>
      <c r="GM33" s="363"/>
      <c r="GN33" s="363"/>
      <c r="GO33" s="363"/>
      <c r="GP33" s="363"/>
      <c r="GQ33" s="363"/>
      <c r="GR33" s="363"/>
      <c r="GS33" s="363"/>
      <c r="GT33" s="363"/>
      <c r="GU33" s="363"/>
      <c r="GV33" s="363"/>
      <c r="GW33" s="363"/>
      <c r="GX33" s="363"/>
      <c r="GY33" s="363"/>
      <c r="GZ33" s="363"/>
      <c r="HA33" s="363"/>
      <c r="HB33" s="363"/>
      <c r="HC33" s="363"/>
      <c r="HD33" s="363"/>
      <c r="HE33" s="363"/>
      <c r="HF33" s="363"/>
      <c r="HG33" s="363"/>
      <c r="HH33" s="363"/>
      <c r="HI33" s="363"/>
      <c r="HJ33" s="363"/>
      <c r="HK33" s="363"/>
      <c r="HL33" s="363"/>
      <c r="HM33" s="363"/>
      <c r="HN33" s="363"/>
      <c r="HO33" s="363"/>
      <c r="HP33" s="363"/>
      <c r="HQ33" s="363"/>
      <c r="HR33" s="363"/>
      <c r="HS33" s="363"/>
      <c r="HT33" s="363"/>
      <c r="HU33" s="363"/>
      <c r="HV33" s="363"/>
      <c r="HW33" s="363"/>
      <c r="HX33" s="363"/>
      <c r="HY33" s="363"/>
      <c r="HZ33" s="363"/>
      <c r="IA33" s="363"/>
      <c r="IB33" s="363"/>
      <c r="IC33" s="363"/>
      <c r="ID33" s="363"/>
      <c r="IE33" s="363"/>
      <c r="IF33" s="363"/>
      <c r="IG33" s="363"/>
      <c r="IH33" s="363"/>
      <c r="II33" s="363"/>
      <c r="IJ33" s="363"/>
      <c r="IK33" s="363"/>
      <c r="IL33" s="363"/>
      <c r="IM33" s="363"/>
      <c r="IN33" s="363"/>
      <c r="IO33" s="363"/>
      <c r="IP33" s="363"/>
      <c r="IQ33" s="363"/>
      <c r="IR33" s="363"/>
      <c r="IS33" s="363"/>
      <c r="IT33" s="363"/>
    </row>
    <row r="34" spans="1:254">
      <c r="A34" s="361">
        <v>28</v>
      </c>
      <c r="B34" s="364" t="s">
        <v>2846</v>
      </c>
      <c r="C34" s="362">
        <v>1178.7</v>
      </c>
      <c r="D34" s="362">
        <v>1178.7</v>
      </c>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3"/>
      <c r="AL34" s="363"/>
      <c r="AM34" s="363"/>
      <c r="AN34" s="363"/>
      <c r="AO34" s="363"/>
      <c r="AP34" s="363"/>
      <c r="AQ34" s="363"/>
      <c r="AR34" s="363"/>
      <c r="AS34" s="363"/>
      <c r="AT34" s="363"/>
      <c r="AU34" s="363"/>
      <c r="AV34" s="363"/>
      <c r="AW34" s="363"/>
      <c r="AX34" s="363"/>
      <c r="AY34" s="363"/>
      <c r="AZ34" s="363"/>
      <c r="BA34" s="363"/>
      <c r="BB34" s="363"/>
      <c r="BC34" s="363"/>
      <c r="BD34" s="363"/>
      <c r="BE34" s="363"/>
      <c r="BF34" s="363"/>
      <c r="BG34" s="363"/>
      <c r="BH34" s="363"/>
      <c r="BI34" s="363"/>
      <c r="BJ34" s="363"/>
      <c r="BK34" s="363"/>
      <c r="BL34" s="363"/>
      <c r="BM34" s="363"/>
      <c r="BN34" s="363"/>
      <c r="BO34" s="363"/>
      <c r="BP34" s="363"/>
      <c r="BQ34" s="363"/>
      <c r="BR34" s="363"/>
      <c r="BS34" s="363"/>
      <c r="BT34" s="363"/>
      <c r="BU34" s="363"/>
      <c r="BV34" s="363"/>
      <c r="BW34" s="363"/>
      <c r="BX34" s="363"/>
      <c r="BY34" s="363"/>
      <c r="BZ34" s="363"/>
      <c r="CA34" s="363"/>
      <c r="CB34" s="363"/>
      <c r="CC34" s="363"/>
      <c r="CD34" s="363"/>
      <c r="CE34" s="363"/>
      <c r="CF34" s="363"/>
      <c r="CG34" s="363"/>
      <c r="CH34" s="363"/>
      <c r="CI34" s="363"/>
      <c r="CJ34" s="363"/>
      <c r="CK34" s="363"/>
      <c r="CL34" s="363"/>
      <c r="CM34" s="363"/>
      <c r="CN34" s="363"/>
      <c r="CO34" s="363"/>
      <c r="CP34" s="363"/>
      <c r="CQ34" s="363"/>
      <c r="CR34" s="363"/>
      <c r="CS34" s="363"/>
      <c r="CT34" s="363"/>
      <c r="CU34" s="363"/>
      <c r="CV34" s="363"/>
      <c r="CW34" s="363"/>
      <c r="CX34" s="363"/>
      <c r="CY34" s="363"/>
      <c r="CZ34" s="363"/>
      <c r="DA34" s="363"/>
      <c r="DB34" s="363"/>
      <c r="DC34" s="363"/>
      <c r="DD34" s="363"/>
      <c r="DE34" s="363"/>
      <c r="DF34" s="363"/>
      <c r="DG34" s="363"/>
      <c r="DH34" s="363"/>
      <c r="DI34" s="363"/>
      <c r="DJ34" s="363"/>
      <c r="DK34" s="363"/>
      <c r="DL34" s="363"/>
      <c r="DM34" s="363"/>
      <c r="DN34" s="363"/>
      <c r="DO34" s="363"/>
      <c r="DP34" s="363"/>
      <c r="DQ34" s="363"/>
      <c r="DR34" s="363"/>
      <c r="DS34" s="363"/>
      <c r="DT34" s="363"/>
      <c r="DU34" s="363"/>
      <c r="DV34" s="363"/>
      <c r="DW34" s="363"/>
      <c r="DX34" s="363"/>
      <c r="DY34" s="363"/>
      <c r="DZ34" s="363"/>
      <c r="EA34" s="363"/>
      <c r="EB34" s="363"/>
      <c r="EC34" s="363"/>
      <c r="ED34" s="363"/>
      <c r="EE34" s="363"/>
      <c r="EF34" s="363"/>
      <c r="EG34" s="363"/>
      <c r="EH34" s="363"/>
      <c r="EI34" s="363"/>
      <c r="EJ34" s="363"/>
      <c r="EK34" s="363"/>
      <c r="EL34" s="363"/>
      <c r="EM34" s="363"/>
      <c r="EN34" s="363"/>
      <c r="EO34" s="363"/>
      <c r="EP34" s="363"/>
      <c r="EQ34" s="363"/>
      <c r="ER34" s="363"/>
      <c r="ES34" s="363"/>
      <c r="ET34" s="363"/>
      <c r="EU34" s="363"/>
      <c r="EV34" s="363"/>
      <c r="EW34" s="363"/>
      <c r="EX34" s="363"/>
      <c r="EY34" s="363"/>
      <c r="EZ34" s="363"/>
      <c r="FA34" s="363"/>
      <c r="FB34" s="363"/>
      <c r="FC34" s="363"/>
      <c r="FD34" s="363"/>
      <c r="FE34" s="363"/>
      <c r="FF34" s="363"/>
      <c r="FG34" s="363"/>
      <c r="FH34" s="363"/>
      <c r="FI34" s="363"/>
      <c r="FJ34" s="363"/>
      <c r="FK34" s="363"/>
      <c r="FL34" s="363"/>
      <c r="FM34" s="363"/>
      <c r="FN34" s="363"/>
      <c r="FO34" s="363"/>
      <c r="FP34" s="363"/>
      <c r="FQ34" s="363"/>
      <c r="FR34" s="363"/>
      <c r="FS34" s="363"/>
      <c r="FT34" s="363"/>
      <c r="FU34" s="363"/>
      <c r="FV34" s="363"/>
      <c r="FW34" s="363"/>
      <c r="FX34" s="363"/>
      <c r="FY34" s="363"/>
      <c r="FZ34" s="363"/>
      <c r="GA34" s="363"/>
      <c r="GB34" s="363"/>
      <c r="GC34" s="363"/>
      <c r="GD34" s="363"/>
      <c r="GE34" s="363"/>
      <c r="GF34" s="363"/>
      <c r="GG34" s="363"/>
      <c r="GH34" s="363"/>
      <c r="GI34" s="363"/>
      <c r="GJ34" s="363"/>
      <c r="GK34" s="363"/>
      <c r="GL34" s="363"/>
      <c r="GM34" s="363"/>
      <c r="GN34" s="363"/>
      <c r="GO34" s="363"/>
      <c r="GP34" s="363"/>
      <c r="GQ34" s="363"/>
      <c r="GR34" s="363"/>
      <c r="GS34" s="363"/>
      <c r="GT34" s="363"/>
      <c r="GU34" s="363"/>
      <c r="GV34" s="363"/>
      <c r="GW34" s="363"/>
      <c r="GX34" s="363"/>
      <c r="GY34" s="363"/>
      <c r="GZ34" s="363"/>
      <c r="HA34" s="363"/>
      <c r="HB34" s="363"/>
      <c r="HC34" s="363"/>
      <c r="HD34" s="363"/>
      <c r="HE34" s="363"/>
      <c r="HF34" s="363"/>
      <c r="HG34" s="363"/>
      <c r="HH34" s="363"/>
      <c r="HI34" s="363"/>
      <c r="HJ34" s="363"/>
      <c r="HK34" s="363"/>
      <c r="HL34" s="363"/>
      <c r="HM34" s="363"/>
      <c r="HN34" s="363"/>
      <c r="HO34" s="363"/>
      <c r="HP34" s="363"/>
      <c r="HQ34" s="363"/>
      <c r="HR34" s="363"/>
      <c r="HS34" s="363"/>
      <c r="HT34" s="363"/>
      <c r="HU34" s="363"/>
      <c r="HV34" s="363"/>
      <c r="HW34" s="363"/>
      <c r="HX34" s="363"/>
      <c r="HY34" s="363"/>
      <c r="HZ34" s="363"/>
      <c r="IA34" s="363"/>
      <c r="IB34" s="363"/>
      <c r="IC34" s="363"/>
      <c r="ID34" s="363"/>
      <c r="IE34" s="363"/>
      <c r="IF34" s="363"/>
      <c r="IG34" s="363"/>
      <c r="IH34" s="363"/>
      <c r="II34" s="363"/>
      <c r="IJ34" s="363"/>
      <c r="IK34" s="363"/>
      <c r="IL34" s="363"/>
      <c r="IM34" s="363"/>
      <c r="IN34" s="363"/>
      <c r="IO34" s="363"/>
      <c r="IP34" s="363"/>
      <c r="IQ34" s="363"/>
      <c r="IR34" s="363"/>
      <c r="IS34" s="363"/>
      <c r="IT34" s="363"/>
    </row>
    <row r="35" spans="1:254">
      <c r="A35" s="361">
        <v>29</v>
      </c>
      <c r="B35" s="364" t="s">
        <v>2847</v>
      </c>
      <c r="C35" s="362">
        <v>1178.7</v>
      </c>
      <c r="D35" s="362">
        <v>1178.7</v>
      </c>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3"/>
      <c r="AL35" s="363"/>
      <c r="AM35" s="363"/>
      <c r="AN35" s="363"/>
      <c r="AO35" s="363"/>
      <c r="AP35" s="363"/>
      <c r="AQ35" s="363"/>
      <c r="AR35" s="363"/>
      <c r="AS35" s="363"/>
      <c r="AT35" s="363"/>
      <c r="AU35" s="363"/>
      <c r="AV35" s="363"/>
      <c r="AW35" s="363"/>
      <c r="AX35" s="363"/>
      <c r="AY35" s="363"/>
      <c r="AZ35" s="363"/>
      <c r="BA35" s="363"/>
      <c r="BB35" s="363"/>
      <c r="BC35" s="363"/>
      <c r="BD35" s="363"/>
      <c r="BE35" s="363"/>
      <c r="BF35" s="363"/>
      <c r="BG35" s="363"/>
      <c r="BH35" s="363"/>
      <c r="BI35" s="363"/>
      <c r="BJ35" s="363"/>
      <c r="BK35" s="363"/>
      <c r="BL35" s="363"/>
      <c r="BM35" s="363"/>
      <c r="BN35" s="363"/>
      <c r="BO35" s="363"/>
      <c r="BP35" s="363"/>
      <c r="BQ35" s="363"/>
      <c r="BR35" s="363"/>
      <c r="BS35" s="363"/>
      <c r="BT35" s="363"/>
      <c r="BU35" s="363"/>
      <c r="BV35" s="363"/>
      <c r="BW35" s="363"/>
      <c r="BX35" s="363"/>
      <c r="BY35" s="363"/>
      <c r="BZ35" s="363"/>
      <c r="CA35" s="363"/>
      <c r="CB35" s="363"/>
      <c r="CC35" s="363"/>
      <c r="CD35" s="363"/>
      <c r="CE35" s="363"/>
      <c r="CF35" s="363"/>
      <c r="CG35" s="363"/>
      <c r="CH35" s="363"/>
      <c r="CI35" s="363"/>
      <c r="CJ35" s="363"/>
      <c r="CK35" s="363"/>
      <c r="CL35" s="363"/>
      <c r="CM35" s="363"/>
      <c r="CN35" s="363"/>
      <c r="CO35" s="363"/>
      <c r="CP35" s="363"/>
      <c r="CQ35" s="363"/>
      <c r="CR35" s="363"/>
      <c r="CS35" s="363"/>
      <c r="CT35" s="363"/>
      <c r="CU35" s="363"/>
      <c r="CV35" s="363"/>
      <c r="CW35" s="363"/>
      <c r="CX35" s="363"/>
      <c r="CY35" s="363"/>
      <c r="CZ35" s="363"/>
      <c r="DA35" s="363"/>
      <c r="DB35" s="363"/>
      <c r="DC35" s="363"/>
      <c r="DD35" s="363"/>
      <c r="DE35" s="363"/>
      <c r="DF35" s="363"/>
      <c r="DG35" s="363"/>
      <c r="DH35" s="363"/>
      <c r="DI35" s="363"/>
      <c r="DJ35" s="363"/>
      <c r="DK35" s="363"/>
      <c r="DL35" s="363"/>
      <c r="DM35" s="363"/>
      <c r="DN35" s="363"/>
      <c r="DO35" s="363"/>
      <c r="DP35" s="363"/>
      <c r="DQ35" s="363"/>
      <c r="DR35" s="363"/>
      <c r="DS35" s="363"/>
      <c r="DT35" s="363"/>
      <c r="DU35" s="363"/>
      <c r="DV35" s="363"/>
      <c r="DW35" s="363"/>
      <c r="DX35" s="363"/>
      <c r="DY35" s="363"/>
      <c r="DZ35" s="363"/>
      <c r="EA35" s="363"/>
      <c r="EB35" s="363"/>
      <c r="EC35" s="363"/>
      <c r="ED35" s="363"/>
      <c r="EE35" s="363"/>
      <c r="EF35" s="363"/>
      <c r="EG35" s="363"/>
      <c r="EH35" s="363"/>
      <c r="EI35" s="363"/>
      <c r="EJ35" s="363"/>
      <c r="EK35" s="363"/>
      <c r="EL35" s="363"/>
      <c r="EM35" s="363"/>
      <c r="EN35" s="363"/>
      <c r="EO35" s="363"/>
      <c r="EP35" s="363"/>
      <c r="EQ35" s="363"/>
      <c r="ER35" s="363"/>
      <c r="ES35" s="363"/>
      <c r="ET35" s="363"/>
      <c r="EU35" s="363"/>
      <c r="EV35" s="363"/>
      <c r="EW35" s="363"/>
      <c r="EX35" s="363"/>
      <c r="EY35" s="363"/>
      <c r="EZ35" s="363"/>
      <c r="FA35" s="363"/>
      <c r="FB35" s="363"/>
      <c r="FC35" s="363"/>
      <c r="FD35" s="363"/>
      <c r="FE35" s="363"/>
      <c r="FF35" s="363"/>
      <c r="FG35" s="363"/>
      <c r="FH35" s="363"/>
      <c r="FI35" s="363"/>
      <c r="FJ35" s="363"/>
      <c r="FK35" s="363"/>
      <c r="FL35" s="363"/>
      <c r="FM35" s="363"/>
      <c r="FN35" s="363"/>
      <c r="FO35" s="363"/>
      <c r="FP35" s="363"/>
      <c r="FQ35" s="363"/>
      <c r="FR35" s="363"/>
      <c r="FS35" s="363"/>
      <c r="FT35" s="363"/>
      <c r="FU35" s="363"/>
      <c r="FV35" s="363"/>
      <c r="FW35" s="363"/>
      <c r="FX35" s="363"/>
      <c r="FY35" s="363"/>
      <c r="FZ35" s="363"/>
      <c r="GA35" s="363"/>
      <c r="GB35" s="363"/>
      <c r="GC35" s="363"/>
      <c r="GD35" s="363"/>
      <c r="GE35" s="363"/>
      <c r="GF35" s="363"/>
      <c r="GG35" s="363"/>
      <c r="GH35" s="363"/>
      <c r="GI35" s="363"/>
      <c r="GJ35" s="363"/>
      <c r="GK35" s="363"/>
      <c r="GL35" s="363"/>
      <c r="GM35" s="363"/>
      <c r="GN35" s="363"/>
      <c r="GO35" s="363"/>
      <c r="GP35" s="363"/>
      <c r="GQ35" s="363"/>
      <c r="GR35" s="363"/>
      <c r="GS35" s="363"/>
      <c r="GT35" s="363"/>
      <c r="GU35" s="363"/>
      <c r="GV35" s="363"/>
      <c r="GW35" s="363"/>
      <c r="GX35" s="363"/>
      <c r="GY35" s="363"/>
      <c r="GZ35" s="363"/>
      <c r="HA35" s="363"/>
      <c r="HB35" s="363"/>
      <c r="HC35" s="363"/>
      <c r="HD35" s="363"/>
      <c r="HE35" s="363"/>
      <c r="HF35" s="363"/>
      <c r="HG35" s="363"/>
      <c r="HH35" s="363"/>
      <c r="HI35" s="363"/>
      <c r="HJ35" s="363"/>
      <c r="HK35" s="363"/>
      <c r="HL35" s="363"/>
      <c r="HM35" s="363"/>
      <c r="HN35" s="363"/>
      <c r="HO35" s="363"/>
      <c r="HP35" s="363"/>
      <c r="HQ35" s="363"/>
      <c r="HR35" s="363"/>
      <c r="HS35" s="363"/>
      <c r="HT35" s="363"/>
      <c r="HU35" s="363"/>
      <c r="HV35" s="363"/>
      <c r="HW35" s="363"/>
      <c r="HX35" s="363"/>
      <c r="HY35" s="363"/>
      <c r="HZ35" s="363"/>
      <c r="IA35" s="363"/>
      <c r="IB35" s="363"/>
      <c r="IC35" s="363"/>
      <c r="ID35" s="363"/>
      <c r="IE35" s="363"/>
      <c r="IF35" s="363"/>
      <c r="IG35" s="363"/>
      <c r="IH35" s="363"/>
      <c r="II35" s="363"/>
      <c r="IJ35" s="363"/>
      <c r="IK35" s="363"/>
      <c r="IL35" s="363"/>
      <c r="IM35" s="363"/>
      <c r="IN35" s="363"/>
      <c r="IO35" s="363"/>
      <c r="IP35" s="363"/>
      <c r="IQ35" s="363"/>
      <c r="IR35" s="363"/>
      <c r="IS35" s="363"/>
      <c r="IT35" s="363"/>
    </row>
    <row r="36" spans="1:254">
      <c r="A36" s="361">
        <v>30</v>
      </c>
      <c r="B36" s="364" t="s">
        <v>2848</v>
      </c>
      <c r="C36" s="362">
        <v>1768.1</v>
      </c>
      <c r="D36" s="362">
        <v>1178.7</v>
      </c>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3"/>
      <c r="AL36" s="363"/>
      <c r="AM36" s="363"/>
      <c r="AN36" s="363"/>
      <c r="AO36" s="363"/>
      <c r="AP36" s="363"/>
      <c r="AQ36" s="363"/>
      <c r="AR36" s="363"/>
      <c r="AS36" s="363"/>
      <c r="AT36" s="363"/>
      <c r="AU36" s="363"/>
      <c r="AV36" s="363"/>
      <c r="AW36" s="363"/>
      <c r="AX36" s="363"/>
      <c r="AY36" s="363"/>
      <c r="AZ36" s="363"/>
      <c r="BA36" s="363"/>
      <c r="BB36" s="363"/>
      <c r="BC36" s="363"/>
      <c r="BD36" s="363"/>
      <c r="BE36" s="363"/>
      <c r="BF36" s="363"/>
      <c r="BG36" s="363"/>
      <c r="BH36" s="363"/>
      <c r="BI36" s="363"/>
      <c r="BJ36" s="363"/>
      <c r="BK36" s="363"/>
      <c r="BL36" s="363"/>
      <c r="BM36" s="363"/>
      <c r="BN36" s="363"/>
      <c r="BO36" s="363"/>
      <c r="BP36" s="363"/>
      <c r="BQ36" s="363"/>
      <c r="BR36" s="363"/>
      <c r="BS36" s="363"/>
      <c r="BT36" s="363"/>
      <c r="BU36" s="363"/>
      <c r="BV36" s="363"/>
      <c r="BW36" s="363"/>
      <c r="BX36" s="363"/>
      <c r="BY36" s="363"/>
      <c r="BZ36" s="363"/>
      <c r="CA36" s="363"/>
      <c r="CB36" s="363"/>
      <c r="CC36" s="363"/>
      <c r="CD36" s="363"/>
      <c r="CE36" s="363"/>
      <c r="CF36" s="363"/>
      <c r="CG36" s="363"/>
      <c r="CH36" s="363"/>
      <c r="CI36" s="363"/>
      <c r="CJ36" s="363"/>
      <c r="CK36" s="363"/>
      <c r="CL36" s="363"/>
      <c r="CM36" s="363"/>
      <c r="CN36" s="363"/>
      <c r="CO36" s="363"/>
      <c r="CP36" s="363"/>
      <c r="CQ36" s="363"/>
      <c r="CR36" s="363"/>
      <c r="CS36" s="363"/>
      <c r="CT36" s="363"/>
      <c r="CU36" s="363"/>
      <c r="CV36" s="363"/>
      <c r="CW36" s="363"/>
      <c r="CX36" s="363"/>
      <c r="CY36" s="363"/>
      <c r="CZ36" s="363"/>
      <c r="DA36" s="363"/>
      <c r="DB36" s="363"/>
      <c r="DC36" s="363"/>
      <c r="DD36" s="363"/>
      <c r="DE36" s="363"/>
      <c r="DF36" s="363"/>
      <c r="DG36" s="363"/>
      <c r="DH36" s="363"/>
      <c r="DI36" s="363"/>
      <c r="DJ36" s="363"/>
      <c r="DK36" s="363"/>
      <c r="DL36" s="363"/>
      <c r="DM36" s="363"/>
      <c r="DN36" s="363"/>
      <c r="DO36" s="363"/>
      <c r="DP36" s="363"/>
      <c r="DQ36" s="363"/>
      <c r="DR36" s="363"/>
      <c r="DS36" s="363"/>
      <c r="DT36" s="363"/>
      <c r="DU36" s="363"/>
      <c r="DV36" s="363"/>
      <c r="DW36" s="363"/>
      <c r="DX36" s="363"/>
      <c r="DY36" s="363"/>
      <c r="DZ36" s="363"/>
      <c r="EA36" s="363"/>
      <c r="EB36" s="363"/>
      <c r="EC36" s="363"/>
      <c r="ED36" s="363"/>
      <c r="EE36" s="363"/>
      <c r="EF36" s="363"/>
      <c r="EG36" s="363"/>
      <c r="EH36" s="363"/>
      <c r="EI36" s="363"/>
      <c r="EJ36" s="363"/>
      <c r="EK36" s="363"/>
      <c r="EL36" s="363"/>
      <c r="EM36" s="363"/>
      <c r="EN36" s="363"/>
      <c r="EO36" s="363"/>
      <c r="EP36" s="363"/>
      <c r="EQ36" s="363"/>
      <c r="ER36" s="363"/>
      <c r="ES36" s="363"/>
      <c r="ET36" s="363"/>
      <c r="EU36" s="363"/>
      <c r="EV36" s="363"/>
      <c r="EW36" s="363"/>
      <c r="EX36" s="363"/>
      <c r="EY36" s="363"/>
      <c r="EZ36" s="363"/>
      <c r="FA36" s="363"/>
      <c r="FB36" s="363"/>
      <c r="FC36" s="363"/>
      <c r="FD36" s="363"/>
      <c r="FE36" s="363"/>
      <c r="FF36" s="363"/>
      <c r="FG36" s="363"/>
      <c r="FH36" s="363"/>
      <c r="FI36" s="363"/>
      <c r="FJ36" s="363"/>
      <c r="FK36" s="363"/>
      <c r="FL36" s="363"/>
      <c r="FM36" s="363"/>
      <c r="FN36" s="363"/>
      <c r="FO36" s="363"/>
      <c r="FP36" s="363"/>
      <c r="FQ36" s="363"/>
      <c r="FR36" s="363"/>
      <c r="FS36" s="363"/>
      <c r="FT36" s="363"/>
      <c r="FU36" s="363"/>
      <c r="FV36" s="363"/>
      <c r="FW36" s="363"/>
      <c r="FX36" s="363"/>
      <c r="FY36" s="363"/>
      <c r="FZ36" s="363"/>
      <c r="GA36" s="363"/>
      <c r="GB36" s="363"/>
      <c r="GC36" s="363"/>
      <c r="GD36" s="363"/>
      <c r="GE36" s="363"/>
      <c r="GF36" s="363"/>
      <c r="GG36" s="363"/>
      <c r="GH36" s="363"/>
      <c r="GI36" s="363"/>
      <c r="GJ36" s="363"/>
      <c r="GK36" s="363"/>
      <c r="GL36" s="363"/>
      <c r="GM36" s="363"/>
      <c r="GN36" s="363"/>
      <c r="GO36" s="363"/>
      <c r="GP36" s="363"/>
      <c r="GQ36" s="363"/>
      <c r="GR36" s="363"/>
      <c r="GS36" s="363"/>
      <c r="GT36" s="363"/>
      <c r="GU36" s="363"/>
      <c r="GV36" s="363"/>
      <c r="GW36" s="363"/>
      <c r="GX36" s="363"/>
      <c r="GY36" s="363"/>
      <c r="GZ36" s="363"/>
      <c r="HA36" s="363"/>
      <c r="HB36" s="363"/>
      <c r="HC36" s="363"/>
      <c r="HD36" s="363"/>
      <c r="HE36" s="363"/>
      <c r="HF36" s="363"/>
      <c r="HG36" s="363"/>
      <c r="HH36" s="363"/>
      <c r="HI36" s="363"/>
      <c r="HJ36" s="363"/>
      <c r="HK36" s="363"/>
      <c r="HL36" s="363"/>
      <c r="HM36" s="363"/>
      <c r="HN36" s="363"/>
      <c r="HO36" s="363"/>
      <c r="HP36" s="363"/>
      <c r="HQ36" s="363"/>
      <c r="HR36" s="363"/>
      <c r="HS36" s="363"/>
      <c r="HT36" s="363"/>
      <c r="HU36" s="363"/>
      <c r="HV36" s="363"/>
      <c r="HW36" s="363"/>
      <c r="HX36" s="363"/>
      <c r="HY36" s="363"/>
      <c r="HZ36" s="363"/>
      <c r="IA36" s="363"/>
      <c r="IB36" s="363"/>
      <c r="IC36" s="363"/>
      <c r="ID36" s="363"/>
      <c r="IE36" s="363"/>
      <c r="IF36" s="363"/>
      <c r="IG36" s="363"/>
      <c r="IH36" s="363"/>
      <c r="II36" s="363"/>
      <c r="IJ36" s="363"/>
      <c r="IK36" s="363"/>
      <c r="IL36" s="363"/>
      <c r="IM36" s="363"/>
      <c r="IN36" s="363"/>
      <c r="IO36" s="363"/>
      <c r="IP36" s="363"/>
      <c r="IQ36" s="363"/>
      <c r="IR36" s="363"/>
      <c r="IS36" s="363"/>
      <c r="IT36" s="363"/>
    </row>
    <row r="37" spans="1:254">
      <c r="A37" s="361">
        <v>31</v>
      </c>
      <c r="B37" s="364" t="s">
        <v>2849</v>
      </c>
      <c r="C37" s="362">
        <v>1178.7</v>
      </c>
      <c r="D37" s="362">
        <v>1178.7</v>
      </c>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3"/>
      <c r="AL37" s="363"/>
      <c r="AM37" s="363"/>
      <c r="AN37" s="363"/>
      <c r="AO37" s="363"/>
      <c r="AP37" s="363"/>
      <c r="AQ37" s="363"/>
      <c r="AR37" s="363"/>
      <c r="AS37" s="363"/>
      <c r="AT37" s="363"/>
      <c r="AU37" s="363"/>
      <c r="AV37" s="363"/>
      <c r="AW37" s="363"/>
      <c r="AX37" s="363"/>
      <c r="AY37" s="363"/>
      <c r="AZ37" s="363"/>
      <c r="BA37" s="363"/>
      <c r="BB37" s="363"/>
      <c r="BC37" s="363"/>
      <c r="BD37" s="363"/>
      <c r="BE37" s="363"/>
      <c r="BF37" s="363"/>
      <c r="BG37" s="363"/>
      <c r="BH37" s="363"/>
      <c r="BI37" s="363"/>
      <c r="BJ37" s="363"/>
      <c r="BK37" s="363"/>
      <c r="BL37" s="363"/>
      <c r="BM37" s="363"/>
      <c r="BN37" s="363"/>
      <c r="BO37" s="363"/>
      <c r="BP37" s="363"/>
      <c r="BQ37" s="363"/>
      <c r="BR37" s="363"/>
      <c r="BS37" s="363"/>
      <c r="BT37" s="363"/>
      <c r="BU37" s="363"/>
      <c r="BV37" s="363"/>
      <c r="BW37" s="363"/>
      <c r="BX37" s="363"/>
      <c r="BY37" s="363"/>
      <c r="BZ37" s="363"/>
      <c r="CA37" s="363"/>
      <c r="CB37" s="363"/>
      <c r="CC37" s="363"/>
      <c r="CD37" s="363"/>
      <c r="CE37" s="363"/>
      <c r="CF37" s="363"/>
      <c r="CG37" s="363"/>
      <c r="CH37" s="363"/>
      <c r="CI37" s="363"/>
      <c r="CJ37" s="363"/>
      <c r="CK37" s="363"/>
      <c r="CL37" s="363"/>
      <c r="CM37" s="363"/>
      <c r="CN37" s="363"/>
      <c r="CO37" s="363"/>
      <c r="CP37" s="363"/>
      <c r="CQ37" s="363"/>
      <c r="CR37" s="363"/>
      <c r="CS37" s="363"/>
      <c r="CT37" s="363"/>
      <c r="CU37" s="363"/>
      <c r="CV37" s="363"/>
      <c r="CW37" s="363"/>
      <c r="CX37" s="363"/>
      <c r="CY37" s="363"/>
      <c r="CZ37" s="363"/>
      <c r="DA37" s="363"/>
      <c r="DB37" s="363"/>
      <c r="DC37" s="363"/>
      <c r="DD37" s="363"/>
      <c r="DE37" s="363"/>
      <c r="DF37" s="363"/>
      <c r="DG37" s="363"/>
      <c r="DH37" s="363"/>
      <c r="DI37" s="363"/>
      <c r="DJ37" s="363"/>
      <c r="DK37" s="363"/>
      <c r="DL37" s="363"/>
      <c r="DM37" s="363"/>
      <c r="DN37" s="363"/>
      <c r="DO37" s="363"/>
      <c r="DP37" s="363"/>
      <c r="DQ37" s="363"/>
      <c r="DR37" s="363"/>
      <c r="DS37" s="363"/>
      <c r="DT37" s="363"/>
      <c r="DU37" s="363"/>
      <c r="DV37" s="363"/>
      <c r="DW37" s="363"/>
      <c r="DX37" s="363"/>
      <c r="DY37" s="363"/>
      <c r="DZ37" s="363"/>
      <c r="EA37" s="363"/>
      <c r="EB37" s="363"/>
      <c r="EC37" s="363"/>
      <c r="ED37" s="363"/>
      <c r="EE37" s="363"/>
      <c r="EF37" s="363"/>
      <c r="EG37" s="363"/>
      <c r="EH37" s="363"/>
      <c r="EI37" s="363"/>
      <c r="EJ37" s="363"/>
      <c r="EK37" s="363"/>
      <c r="EL37" s="363"/>
      <c r="EM37" s="363"/>
      <c r="EN37" s="363"/>
      <c r="EO37" s="363"/>
      <c r="EP37" s="363"/>
      <c r="EQ37" s="363"/>
      <c r="ER37" s="363"/>
      <c r="ES37" s="363"/>
      <c r="ET37" s="363"/>
      <c r="EU37" s="363"/>
      <c r="EV37" s="363"/>
      <c r="EW37" s="363"/>
      <c r="EX37" s="363"/>
      <c r="EY37" s="363"/>
      <c r="EZ37" s="363"/>
      <c r="FA37" s="363"/>
      <c r="FB37" s="363"/>
      <c r="FC37" s="363"/>
      <c r="FD37" s="363"/>
      <c r="FE37" s="363"/>
      <c r="FF37" s="363"/>
      <c r="FG37" s="363"/>
      <c r="FH37" s="363"/>
      <c r="FI37" s="363"/>
      <c r="FJ37" s="363"/>
      <c r="FK37" s="363"/>
      <c r="FL37" s="363"/>
      <c r="FM37" s="363"/>
      <c r="FN37" s="363"/>
      <c r="FO37" s="363"/>
      <c r="FP37" s="363"/>
      <c r="FQ37" s="363"/>
      <c r="FR37" s="363"/>
      <c r="FS37" s="363"/>
      <c r="FT37" s="363"/>
      <c r="FU37" s="363"/>
      <c r="FV37" s="363"/>
      <c r="FW37" s="363"/>
      <c r="FX37" s="363"/>
      <c r="FY37" s="363"/>
      <c r="FZ37" s="363"/>
      <c r="GA37" s="363"/>
      <c r="GB37" s="363"/>
      <c r="GC37" s="363"/>
      <c r="GD37" s="363"/>
      <c r="GE37" s="363"/>
      <c r="GF37" s="363"/>
      <c r="GG37" s="363"/>
      <c r="GH37" s="363"/>
      <c r="GI37" s="363"/>
      <c r="GJ37" s="363"/>
      <c r="GK37" s="363"/>
      <c r="GL37" s="363"/>
      <c r="GM37" s="363"/>
      <c r="GN37" s="363"/>
      <c r="GO37" s="363"/>
      <c r="GP37" s="363"/>
      <c r="GQ37" s="363"/>
      <c r="GR37" s="363"/>
      <c r="GS37" s="363"/>
      <c r="GT37" s="363"/>
      <c r="GU37" s="363"/>
      <c r="GV37" s="363"/>
      <c r="GW37" s="363"/>
      <c r="GX37" s="363"/>
      <c r="GY37" s="363"/>
      <c r="GZ37" s="363"/>
      <c r="HA37" s="363"/>
      <c r="HB37" s="363"/>
      <c r="HC37" s="363"/>
      <c r="HD37" s="363"/>
      <c r="HE37" s="363"/>
      <c r="HF37" s="363"/>
      <c r="HG37" s="363"/>
      <c r="HH37" s="363"/>
      <c r="HI37" s="363"/>
      <c r="HJ37" s="363"/>
      <c r="HK37" s="363"/>
      <c r="HL37" s="363"/>
      <c r="HM37" s="363"/>
      <c r="HN37" s="363"/>
      <c r="HO37" s="363"/>
      <c r="HP37" s="363"/>
      <c r="HQ37" s="363"/>
      <c r="HR37" s="363"/>
      <c r="HS37" s="363"/>
      <c r="HT37" s="363"/>
      <c r="HU37" s="363"/>
      <c r="HV37" s="363"/>
      <c r="HW37" s="363"/>
      <c r="HX37" s="363"/>
      <c r="HY37" s="363"/>
      <c r="HZ37" s="363"/>
      <c r="IA37" s="363"/>
      <c r="IB37" s="363"/>
      <c r="IC37" s="363"/>
      <c r="ID37" s="363"/>
      <c r="IE37" s="363"/>
      <c r="IF37" s="363"/>
      <c r="IG37" s="363"/>
      <c r="IH37" s="363"/>
      <c r="II37" s="363"/>
      <c r="IJ37" s="363"/>
      <c r="IK37" s="363"/>
      <c r="IL37" s="363"/>
      <c r="IM37" s="363"/>
      <c r="IN37" s="363"/>
      <c r="IO37" s="363"/>
      <c r="IP37" s="363"/>
      <c r="IQ37" s="363"/>
      <c r="IR37" s="363"/>
      <c r="IS37" s="363"/>
      <c r="IT37" s="363"/>
    </row>
    <row r="38" spans="1:254">
      <c r="A38" s="361">
        <v>32</v>
      </c>
      <c r="B38" s="364" t="s">
        <v>2850</v>
      </c>
      <c r="C38" s="362">
        <v>1178.7</v>
      </c>
      <c r="D38" s="362">
        <v>1178.7</v>
      </c>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3"/>
      <c r="AL38" s="363"/>
      <c r="AM38" s="363"/>
      <c r="AN38" s="363"/>
      <c r="AO38" s="363"/>
      <c r="AP38" s="363"/>
      <c r="AQ38" s="363"/>
      <c r="AR38" s="363"/>
      <c r="AS38" s="363"/>
      <c r="AT38" s="363"/>
      <c r="AU38" s="363"/>
      <c r="AV38" s="363"/>
      <c r="AW38" s="363"/>
      <c r="AX38" s="363"/>
      <c r="AY38" s="363"/>
      <c r="AZ38" s="363"/>
      <c r="BA38" s="363"/>
      <c r="BB38" s="363"/>
      <c r="BC38" s="363"/>
      <c r="BD38" s="363"/>
      <c r="BE38" s="363"/>
      <c r="BF38" s="363"/>
      <c r="BG38" s="363"/>
      <c r="BH38" s="363"/>
      <c r="BI38" s="363"/>
      <c r="BJ38" s="363"/>
      <c r="BK38" s="363"/>
      <c r="BL38" s="363"/>
      <c r="BM38" s="363"/>
      <c r="BN38" s="363"/>
      <c r="BO38" s="363"/>
      <c r="BP38" s="363"/>
      <c r="BQ38" s="363"/>
      <c r="BR38" s="363"/>
      <c r="BS38" s="363"/>
      <c r="BT38" s="363"/>
      <c r="BU38" s="363"/>
      <c r="BV38" s="363"/>
      <c r="BW38" s="363"/>
      <c r="BX38" s="363"/>
      <c r="BY38" s="363"/>
      <c r="BZ38" s="363"/>
      <c r="CA38" s="363"/>
      <c r="CB38" s="363"/>
      <c r="CC38" s="363"/>
      <c r="CD38" s="363"/>
      <c r="CE38" s="363"/>
      <c r="CF38" s="363"/>
      <c r="CG38" s="363"/>
      <c r="CH38" s="363"/>
      <c r="CI38" s="363"/>
      <c r="CJ38" s="363"/>
      <c r="CK38" s="363"/>
      <c r="CL38" s="363"/>
      <c r="CM38" s="363"/>
      <c r="CN38" s="363"/>
      <c r="CO38" s="363"/>
      <c r="CP38" s="363"/>
      <c r="CQ38" s="363"/>
      <c r="CR38" s="363"/>
      <c r="CS38" s="363"/>
      <c r="CT38" s="363"/>
      <c r="CU38" s="363"/>
      <c r="CV38" s="363"/>
      <c r="CW38" s="363"/>
      <c r="CX38" s="363"/>
      <c r="CY38" s="363"/>
      <c r="CZ38" s="363"/>
      <c r="DA38" s="363"/>
      <c r="DB38" s="363"/>
      <c r="DC38" s="363"/>
      <c r="DD38" s="363"/>
      <c r="DE38" s="363"/>
      <c r="DF38" s="363"/>
      <c r="DG38" s="363"/>
      <c r="DH38" s="363"/>
      <c r="DI38" s="363"/>
      <c r="DJ38" s="363"/>
      <c r="DK38" s="363"/>
      <c r="DL38" s="363"/>
      <c r="DM38" s="363"/>
      <c r="DN38" s="363"/>
      <c r="DO38" s="363"/>
      <c r="DP38" s="363"/>
      <c r="DQ38" s="363"/>
      <c r="DR38" s="363"/>
      <c r="DS38" s="363"/>
      <c r="DT38" s="363"/>
      <c r="DU38" s="363"/>
      <c r="DV38" s="363"/>
      <c r="DW38" s="363"/>
      <c r="DX38" s="363"/>
      <c r="DY38" s="363"/>
      <c r="DZ38" s="363"/>
      <c r="EA38" s="363"/>
      <c r="EB38" s="363"/>
      <c r="EC38" s="363"/>
      <c r="ED38" s="363"/>
      <c r="EE38" s="363"/>
      <c r="EF38" s="363"/>
      <c r="EG38" s="363"/>
      <c r="EH38" s="363"/>
      <c r="EI38" s="363"/>
      <c r="EJ38" s="363"/>
      <c r="EK38" s="363"/>
      <c r="EL38" s="363"/>
      <c r="EM38" s="363"/>
      <c r="EN38" s="363"/>
      <c r="EO38" s="363"/>
      <c r="EP38" s="363"/>
      <c r="EQ38" s="363"/>
      <c r="ER38" s="363"/>
      <c r="ES38" s="363"/>
      <c r="ET38" s="363"/>
      <c r="EU38" s="363"/>
      <c r="EV38" s="363"/>
      <c r="EW38" s="363"/>
      <c r="EX38" s="363"/>
      <c r="EY38" s="363"/>
      <c r="EZ38" s="363"/>
      <c r="FA38" s="363"/>
      <c r="FB38" s="363"/>
      <c r="FC38" s="363"/>
      <c r="FD38" s="363"/>
      <c r="FE38" s="363"/>
      <c r="FF38" s="363"/>
      <c r="FG38" s="363"/>
      <c r="FH38" s="363"/>
      <c r="FI38" s="363"/>
      <c r="FJ38" s="363"/>
      <c r="FK38" s="363"/>
      <c r="FL38" s="363"/>
      <c r="FM38" s="363"/>
      <c r="FN38" s="363"/>
      <c r="FO38" s="363"/>
      <c r="FP38" s="363"/>
      <c r="FQ38" s="363"/>
      <c r="FR38" s="363"/>
      <c r="FS38" s="363"/>
      <c r="FT38" s="363"/>
      <c r="FU38" s="363"/>
      <c r="FV38" s="363"/>
      <c r="FW38" s="363"/>
      <c r="FX38" s="363"/>
      <c r="FY38" s="363"/>
      <c r="FZ38" s="363"/>
      <c r="GA38" s="363"/>
      <c r="GB38" s="363"/>
      <c r="GC38" s="363"/>
      <c r="GD38" s="363"/>
      <c r="GE38" s="363"/>
      <c r="GF38" s="363"/>
      <c r="GG38" s="363"/>
      <c r="GH38" s="363"/>
      <c r="GI38" s="363"/>
      <c r="GJ38" s="363"/>
      <c r="GK38" s="363"/>
      <c r="GL38" s="363"/>
      <c r="GM38" s="363"/>
      <c r="GN38" s="363"/>
      <c r="GO38" s="363"/>
      <c r="GP38" s="363"/>
      <c r="GQ38" s="363"/>
      <c r="GR38" s="363"/>
      <c r="GS38" s="363"/>
      <c r="GT38" s="363"/>
      <c r="GU38" s="363"/>
      <c r="GV38" s="363"/>
      <c r="GW38" s="363"/>
      <c r="GX38" s="363"/>
      <c r="GY38" s="363"/>
      <c r="GZ38" s="363"/>
      <c r="HA38" s="363"/>
      <c r="HB38" s="363"/>
      <c r="HC38" s="363"/>
      <c r="HD38" s="363"/>
      <c r="HE38" s="363"/>
      <c r="HF38" s="363"/>
      <c r="HG38" s="363"/>
      <c r="HH38" s="363"/>
      <c r="HI38" s="363"/>
      <c r="HJ38" s="363"/>
      <c r="HK38" s="363"/>
      <c r="HL38" s="363"/>
      <c r="HM38" s="363"/>
      <c r="HN38" s="363"/>
      <c r="HO38" s="363"/>
      <c r="HP38" s="363"/>
      <c r="HQ38" s="363"/>
      <c r="HR38" s="363"/>
      <c r="HS38" s="363"/>
      <c r="HT38" s="363"/>
      <c r="HU38" s="363"/>
      <c r="HV38" s="363"/>
      <c r="HW38" s="363"/>
      <c r="HX38" s="363"/>
      <c r="HY38" s="363"/>
      <c r="HZ38" s="363"/>
      <c r="IA38" s="363"/>
      <c r="IB38" s="363"/>
      <c r="IC38" s="363"/>
      <c r="ID38" s="363"/>
      <c r="IE38" s="363"/>
      <c r="IF38" s="363"/>
      <c r="IG38" s="363"/>
      <c r="IH38" s="363"/>
      <c r="II38" s="363"/>
      <c r="IJ38" s="363"/>
      <c r="IK38" s="363"/>
      <c r="IL38" s="363"/>
      <c r="IM38" s="363"/>
      <c r="IN38" s="363"/>
      <c r="IO38" s="363"/>
      <c r="IP38" s="363"/>
      <c r="IQ38" s="363"/>
      <c r="IR38" s="363"/>
      <c r="IS38" s="363"/>
      <c r="IT38" s="363"/>
    </row>
    <row r="39" spans="1:254">
      <c r="A39" s="361">
        <v>33</v>
      </c>
      <c r="B39" s="364" t="s">
        <v>2586</v>
      </c>
      <c r="C39" s="362">
        <v>1178.7</v>
      </c>
      <c r="D39" s="362">
        <v>1178.7</v>
      </c>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3"/>
      <c r="AL39" s="363"/>
      <c r="AM39" s="363"/>
      <c r="AN39" s="363"/>
      <c r="AO39" s="363"/>
      <c r="AP39" s="363"/>
      <c r="AQ39" s="363"/>
      <c r="AR39" s="363"/>
      <c r="AS39" s="363"/>
      <c r="AT39" s="363"/>
      <c r="AU39" s="363"/>
      <c r="AV39" s="363"/>
      <c r="AW39" s="363"/>
      <c r="AX39" s="363"/>
      <c r="AY39" s="363"/>
      <c r="AZ39" s="363"/>
      <c r="BA39" s="363"/>
      <c r="BB39" s="363"/>
      <c r="BC39" s="363"/>
      <c r="BD39" s="363"/>
      <c r="BE39" s="363"/>
      <c r="BF39" s="363"/>
      <c r="BG39" s="363"/>
      <c r="BH39" s="363"/>
      <c r="BI39" s="363"/>
      <c r="BJ39" s="363"/>
      <c r="BK39" s="363"/>
      <c r="BL39" s="363"/>
      <c r="BM39" s="363"/>
      <c r="BN39" s="363"/>
      <c r="BO39" s="363"/>
      <c r="BP39" s="363"/>
      <c r="BQ39" s="363"/>
      <c r="BR39" s="363"/>
      <c r="BS39" s="363"/>
      <c r="BT39" s="363"/>
      <c r="BU39" s="363"/>
      <c r="BV39" s="363"/>
      <c r="BW39" s="363"/>
      <c r="BX39" s="363"/>
      <c r="BY39" s="363"/>
      <c r="BZ39" s="363"/>
      <c r="CA39" s="363"/>
      <c r="CB39" s="363"/>
      <c r="CC39" s="363"/>
      <c r="CD39" s="363"/>
      <c r="CE39" s="363"/>
      <c r="CF39" s="363"/>
      <c r="CG39" s="363"/>
      <c r="CH39" s="363"/>
      <c r="CI39" s="363"/>
      <c r="CJ39" s="363"/>
      <c r="CK39" s="363"/>
      <c r="CL39" s="363"/>
      <c r="CM39" s="363"/>
      <c r="CN39" s="363"/>
      <c r="CO39" s="363"/>
      <c r="CP39" s="363"/>
      <c r="CQ39" s="363"/>
      <c r="CR39" s="363"/>
      <c r="CS39" s="363"/>
      <c r="CT39" s="363"/>
      <c r="CU39" s="363"/>
      <c r="CV39" s="363"/>
      <c r="CW39" s="363"/>
      <c r="CX39" s="363"/>
      <c r="CY39" s="363"/>
      <c r="CZ39" s="363"/>
      <c r="DA39" s="363"/>
      <c r="DB39" s="363"/>
      <c r="DC39" s="363"/>
      <c r="DD39" s="363"/>
      <c r="DE39" s="363"/>
      <c r="DF39" s="363"/>
      <c r="DG39" s="363"/>
      <c r="DH39" s="363"/>
      <c r="DI39" s="363"/>
      <c r="DJ39" s="363"/>
      <c r="DK39" s="363"/>
      <c r="DL39" s="363"/>
      <c r="DM39" s="363"/>
      <c r="DN39" s="363"/>
      <c r="DO39" s="363"/>
      <c r="DP39" s="363"/>
      <c r="DQ39" s="363"/>
      <c r="DR39" s="363"/>
      <c r="DS39" s="363"/>
      <c r="DT39" s="363"/>
      <c r="DU39" s="363"/>
      <c r="DV39" s="363"/>
      <c r="DW39" s="363"/>
      <c r="DX39" s="363"/>
      <c r="DY39" s="363"/>
      <c r="DZ39" s="363"/>
      <c r="EA39" s="363"/>
      <c r="EB39" s="363"/>
      <c r="EC39" s="363"/>
      <c r="ED39" s="363"/>
      <c r="EE39" s="363"/>
      <c r="EF39" s="363"/>
      <c r="EG39" s="363"/>
      <c r="EH39" s="363"/>
      <c r="EI39" s="363"/>
      <c r="EJ39" s="363"/>
      <c r="EK39" s="363"/>
      <c r="EL39" s="363"/>
      <c r="EM39" s="363"/>
      <c r="EN39" s="363"/>
      <c r="EO39" s="363"/>
      <c r="EP39" s="363"/>
      <c r="EQ39" s="363"/>
      <c r="ER39" s="363"/>
      <c r="ES39" s="363"/>
      <c r="ET39" s="363"/>
      <c r="EU39" s="363"/>
      <c r="EV39" s="363"/>
      <c r="EW39" s="363"/>
      <c r="EX39" s="363"/>
      <c r="EY39" s="363"/>
      <c r="EZ39" s="363"/>
      <c r="FA39" s="363"/>
      <c r="FB39" s="363"/>
      <c r="FC39" s="363"/>
      <c r="FD39" s="363"/>
      <c r="FE39" s="363"/>
      <c r="FF39" s="363"/>
      <c r="FG39" s="363"/>
      <c r="FH39" s="363"/>
      <c r="FI39" s="363"/>
      <c r="FJ39" s="363"/>
      <c r="FK39" s="363"/>
      <c r="FL39" s="363"/>
      <c r="FM39" s="363"/>
      <c r="FN39" s="363"/>
      <c r="FO39" s="363"/>
      <c r="FP39" s="363"/>
      <c r="FQ39" s="363"/>
      <c r="FR39" s="363"/>
      <c r="FS39" s="363"/>
      <c r="FT39" s="363"/>
      <c r="FU39" s="363"/>
      <c r="FV39" s="363"/>
      <c r="FW39" s="363"/>
      <c r="FX39" s="363"/>
      <c r="FY39" s="363"/>
      <c r="FZ39" s="363"/>
      <c r="GA39" s="363"/>
      <c r="GB39" s="363"/>
      <c r="GC39" s="363"/>
      <c r="GD39" s="363"/>
      <c r="GE39" s="363"/>
      <c r="GF39" s="363"/>
      <c r="GG39" s="363"/>
      <c r="GH39" s="363"/>
      <c r="GI39" s="363"/>
      <c r="GJ39" s="363"/>
      <c r="GK39" s="363"/>
      <c r="GL39" s="363"/>
      <c r="GM39" s="363"/>
      <c r="GN39" s="363"/>
      <c r="GO39" s="363"/>
      <c r="GP39" s="363"/>
      <c r="GQ39" s="363"/>
      <c r="GR39" s="363"/>
      <c r="GS39" s="363"/>
      <c r="GT39" s="363"/>
      <c r="GU39" s="363"/>
      <c r="GV39" s="363"/>
      <c r="GW39" s="363"/>
      <c r="GX39" s="363"/>
      <c r="GY39" s="363"/>
      <c r="GZ39" s="363"/>
      <c r="HA39" s="363"/>
      <c r="HB39" s="363"/>
      <c r="HC39" s="363"/>
      <c r="HD39" s="363"/>
      <c r="HE39" s="363"/>
      <c r="HF39" s="363"/>
      <c r="HG39" s="363"/>
      <c r="HH39" s="363"/>
      <c r="HI39" s="363"/>
      <c r="HJ39" s="363"/>
      <c r="HK39" s="363"/>
      <c r="HL39" s="363"/>
      <c r="HM39" s="363"/>
      <c r="HN39" s="363"/>
      <c r="HO39" s="363"/>
      <c r="HP39" s="363"/>
      <c r="HQ39" s="363"/>
      <c r="HR39" s="363"/>
      <c r="HS39" s="363"/>
      <c r="HT39" s="363"/>
      <c r="HU39" s="363"/>
      <c r="HV39" s="363"/>
      <c r="HW39" s="363"/>
      <c r="HX39" s="363"/>
      <c r="HY39" s="363"/>
      <c r="HZ39" s="363"/>
      <c r="IA39" s="363"/>
      <c r="IB39" s="363"/>
      <c r="IC39" s="363"/>
      <c r="ID39" s="363"/>
      <c r="IE39" s="363"/>
      <c r="IF39" s="363"/>
      <c r="IG39" s="363"/>
      <c r="IH39" s="363"/>
      <c r="II39" s="363"/>
      <c r="IJ39" s="363"/>
      <c r="IK39" s="363"/>
      <c r="IL39" s="363"/>
      <c r="IM39" s="363"/>
      <c r="IN39" s="363"/>
      <c r="IO39" s="363"/>
      <c r="IP39" s="363"/>
      <c r="IQ39" s="363"/>
      <c r="IR39" s="363"/>
      <c r="IS39" s="363"/>
      <c r="IT39" s="363"/>
    </row>
    <row r="40" spans="1:254">
      <c r="A40" s="361">
        <v>34</v>
      </c>
      <c r="B40" s="364" t="s">
        <v>2587</v>
      </c>
      <c r="C40" s="362">
        <v>1178.7</v>
      </c>
      <c r="D40" s="362">
        <v>1178.7</v>
      </c>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3"/>
      <c r="AL40" s="363"/>
      <c r="AM40" s="363"/>
      <c r="AN40" s="363"/>
      <c r="AO40" s="363"/>
      <c r="AP40" s="363"/>
      <c r="AQ40" s="363"/>
      <c r="AR40" s="363"/>
      <c r="AS40" s="363"/>
      <c r="AT40" s="363"/>
      <c r="AU40" s="363"/>
      <c r="AV40" s="363"/>
      <c r="AW40" s="363"/>
      <c r="AX40" s="363"/>
      <c r="AY40" s="363"/>
      <c r="AZ40" s="363"/>
      <c r="BA40" s="363"/>
      <c r="BB40" s="363"/>
      <c r="BC40" s="363"/>
      <c r="BD40" s="363"/>
      <c r="BE40" s="363"/>
      <c r="BF40" s="363"/>
      <c r="BG40" s="363"/>
      <c r="BH40" s="363"/>
      <c r="BI40" s="363"/>
      <c r="BJ40" s="363"/>
      <c r="BK40" s="363"/>
      <c r="BL40" s="363"/>
      <c r="BM40" s="363"/>
      <c r="BN40" s="363"/>
      <c r="BO40" s="363"/>
      <c r="BP40" s="363"/>
      <c r="BQ40" s="363"/>
      <c r="BR40" s="363"/>
      <c r="BS40" s="363"/>
      <c r="BT40" s="363"/>
      <c r="BU40" s="363"/>
      <c r="BV40" s="363"/>
      <c r="BW40" s="363"/>
      <c r="BX40" s="363"/>
      <c r="BY40" s="363"/>
      <c r="BZ40" s="363"/>
      <c r="CA40" s="363"/>
      <c r="CB40" s="363"/>
      <c r="CC40" s="363"/>
      <c r="CD40" s="363"/>
      <c r="CE40" s="363"/>
      <c r="CF40" s="363"/>
      <c r="CG40" s="363"/>
      <c r="CH40" s="363"/>
      <c r="CI40" s="363"/>
      <c r="CJ40" s="363"/>
      <c r="CK40" s="363"/>
      <c r="CL40" s="363"/>
      <c r="CM40" s="363"/>
      <c r="CN40" s="363"/>
      <c r="CO40" s="363"/>
      <c r="CP40" s="363"/>
      <c r="CQ40" s="363"/>
      <c r="CR40" s="363"/>
      <c r="CS40" s="363"/>
      <c r="CT40" s="363"/>
      <c r="CU40" s="363"/>
      <c r="CV40" s="363"/>
      <c r="CW40" s="363"/>
      <c r="CX40" s="363"/>
      <c r="CY40" s="363"/>
      <c r="CZ40" s="363"/>
      <c r="DA40" s="363"/>
      <c r="DB40" s="363"/>
      <c r="DC40" s="363"/>
      <c r="DD40" s="363"/>
      <c r="DE40" s="363"/>
      <c r="DF40" s="363"/>
      <c r="DG40" s="363"/>
      <c r="DH40" s="363"/>
      <c r="DI40" s="363"/>
      <c r="DJ40" s="363"/>
      <c r="DK40" s="363"/>
      <c r="DL40" s="363"/>
      <c r="DM40" s="363"/>
      <c r="DN40" s="363"/>
      <c r="DO40" s="363"/>
      <c r="DP40" s="363"/>
      <c r="DQ40" s="363"/>
      <c r="DR40" s="363"/>
      <c r="DS40" s="363"/>
      <c r="DT40" s="363"/>
      <c r="DU40" s="363"/>
      <c r="DV40" s="363"/>
      <c r="DW40" s="363"/>
      <c r="DX40" s="363"/>
      <c r="DY40" s="363"/>
      <c r="DZ40" s="363"/>
      <c r="EA40" s="363"/>
      <c r="EB40" s="363"/>
      <c r="EC40" s="363"/>
      <c r="ED40" s="363"/>
      <c r="EE40" s="363"/>
      <c r="EF40" s="363"/>
      <c r="EG40" s="363"/>
      <c r="EH40" s="363"/>
      <c r="EI40" s="363"/>
      <c r="EJ40" s="363"/>
      <c r="EK40" s="363"/>
      <c r="EL40" s="363"/>
      <c r="EM40" s="363"/>
      <c r="EN40" s="363"/>
      <c r="EO40" s="363"/>
      <c r="EP40" s="363"/>
      <c r="EQ40" s="363"/>
      <c r="ER40" s="363"/>
      <c r="ES40" s="363"/>
      <c r="ET40" s="363"/>
      <c r="EU40" s="363"/>
      <c r="EV40" s="363"/>
      <c r="EW40" s="363"/>
      <c r="EX40" s="363"/>
      <c r="EY40" s="363"/>
      <c r="EZ40" s="363"/>
      <c r="FA40" s="363"/>
      <c r="FB40" s="363"/>
      <c r="FC40" s="363"/>
      <c r="FD40" s="363"/>
      <c r="FE40" s="363"/>
      <c r="FF40" s="363"/>
      <c r="FG40" s="363"/>
      <c r="FH40" s="363"/>
      <c r="FI40" s="363"/>
      <c r="FJ40" s="363"/>
      <c r="FK40" s="363"/>
      <c r="FL40" s="363"/>
      <c r="FM40" s="363"/>
      <c r="FN40" s="363"/>
      <c r="FO40" s="363"/>
      <c r="FP40" s="363"/>
      <c r="FQ40" s="363"/>
      <c r="FR40" s="363"/>
      <c r="FS40" s="363"/>
      <c r="FT40" s="363"/>
      <c r="FU40" s="363"/>
      <c r="FV40" s="363"/>
      <c r="FW40" s="363"/>
      <c r="FX40" s="363"/>
      <c r="FY40" s="363"/>
      <c r="FZ40" s="363"/>
      <c r="GA40" s="363"/>
      <c r="GB40" s="363"/>
      <c r="GC40" s="363"/>
      <c r="GD40" s="363"/>
      <c r="GE40" s="363"/>
      <c r="GF40" s="363"/>
      <c r="GG40" s="363"/>
      <c r="GH40" s="363"/>
      <c r="GI40" s="363"/>
      <c r="GJ40" s="363"/>
      <c r="GK40" s="363"/>
      <c r="GL40" s="363"/>
      <c r="GM40" s="363"/>
      <c r="GN40" s="363"/>
      <c r="GO40" s="363"/>
      <c r="GP40" s="363"/>
      <c r="GQ40" s="363"/>
      <c r="GR40" s="363"/>
      <c r="GS40" s="363"/>
      <c r="GT40" s="363"/>
      <c r="GU40" s="363"/>
      <c r="GV40" s="363"/>
      <c r="GW40" s="363"/>
      <c r="GX40" s="363"/>
      <c r="GY40" s="363"/>
      <c r="GZ40" s="363"/>
      <c r="HA40" s="363"/>
      <c r="HB40" s="363"/>
      <c r="HC40" s="363"/>
      <c r="HD40" s="363"/>
      <c r="HE40" s="363"/>
      <c r="HF40" s="363"/>
      <c r="HG40" s="363"/>
      <c r="HH40" s="363"/>
      <c r="HI40" s="363"/>
      <c r="HJ40" s="363"/>
      <c r="HK40" s="363"/>
      <c r="HL40" s="363"/>
      <c r="HM40" s="363"/>
      <c r="HN40" s="363"/>
      <c r="HO40" s="363"/>
      <c r="HP40" s="363"/>
      <c r="HQ40" s="363"/>
      <c r="HR40" s="363"/>
      <c r="HS40" s="363"/>
      <c r="HT40" s="363"/>
      <c r="HU40" s="363"/>
      <c r="HV40" s="363"/>
      <c r="HW40" s="363"/>
      <c r="HX40" s="363"/>
      <c r="HY40" s="363"/>
      <c r="HZ40" s="363"/>
      <c r="IA40" s="363"/>
      <c r="IB40" s="363"/>
      <c r="IC40" s="363"/>
      <c r="ID40" s="363"/>
      <c r="IE40" s="363"/>
      <c r="IF40" s="363"/>
      <c r="IG40" s="363"/>
      <c r="IH40" s="363"/>
      <c r="II40" s="363"/>
      <c r="IJ40" s="363"/>
      <c r="IK40" s="363"/>
      <c r="IL40" s="363"/>
      <c r="IM40" s="363"/>
      <c r="IN40" s="363"/>
      <c r="IO40" s="363"/>
      <c r="IP40" s="363"/>
      <c r="IQ40" s="363"/>
      <c r="IR40" s="363"/>
      <c r="IS40" s="363"/>
      <c r="IT40" s="363"/>
    </row>
    <row r="41" spans="1:254">
      <c r="A41" s="361">
        <v>35</v>
      </c>
      <c r="B41" s="364" t="s">
        <v>2851</v>
      </c>
      <c r="C41" s="362">
        <v>1178.7</v>
      </c>
      <c r="D41" s="362">
        <v>0</v>
      </c>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3"/>
      <c r="AL41" s="363"/>
      <c r="AM41" s="363"/>
      <c r="AN41" s="363"/>
      <c r="AO41" s="363"/>
      <c r="AP41" s="363"/>
      <c r="AQ41" s="363"/>
      <c r="AR41" s="363"/>
      <c r="AS41" s="363"/>
      <c r="AT41" s="363"/>
      <c r="AU41" s="363"/>
      <c r="AV41" s="363"/>
      <c r="AW41" s="363"/>
      <c r="AX41" s="363"/>
      <c r="AY41" s="363"/>
      <c r="AZ41" s="363"/>
      <c r="BA41" s="363"/>
      <c r="BB41" s="363"/>
      <c r="BC41" s="363"/>
      <c r="BD41" s="363"/>
      <c r="BE41" s="363"/>
      <c r="BF41" s="363"/>
      <c r="BG41" s="363"/>
      <c r="BH41" s="363"/>
      <c r="BI41" s="363"/>
      <c r="BJ41" s="363"/>
      <c r="BK41" s="363"/>
      <c r="BL41" s="363"/>
      <c r="BM41" s="363"/>
      <c r="BN41" s="363"/>
      <c r="BO41" s="363"/>
      <c r="BP41" s="363"/>
      <c r="BQ41" s="363"/>
      <c r="BR41" s="363"/>
      <c r="BS41" s="363"/>
      <c r="BT41" s="363"/>
      <c r="BU41" s="363"/>
      <c r="BV41" s="363"/>
      <c r="BW41" s="363"/>
      <c r="BX41" s="363"/>
      <c r="BY41" s="363"/>
      <c r="BZ41" s="363"/>
      <c r="CA41" s="363"/>
      <c r="CB41" s="363"/>
      <c r="CC41" s="363"/>
      <c r="CD41" s="363"/>
      <c r="CE41" s="363"/>
      <c r="CF41" s="363"/>
      <c r="CG41" s="363"/>
      <c r="CH41" s="363"/>
      <c r="CI41" s="363"/>
      <c r="CJ41" s="363"/>
      <c r="CK41" s="363"/>
      <c r="CL41" s="363"/>
      <c r="CM41" s="363"/>
      <c r="CN41" s="363"/>
      <c r="CO41" s="363"/>
      <c r="CP41" s="363"/>
      <c r="CQ41" s="363"/>
      <c r="CR41" s="363"/>
      <c r="CS41" s="363"/>
      <c r="CT41" s="363"/>
      <c r="CU41" s="363"/>
      <c r="CV41" s="363"/>
      <c r="CW41" s="363"/>
      <c r="CX41" s="363"/>
      <c r="CY41" s="363"/>
      <c r="CZ41" s="363"/>
      <c r="DA41" s="363"/>
      <c r="DB41" s="363"/>
      <c r="DC41" s="363"/>
      <c r="DD41" s="363"/>
      <c r="DE41" s="363"/>
      <c r="DF41" s="363"/>
      <c r="DG41" s="363"/>
      <c r="DH41" s="363"/>
      <c r="DI41" s="363"/>
      <c r="DJ41" s="363"/>
      <c r="DK41" s="363"/>
      <c r="DL41" s="363"/>
      <c r="DM41" s="363"/>
      <c r="DN41" s="363"/>
      <c r="DO41" s="363"/>
      <c r="DP41" s="363"/>
      <c r="DQ41" s="363"/>
      <c r="DR41" s="363"/>
      <c r="DS41" s="363"/>
      <c r="DT41" s="363"/>
      <c r="DU41" s="363"/>
      <c r="DV41" s="363"/>
      <c r="DW41" s="363"/>
      <c r="DX41" s="363"/>
      <c r="DY41" s="363"/>
      <c r="DZ41" s="363"/>
      <c r="EA41" s="363"/>
      <c r="EB41" s="363"/>
      <c r="EC41" s="363"/>
      <c r="ED41" s="363"/>
      <c r="EE41" s="363"/>
      <c r="EF41" s="363"/>
      <c r="EG41" s="363"/>
      <c r="EH41" s="363"/>
      <c r="EI41" s="363"/>
      <c r="EJ41" s="363"/>
      <c r="EK41" s="363"/>
      <c r="EL41" s="363"/>
      <c r="EM41" s="363"/>
      <c r="EN41" s="363"/>
      <c r="EO41" s="363"/>
      <c r="EP41" s="363"/>
      <c r="EQ41" s="363"/>
      <c r="ER41" s="363"/>
      <c r="ES41" s="363"/>
      <c r="ET41" s="363"/>
      <c r="EU41" s="363"/>
      <c r="EV41" s="363"/>
      <c r="EW41" s="363"/>
      <c r="EX41" s="363"/>
      <c r="EY41" s="363"/>
      <c r="EZ41" s="363"/>
      <c r="FA41" s="363"/>
      <c r="FB41" s="363"/>
      <c r="FC41" s="363"/>
      <c r="FD41" s="363"/>
      <c r="FE41" s="363"/>
      <c r="FF41" s="363"/>
      <c r="FG41" s="363"/>
      <c r="FH41" s="363"/>
      <c r="FI41" s="363"/>
      <c r="FJ41" s="363"/>
      <c r="FK41" s="363"/>
      <c r="FL41" s="363"/>
      <c r="FM41" s="363"/>
      <c r="FN41" s="363"/>
      <c r="FO41" s="363"/>
      <c r="FP41" s="363"/>
      <c r="FQ41" s="363"/>
      <c r="FR41" s="363"/>
      <c r="FS41" s="363"/>
      <c r="FT41" s="363"/>
      <c r="FU41" s="363"/>
      <c r="FV41" s="363"/>
      <c r="FW41" s="363"/>
      <c r="FX41" s="363"/>
      <c r="FY41" s="363"/>
      <c r="FZ41" s="363"/>
      <c r="GA41" s="363"/>
      <c r="GB41" s="363"/>
      <c r="GC41" s="363"/>
      <c r="GD41" s="363"/>
      <c r="GE41" s="363"/>
      <c r="GF41" s="363"/>
      <c r="GG41" s="363"/>
      <c r="GH41" s="363"/>
      <c r="GI41" s="363"/>
      <c r="GJ41" s="363"/>
      <c r="GK41" s="363"/>
      <c r="GL41" s="363"/>
      <c r="GM41" s="363"/>
      <c r="GN41" s="363"/>
      <c r="GO41" s="363"/>
      <c r="GP41" s="363"/>
      <c r="GQ41" s="363"/>
      <c r="GR41" s="363"/>
      <c r="GS41" s="363"/>
      <c r="GT41" s="363"/>
      <c r="GU41" s="363"/>
      <c r="GV41" s="363"/>
      <c r="GW41" s="363"/>
      <c r="GX41" s="363"/>
      <c r="GY41" s="363"/>
      <c r="GZ41" s="363"/>
      <c r="HA41" s="363"/>
      <c r="HB41" s="363"/>
      <c r="HC41" s="363"/>
      <c r="HD41" s="363"/>
      <c r="HE41" s="363"/>
      <c r="HF41" s="363"/>
      <c r="HG41" s="363"/>
      <c r="HH41" s="363"/>
      <c r="HI41" s="363"/>
      <c r="HJ41" s="363"/>
      <c r="HK41" s="363"/>
      <c r="HL41" s="363"/>
      <c r="HM41" s="363"/>
      <c r="HN41" s="363"/>
      <c r="HO41" s="363"/>
      <c r="HP41" s="363"/>
      <c r="HQ41" s="363"/>
      <c r="HR41" s="363"/>
      <c r="HS41" s="363"/>
      <c r="HT41" s="363"/>
      <c r="HU41" s="363"/>
      <c r="HV41" s="363"/>
      <c r="HW41" s="363"/>
      <c r="HX41" s="363"/>
      <c r="HY41" s="363"/>
      <c r="HZ41" s="363"/>
      <c r="IA41" s="363"/>
      <c r="IB41" s="363"/>
      <c r="IC41" s="363"/>
      <c r="ID41" s="363"/>
      <c r="IE41" s="363"/>
      <c r="IF41" s="363"/>
      <c r="IG41" s="363"/>
      <c r="IH41" s="363"/>
      <c r="II41" s="363"/>
      <c r="IJ41" s="363"/>
      <c r="IK41" s="363"/>
      <c r="IL41" s="363"/>
      <c r="IM41" s="363"/>
      <c r="IN41" s="363"/>
      <c r="IO41" s="363"/>
      <c r="IP41" s="363"/>
      <c r="IQ41" s="363"/>
      <c r="IR41" s="363"/>
      <c r="IS41" s="363"/>
      <c r="IT41" s="363"/>
    </row>
    <row r="42" spans="1:254">
      <c r="A42" s="361">
        <v>36</v>
      </c>
      <c r="B42" s="364" t="s">
        <v>2590</v>
      </c>
      <c r="C42" s="362">
        <v>1178.7</v>
      </c>
      <c r="D42" s="362">
        <v>1178.7</v>
      </c>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3"/>
      <c r="AL42" s="363"/>
      <c r="AM42" s="363"/>
      <c r="AN42" s="363"/>
      <c r="AO42" s="363"/>
      <c r="AP42" s="363"/>
      <c r="AQ42" s="363"/>
      <c r="AR42" s="363"/>
      <c r="AS42" s="363"/>
      <c r="AT42" s="363"/>
      <c r="AU42" s="363"/>
      <c r="AV42" s="363"/>
      <c r="AW42" s="363"/>
      <c r="AX42" s="363"/>
      <c r="AY42" s="363"/>
      <c r="AZ42" s="363"/>
      <c r="BA42" s="363"/>
      <c r="BB42" s="363"/>
      <c r="BC42" s="363"/>
      <c r="BD42" s="363"/>
      <c r="BE42" s="363"/>
      <c r="BF42" s="363"/>
      <c r="BG42" s="363"/>
      <c r="BH42" s="363"/>
      <c r="BI42" s="363"/>
      <c r="BJ42" s="363"/>
      <c r="BK42" s="363"/>
      <c r="BL42" s="363"/>
      <c r="BM42" s="363"/>
      <c r="BN42" s="363"/>
      <c r="BO42" s="363"/>
      <c r="BP42" s="363"/>
      <c r="BQ42" s="363"/>
      <c r="BR42" s="363"/>
      <c r="BS42" s="363"/>
      <c r="BT42" s="363"/>
      <c r="BU42" s="363"/>
      <c r="BV42" s="363"/>
      <c r="BW42" s="363"/>
      <c r="BX42" s="363"/>
      <c r="BY42" s="363"/>
      <c r="BZ42" s="363"/>
      <c r="CA42" s="363"/>
      <c r="CB42" s="363"/>
      <c r="CC42" s="363"/>
      <c r="CD42" s="363"/>
      <c r="CE42" s="363"/>
      <c r="CF42" s="363"/>
      <c r="CG42" s="363"/>
      <c r="CH42" s="363"/>
      <c r="CI42" s="363"/>
      <c r="CJ42" s="363"/>
      <c r="CK42" s="363"/>
      <c r="CL42" s="363"/>
      <c r="CM42" s="363"/>
      <c r="CN42" s="363"/>
      <c r="CO42" s="363"/>
      <c r="CP42" s="363"/>
      <c r="CQ42" s="363"/>
      <c r="CR42" s="363"/>
      <c r="CS42" s="363"/>
      <c r="CT42" s="363"/>
      <c r="CU42" s="363"/>
      <c r="CV42" s="363"/>
      <c r="CW42" s="363"/>
      <c r="CX42" s="363"/>
      <c r="CY42" s="363"/>
      <c r="CZ42" s="363"/>
      <c r="DA42" s="363"/>
      <c r="DB42" s="363"/>
      <c r="DC42" s="363"/>
      <c r="DD42" s="363"/>
      <c r="DE42" s="363"/>
      <c r="DF42" s="363"/>
      <c r="DG42" s="363"/>
      <c r="DH42" s="363"/>
      <c r="DI42" s="363"/>
      <c r="DJ42" s="363"/>
      <c r="DK42" s="363"/>
      <c r="DL42" s="363"/>
      <c r="DM42" s="363"/>
      <c r="DN42" s="363"/>
      <c r="DO42" s="363"/>
      <c r="DP42" s="363"/>
      <c r="DQ42" s="363"/>
      <c r="DR42" s="363"/>
      <c r="DS42" s="363"/>
      <c r="DT42" s="363"/>
      <c r="DU42" s="363"/>
      <c r="DV42" s="363"/>
      <c r="DW42" s="363"/>
      <c r="DX42" s="363"/>
      <c r="DY42" s="363"/>
      <c r="DZ42" s="363"/>
      <c r="EA42" s="363"/>
      <c r="EB42" s="363"/>
      <c r="EC42" s="363"/>
      <c r="ED42" s="363"/>
      <c r="EE42" s="363"/>
      <c r="EF42" s="363"/>
      <c r="EG42" s="363"/>
      <c r="EH42" s="363"/>
      <c r="EI42" s="363"/>
      <c r="EJ42" s="363"/>
      <c r="EK42" s="363"/>
      <c r="EL42" s="363"/>
      <c r="EM42" s="363"/>
      <c r="EN42" s="363"/>
      <c r="EO42" s="363"/>
      <c r="EP42" s="363"/>
      <c r="EQ42" s="363"/>
      <c r="ER42" s="363"/>
      <c r="ES42" s="363"/>
      <c r="ET42" s="363"/>
      <c r="EU42" s="363"/>
      <c r="EV42" s="363"/>
      <c r="EW42" s="363"/>
      <c r="EX42" s="363"/>
      <c r="EY42" s="363"/>
      <c r="EZ42" s="363"/>
      <c r="FA42" s="363"/>
      <c r="FB42" s="363"/>
      <c r="FC42" s="363"/>
      <c r="FD42" s="363"/>
      <c r="FE42" s="363"/>
      <c r="FF42" s="363"/>
      <c r="FG42" s="363"/>
      <c r="FH42" s="363"/>
      <c r="FI42" s="363"/>
      <c r="FJ42" s="363"/>
      <c r="FK42" s="363"/>
      <c r="FL42" s="363"/>
      <c r="FM42" s="363"/>
      <c r="FN42" s="363"/>
      <c r="FO42" s="363"/>
      <c r="FP42" s="363"/>
      <c r="FQ42" s="363"/>
      <c r="FR42" s="363"/>
      <c r="FS42" s="363"/>
      <c r="FT42" s="363"/>
      <c r="FU42" s="363"/>
      <c r="FV42" s="363"/>
      <c r="FW42" s="363"/>
      <c r="FX42" s="363"/>
      <c r="FY42" s="363"/>
      <c r="FZ42" s="363"/>
      <c r="GA42" s="363"/>
      <c r="GB42" s="363"/>
      <c r="GC42" s="363"/>
      <c r="GD42" s="363"/>
      <c r="GE42" s="363"/>
      <c r="GF42" s="363"/>
      <c r="GG42" s="363"/>
      <c r="GH42" s="363"/>
      <c r="GI42" s="363"/>
      <c r="GJ42" s="363"/>
      <c r="GK42" s="363"/>
      <c r="GL42" s="363"/>
      <c r="GM42" s="363"/>
      <c r="GN42" s="363"/>
      <c r="GO42" s="363"/>
      <c r="GP42" s="363"/>
      <c r="GQ42" s="363"/>
      <c r="GR42" s="363"/>
      <c r="GS42" s="363"/>
      <c r="GT42" s="363"/>
      <c r="GU42" s="363"/>
      <c r="GV42" s="363"/>
      <c r="GW42" s="363"/>
      <c r="GX42" s="363"/>
      <c r="GY42" s="363"/>
      <c r="GZ42" s="363"/>
      <c r="HA42" s="363"/>
      <c r="HB42" s="363"/>
      <c r="HC42" s="363"/>
      <c r="HD42" s="363"/>
      <c r="HE42" s="363"/>
      <c r="HF42" s="363"/>
      <c r="HG42" s="363"/>
      <c r="HH42" s="363"/>
      <c r="HI42" s="363"/>
      <c r="HJ42" s="363"/>
      <c r="HK42" s="363"/>
      <c r="HL42" s="363"/>
      <c r="HM42" s="363"/>
      <c r="HN42" s="363"/>
      <c r="HO42" s="363"/>
      <c r="HP42" s="363"/>
      <c r="HQ42" s="363"/>
      <c r="HR42" s="363"/>
      <c r="HS42" s="363"/>
      <c r="HT42" s="363"/>
      <c r="HU42" s="363"/>
      <c r="HV42" s="363"/>
      <c r="HW42" s="363"/>
      <c r="HX42" s="363"/>
      <c r="HY42" s="363"/>
      <c r="HZ42" s="363"/>
      <c r="IA42" s="363"/>
      <c r="IB42" s="363"/>
      <c r="IC42" s="363"/>
      <c r="ID42" s="363"/>
      <c r="IE42" s="363"/>
      <c r="IF42" s="363"/>
      <c r="IG42" s="363"/>
      <c r="IH42" s="363"/>
      <c r="II42" s="363"/>
      <c r="IJ42" s="363"/>
      <c r="IK42" s="363"/>
      <c r="IL42" s="363"/>
      <c r="IM42" s="363"/>
      <c r="IN42" s="363"/>
      <c r="IO42" s="363"/>
      <c r="IP42" s="363"/>
      <c r="IQ42" s="363"/>
      <c r="IR42" s="363"/>
      <c r="IS42" s="363"/>
      <c r="IT42" s="363"/>
    </row>
    <row r="43" spans="1:254">
      <c r="A43" s="361">
        <v>37</v>
      </c>
      <c r="B43" s="349" t="s">
        <v>2591</v>
      </c>
      <c r="C43" s="362">
        <v>1768.1</v>
      </c>
      <c r="D43" s="362">
        <v>1768.1</v>
      </c>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5"/>
      <c r="AL43" s="365"/>
      <c r="AM43" s="365"/>
      <c r="AN43" s="365"/>
      <c r="AO43" s="365"/>
      <c r="AP43" s="365"/>
      <c r="AQ43" s="365"/>
      <c r="AR43" s="365"/>
      <c r="AS43" s="365"/>
      <c r="AT43" s="365"/>
      <c r="AU43" s="365"/>
      <c r="AV43" s="365"/>
      <c r="AW43" s="365"/>
      <c r="AX43" s="365"/>
      <c r="AY43" s="365"/>
      <c r="AZ43" s="365"/>
      <c r="BA43" s="365"/>
      <c r="BB43" s="365"/>
      <c r="BC43" s="365"/>
      <c r="BD43" s="365"/>
      <c r="BE43" s="365"/>
      <c r="BF43" s="365"/>
      <c r="BG43" s="365"/>
      <c r="BH43" s="365"/>
      <c r="BI43" s="365"/>
      <c r="BJ43" s="365"/>
      <c r="BK43" s="365"/>
      <c r="BL43" s="365"/>
      <c r="BM43" s="365"/>
      <c r="BN43" s="365"/>
      <c r="BO43" s="365"/>
      <c r="BP43" s="365"/>
      <c r="BQ43" s="365"/>
      <c r="BR43" s="365"/>
      <c r="BS43" s="365"/>
      <c r="BT43" s="365"/>
      <c r="BU43" s="365"/>
      <c r="BV43" s="365"/>
      <c r="BW43" s="365"/>
      <c r="BX43" s="365"/>
      <c r="BY43" s="365"/>
      <c r="BZ43" s="365"/>
      <c r="CA43" s="365"/>
      <c r="CB43" s="365"/>
      <c r="CC43" s="365"/>
      <c r="CD43" s="365"/>
      <c r="CE43" s="365"/>
      <c r="CF43" s="365"/>
      <c r="CG43" s="365"/>
      <c r="CH43" s="365"/>
      <c r="CI43" s="365"/>
      <c r="CJ43" s="365"/>
      <c r="CK43" s="365"/>
      <c r="CL43" s="365"/>
      <c r="CM43" s="365"/>
      <c r="CN43" s="365"/>
      <c r="CO43" s="365"/>
      <c r="CP43" s="365"/>
      <c r="CQ43" s="365"/>
      <c r="CR43" s="365"/>
      <c r="CS43" s="365"/>
      <c r="CT43" s="365"/>
      <c r="CU43" s="365"/>
      <c r="CV43" s="365"/>
      <c r="CW43" s="365"/>
      <c r="CX43" s="365"/>
      <c r="CY43" s="365"/>
      <c r="CZ43" s="365"/>
      <c r="DA43" s="365"/>
      <c r="DB43" s="365"/>
      <c r="DC43" s="365"/>
      <c r="DD43" s="365"/>
      <c r="DE43" s="365"/>
      <c r="DF43" s="365"/>
      <c r="DG43" s="365"/>
      <c r="DH43" s="365"/>
      <c r="DI43" s="365"/>
      <c r="DJ43" s="365"/>
      <c r="DK43" s="365"/>
      <c r="DL43" s="365"/>
      <c r="DM43" s="365"/>
      <c r="DN43" s="365"/>
      <c r="DO43" s="365"/>
      <c r="DP43" s="365"/>
      <c r="DQ43" s="365"/>
      <c r="DR43" s="365"/>
      <c r="DS43" s="365"/>
      <c r="DT43" s="365"/>
      <c r="DU43" s="365"/>
      <c r="DV43" s="365"/>
      <c r="DW43" s="365"/>
      <c r="DX43" s="365"/>
      <c r="DY43" s="365"/>
      <c r="DZ43" s="365"/>
      <c r="EA43" s="365"/>
      <c r="EB43" s="365"/>
      <c r="EC43" s="365"/>
      <c r="ED43" s="365"/>
      <c r="EE43" s="365"/>
      <c r="EF43" s="365"/>
      <c r="EG43" s="365"/>
      <c r="EH43" s="365"/>
      <c r="EI43" s="365"/>
      <c r="EJ43" s="365"/>
      <c r="EK43" s="365"/>
      <c r="EL43" s="365"/>
      <c r="EM43" s="365"/>
      <c r="EN43" s="365"/>
      <c r="EO43" s="365"/>
      <c r="EP43" s="365"/>
      <c r="EQ43" s="365"/>
      <c r="ER43" s="365"/>
      <c r="ES43" s="365"/>
      <c r="ET43" s="365"/>
      <c r="EU43" s="365"/>
      <c r="EV43" s="365"/>
      <c r="EW43" s="365"/>
      <c r="EX43" s="365"/>
      <c r="EY43" s="365"/>
      <c r="EZ43" s="365"/>
      <c r="FA43" s="365"/>
      <c r="FB43" s="365"/>
      <c r="FC43" s="365"/>
      <c r="FD43" s="365"/>
      <c r="FE43" s="365"/>
      <c r="FF43" s="365"/>
      <c r="FG43" s="365"/>
      <c r="FH43" s="365"/>
      <c r="FI43" s="365"/>
      <c r="FJ43" s="365"/>
      <c r="FK43" s="365"/>
      <c r="FL43" s="365"/>
      <c r="FM43" s="365"/>
      <c r="FN43" s="365"/>
      <c r="FO43" s="365"/>
      <c r="FP43" s="365"/>
      <c r="FQ43" s="365"/>
      <c r="FR43" s="365"/>
      <c r="FS43" s="365"/>
      <c r="FT43" s="365"/>
      <c r="FU43" s="365"/>
      <c r="FV43" s="365"/>
      <c r="FW43" s="365"/>
      <c r="FX43" s="365"/>
      <c r="FY43" s="365"/>
      <c r="FZ43" s="365"/>
      <c r="GA43" s="365"/>
      <c r="GB43" s="365"/>
      <c r="GC43" s="365"/>
      <c r="GD43" s="365"/>
      <c r="GE43" s="365"/>
      <c r="GF43" s="365"/>
      <c r="GG43" s="365"/>
      <c r="GH43" s="365"/>
      <c r="GI43" s="365"/>
      <c r="GJ43" s="365"/>
      <c r="GK43" s="365"/>
      <c r="GL43" s="365"/>
      <c r="GM43" s="365"/>
      <c r="GN43" s="365"/>
      <c r="GO43" s="365"/>
      <c r="GP43" s="365"/>
      <c r="GQ43" s="365"/>
      <c r="GR43" s="365"/>
      <c r="GS43" s="365"/>
      <c r="GT43" s="365"/>
      <c r="GU43" s="365"/>
      <c r="GV43" s="365"/>
      <c r="GW43" s="365"/>
      <c r="GX43" s="365"/>
      <c r="GY43" s="365"/>
      <c r="GZ43" s="365"/>
      <c r="HA43" s="365"/>
      <c r="HB43" s="365"/>
      <c r="HC43" s="365"/>
      <c r="HD43" s="365"/>
      <c r="HE43" s="365"/>
      <c r="HF43" s="365"/>
      <c r="HG43" s="365"/>
      <c r="HH43" s="365"/>
      <c r="HI43" s="365"/>
      <c r="HJ43" s="365"/>
      <c r="HK43" s="365"/>
      <c r="HL43" s="365"/>
      <c r="HM43" s="365"/>
      <c r="HN43" s="365"/>
      <c r="HO43" s="365"/>
      <c r="HP43" s="365"/>
      <c r="HQ43" s="365"/>
      <c r="HR43" s="365"/>
      <c r="HS43" s="365"/>
      <c r="HT43" s="365"/>
      <c r="HU43" s="365"/>
      <c r="HV43" s="365"/>
      <c r="HW43" s="365"/>
      <c r="HX43" s="365"/>
      <c r="HY43" s="365"/>
      <c r="HZ43" s="365"/>
      <c r="IA43" s="365"/>
      <c r="IB43" s="365"/>
      <c r="IC43" s="365"/>
      <c r="ID43" s="365"/>
      <c r="IE43" s="365"/>
      <c r="IF43" s="365"/>
      <c r="IG43" s="365"/>
      <c r="IH43" s="365"/>
      <c r="II43" s="365"/>
      <c r="IJ43" s="365"/>
      <c r="IK43" s="365"/>
      <c r="IL43" s="365"/>
      <c r="IM43" s="365"/>
      <c r="IN43" s="365"/>
      <c r="IO43" s="365"/>
      <c r="IP43" s="365"/>
      <c r="IQ43" s="365"/>
      <c r="IR43" s="365"/>
      <c r="IS43" s="365"/>
      <c r="IT43" s="365"/>
    </row>
    <row r="44" spans="1:254">
      <c r="A44" s="361">
        <v>38</v>
      </c>
      <c r="B44" s="364" t="s">
        <v>2539</v>
      </c>
      <c r="C44" s="362">
        <v>1178.7</v>
      </c>
      <c r="D44" s="362">
        <v>1178.7</v>
      </c>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3"/>
      <c r="AL44" s="363"/>
      <c r="AM44" s="363"/>
      <c r="AN44" s="363"/>
      <c r="AO44" s="363"/>
      <c r="AP44" s="363"/>
      <c r="AQ44" s="363"/>
      <c r="AR44" s="363"/>
      <c r="AS44" s="363"/>
      <c r="AT44" s="363"/>
      <c r="AU44" s="363"/>
      <c r="AV44" s="363"/>
      <c r="AW44" s="363"/>
      <c r="AX44" s="363"/>
      <c r="AY44" s="363"/>
      <c r="AZ44" s="363"/>
      <c r="BA44" s="363"/>
      <c r="BB44" s="363"/>
      <c r="BC44" s="363"/>
      <c r="BD44" s="363"/>
      <c r="BE44" s="363"/>
      <c r="BF44" s="363"/>
      <c r="BG44" s="363"/>
      <c r="BH44" s="363"/>
      <c r="BI44" s="363"/>
      <c r="BJ44" s="363"/>
      <c r="BK44" s="363"/>
      <c r="BL44" s="363"/>
      <c r="BM44" s="363"/>
      <c r="BN44" s="363"/>
      <c r="BO44" s="363"/>
      <c r="BP44" s="363"/>
      <c r="BQ44" s="363"/>
      <c r="BR44" s="363"/>
      <c r="BS44" s="363"/>
      <c r="BT44" s="363"/>
      <c r="BU44" s="363"/>
      <c r="BV44" s="363"/>
      <c r="BW44" s="363"/>
      <c r="BX44" s="363"/>
      <c r="BY44" s="363"/>
      <c r="BZ44" s="363"/>
      <c r="CA44" s="363"/>
      <c r="CB44" s="363"/>
      <c r="CC44" s="363"/>
      <c r="CD44" s="363"/>
      <c r="CE44" s="363"/>
      <c r="CF44" s="363"/>
      <c r="CG44" s="363"/>
      <c r="CH44" s="363"/>
      <c r="CI44" s="363"/>
      <c r="CJ44" s="363"/>
      <c r="CK44" s="363"/>
      <c r="CL44" s="363"/>
      <c r="CM44" s="363"/>
      <c r="CN44" s="363"/>
      <c r="CO44" s="363"/>
      <c r="CP44" s="363"/>
      <c r="CQ44" s="363"/>
      <c r="CR44" s="363"/>
      <c r="CS44" s="363"/>
      <c r="CT44" s="363"/>
      <c r="CU44" s="363"/>
      <c r="CV44" s="363"/>
      <c r="CW44" s="363"/>
      <c r="CX44" s="363"/>
      <c r="CY44" s="363"/>
      <c r="CZ44" s="363"/>
      <c r="DA44" s="363"/>
      <c r="DB44" s="363"/>
      <c r="DC44" s="363"/>
      <c r="DD44" s="363"/>
      <c r="DE44" s="363"/>
      <c r="DF44" s="363"/>
      <c r="DG44" s="363"/>
      <c r="DH44" s="363"/>
      <c r="DI44" s="363"/>
      <c r="DJ44" s="363"/>
      <c r="DK44" s="363"/>
      <c r="DL44" s="363"/>
      <c r="DM44" s="363"/>
      <c r="DN44" s="363"/>
      <c r="DO44" s="363"/>
      <c r="DP44" s="363"/>
      <c r="DQ44" s="363"/>
      <c r="DR44" s="363"/>
      <c r="DS44" s="363"/>
      <c r="DT44" s="363"/>
      <c r="DU44" s="363"/>
      <c r="DV44" s="363"/>
      <c r="DW44" s="363"/>
      <c r="DX44" s="363"/>
      <c r="DY44" s="363"/>
      <c r="DZ44" s="363"/>
      <c r="EA44" s="363"/>
      <c r="EB44" s="363"/>
      <c r="EC44" s="363"/>
      <c r="ED44" s="363"/>
      <c r="EE44" s="363"/>
      <c r="EF44" s="363"/>
      <c r="EG44" s="363"/>
      <c r="EH44" s="363"/>
      <c r="EI44" s="363"/>
      <c r="EJ44" s="363"/>
      <c r="EK44" s="363"/>
      <c r="EL44" s="363"/>
      <c r="EM44" s="363"/>
      <c r="EN44" s="363"/>
      <c r="EO44" s="363"/>
      <c r="EP44" s="363"/>
      <c r="EQ44" s="363"/>
      <c r="ER44" s="363"/>
      <c r="ES44" s="363"/>
      <c r="ET44" s="363"/>
      <c r="EU44" s="363"/>
      <c r="EV44" s="363"/>
      <c r="EW44" s="363"/>
      <c r="EX44" s="363"/>
      <c r="EY44" s="363"/>
      <c r="EZ44" s="363"/>
      <c r="FA44" s="363"/>
      <c r="FB44" s="363"/>
      <c r="FC44" s="363"/>
      <c r="FD44" s="363"/>
      <c r="FE44" s="363"/>
      <c r="FF44" s="363"/>
      <c r="FG44" s="363"/>
      <c r="FH44" s="363"/>
      <c r="FI44" s="363"/>
      <c r="FJ44" s="363"/>
      <c r="FK44" s="363"/>
      <c r="FL44" s="363"/>
      <c r="FM44" s="363"/>
      <c r="FN44" s="363"/>
      <c r="FO44" s="363"/>
      <c r="FP44" s="363"/>
      <c r="FQ44" s="363"/>
      <c r="FR44" s="363"/>
      <c r="FS44" s="363"/>
      <c r="FT44" s="363"/>
      <c r="FU44" s="363"/>
      <c r="FV44" s="363"/>
      <c r="FW44" s="363"/>
      <c r="FX44" s="363"/>
      <c r="FY44" s="363"/>
      <c r="FZ44" s="363"/>
      <c r="GA44" s="363"/>
      <c r="GB44" s="363"/>
      <c r="GC44" s="363"/>
      <c r="GD44" s="363"/>
      <c r="GE44" s="363"/>
      <c r="GF44" s="363"/>
      <c r="GG44" s="363"/>
      <c r="GH44" s="363"/>
      <c r="GI44" s="363"/>
      <c r="GJ44" s="363"/>
      <c r="GK44" s="363"/>
      <c r="GL44" s="363"/>
      <c r="GM44" s="363"/>
      <c r="GN44" s="363"/>
      <c r="GO44" s="363"/>
      <c r="GP44" s="363"/>
      <c r="GQ44" s="363"/>
      <c r="GR44" s="363"/>
      <c r="GS44" s="363"/>
      <c r="GT44" s="363"/>
      <c r="GU44" s="363"/>
      <c r="GV44" s="363"/>
      <c r="GW44" s="363"/>
      <c r="GX44" s="363"/>
      <c r="GY44" s="363"/>
      <c r="GZ44" s="363"/>
      <c r="HA44" s="363"/>
      <c r="HB44" s="363"/>
      <c r="HC44" s="363"/>
      <c r="HD44" s="363"/>
      <c r="HE44" s="363"/>
      <c r="HF44" s="363"/>
      <c r="HG44" s="363"/>
      <c r="HH44" s="363"/>
      <c r="HI44" s="363"/>
      <c r="HJ44" s="363"/>
      <c r="HK44" s="363"/>
      <c r="HL44" s="363"/>
      <c r="HM44" s="363"/>
      <c r="HN44" s="363"/>
      <c r="HO44" s="363"/>
      <c r="HP44" s="363"/>
      <c r="HQ44" s="363"/>
      <c r="HR44" s="363"/>
      <c r="HS44" s="363"/>
      <c r="HT44" s="363"/>
      <c r="HU44" s="363"/>
      <c r="HV44" s="363"/>
      <c r="HW44" s="363"/>
      <c r="HX44" s="363"/>
      <c r="HY44" s="363"/>
      <c r="HZ44" s="363"/>
      <c r="IA44" s="363"/>
      <c r="IB44" s="363"/>
      <c r="IC44" s="363"/>
      <c r="ID44" s="363"/>
      <c r="IE44" s="363"/>
      <c r="IF44" s="363"/>
      <c r="IG44" s="363"/>
      <c r="IH44" s="363"/>
      <c r="II44" s="363"/>
      <c r="IJ44" s="363"/>
      <c r="IK44" s="363"/>
      <c r="IL44" s="363"/>
      <c r="IM44" s="363"/>
      <c r="IN44" s="363"/>
      <c r="IO44" s="363"/>
      <c r="IP44" s="363"/>
      <c r="IQ44" s="363"/>
      <c r="IR44" s="363"/>
      <c r="IS44" s="363"/>
      <c r="IT44" s="363"/>
    </row>
    <row r="45" spans="1:254">
      <c r="A45" s="361">
        <v>39</v>
      </c>
      <c r="B45" s="349" t="s">
        <v>2592</v>
      </c>
      <c r="C45" s="362">
        <v>1178.7</v>
      </c>
      <c r="D45" s="362">
        <v>1178.7</v>
      </c>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3"/>
      <c r="AP45" s="363"/>
      <c r="AQ45" s="363"/>
      <c r="AR45" s="363"/>
      <c r="AS45" s="363"/>
      <c r="AT45" s="363"/>
      <c r="AU45" s="363"/>
      <c r="AV45" s="363"/>
      <c r="AW45" s="363"/>
      <c r="AX45" s="363"/>
      <c r="AY45" s="363"/>
      <c r="AZ45" s="363"/>
      <c r="BA45" s="363"/>
      <c r="BB45" s="363"/>
      <c r="BC45" s="363"/>
      <c r="BD45" s="363"/>
      <c r="BE45" s="363"/>
      <c r="BF45" s="363"/>
      <c r="BG45" s="363"/>
      <c r="BH45" s="363"/>
      <c r="BI45" s="363"/>
      <c r="BJ45" s="363"/>
      <c r="BK45" s="363"/>
      <c r="BL45" s="363"/>
      <c r="BM45" s="363"/>
      <c r="BN45" s="363"/>
      <c r="BO45" s="363"/>
      <c r="BP45" s="363"/>
      <c r="BQ45" s="363"/>
      <c r="BR45" s="363"/>
      <c r="BS45" s="363"/>
      <c r="BT45" s="363"/>
      <c r="BU45" s="363"/>
      <c r="BV45" s="363"/>
      <c r="BW45" s="363"/>
      <c r="BX45" s="363"/>
      <c r="BY45" s="363"/>
      <c r="BZ45" s="363"/>
      <c r="CA45" s="363"/>
      <c r="CB45" s="363"/>
      <c r="CC45" s="363"/>
      <c r="CD45" s="363"/>
      <c r="CE45" s="363"/>
      <c r="CF45" s="363"/>
      <c r="CG45" s="363"/>
      <c r="CH45" s="363"/>
      <c r="CI45" s="363"/>
      <c r="CJ45" s="363"/>
      <c r="CK45" s="363"/>
      <c r="CL45" s="363"/>
      <c r="CM45" s="363"/>
      <c r="CN45" s="363"/>
      <c r="CO45" s="363"/>
      <c r="CP45" s="363"/>
      <c r="CQ45" s="363"/>
      <c r="CR45" s="363"/>
      <c r="CS45" s="363"/>
      <c r="CT45" s="363"/>
      <c r="CU45" s="363"/>
      <c r="CV45" s="363"/>
      <c r="CW45" s="363"/>
      <c r="CX45" s="363"/>
      <c r="CY45" s="363"/>
      <c r="CZ45" s="363"/>
      <c r="DA45" s="363"/>
      <c r="DB45" s="363"/>
      <c r="DC45" s="363"/>
      <c r="DD45" s="363"/>
      <c r="DE45" s="363"/>
      <c r="DF45" s="363"/>
      <c r="DG45" s="363"/>
      <c r="DH45" s="363"/>
      <c r="DI45" s="363"/>
      <c r="DJ45" s="363"/>
      <c r="DK45" s="363"/>
      <c r="DL45" s="363"/>
      <c r="DM45" s="363"/>
      <c r="DN45" s="363"/>
      <c r="DO45" s="363"/>
      <c r="DP45" s="363"/>
      <c r="DQ45" s="363"/>
      <c r="DR45" s="363"/>
      <c r="DS45" s="363"/>
      <c r="DT45" s="363"/>
      <c r="DU45" s="363"/>
      <c r="DV45" s="363"/>
      <c r="DW45" s="363"/>
      <c r="DX45" s="363"/>
      <c r="DY45" s="363"/>
      <c r="DZ45" s="363"/>
      <c r="EA45" s="363"/>
      <c r="EB45" s="363"/>
      <c r="EC45" s="363"/>
      <c r="ED45" s="363"/>
      <c r="EE45" s="363"/>
      <c r="EF45" s="363"/>
      <c r="EG45" s="363"/>
      <c r="EH45" s="363"/>
      <c r="EI45" s="363"/>
      <c r="EJ45" s="363"/>
      <c r="EK45" s="363"/>
      <c r="EL45" s="363"/>
      <c r="EM45" s="363"/>
      <c r="EN45" s="363"/>
      <c r="EO45" s="363"/>
      <c r="EP45" s="363"/>
      <c r="EQ45" s="363"/>
      <c r="ER45" s="363"/>
      <c r="ES45" s="363"/>
      <c r="ET45" s="363"/>
      <c r="EU45" s="363"/>
      <c r="EV45" s="363"/>
      <c r="EW45" s="363"/>
      <c r="EX45" s="363"/>
      <c r="EY45" s="363"/>
      <c r="EZ45" s="363"/>
      <c r="FA45" s="363"/>
      <c r="FB45" s="363"/>
      <c r="FC45" s="363"/>
      <c r="FD45" s="363"/>
      <c r="FE45" s="363"/>
      <c r="FF45" s="363"/>
      <c r="FG45" s="363"/>
      <c r="FH45" s="363"/>
      <c r="FI45" s="363"/>
      <c r="FJ45" s="363"/>
      <c r="FK45" s="363"/>
      <c r="FL45" s="363"/>
      <c r="FM45" s="363"/>
      <c r="FN45" s="363"/>
      <c r="FO45" s="363"/>
      <c r="FP45" s="363"/>
      <c r="FQ45" s="363"/>
      <c r="FR45" s="363"/>
      <c r="FS45" s="363"/>
      <c r="FT45" s="363"/>
      <c r="FU45" s="363"/>
      <c r="FV45" s="363"/>
      <c r="FW45" s="363"/>
      <c r="FX45" s="363"/>
      <c r="FY45" s="363"/>
      <c r="FZ45" s="363"/>
      <c r="GA45" s="363"/>
      <c r="GB45" s="363"/>
      <c r="GC45" s="363"/>
      <c r="GD45" s="363"/>
      <c r="GE45" s="363"/>
      <c r="GF45" s="363"/>
      <c r="GG45" s="363"/>
      <c r="GH45" s="363"/>
      <c r="GI45" s="363"/>
      <c r="GJ45" s="363"/>
      <c r="GK45" s="363"/>
      <c r="GL45" s="363"/>
      <c r="GM45" s="363"/>
      <c r="GN45" s="363"/>
      <c r="GO45" s="363"/>
      <c r="GP45" s="363"/>
      <c r="GQ45" s="363"/>
      <c r="GR45" s="363"/>
      <c r="GS45" s="363"/>
      <c r="GT45" s="363"/>
      <c r="GU45" s="363"/>
      <c r="GV45" s="363"/>
      <c r="GW45" s="363"/>
      <c r="GX45" s="363"/>
      <c r="GY45" s="363"/>
      <c r="GZ45" s="363"/>
      <c r="HA45" s="363"/>
      <c r="HB45" s="363"/>
      <c r="HC45" s="363"/>
      <c r="HD45" s="363"/>
      <c r="HE45" s="363"/>
      <c r="HF45" s="363"/>
      <c r="HG45" s="363"/>
      <c r="HH45" s="363"/>
      <c r="HI45" s="363"/>
      <c r="HJ45" s="363"/>
      <c r="HK45" s="363"/>
      <c r="HL45" s="363"/>
      <c r="HM45" s="363"/>
      <c r="HN45" s="363"/>
      <c r="HO45" s="363"/>
      <c r="HP45" s="363"/>
      <c r="HQ45" s="363"/>
      <c r="HR45" s="363"/>
      <c r="HS45" s="363"/>
      <c r="HT45" s="363"/>
      <c r="HU45" s="363"/>
      <c r="HV45" s="363"/>
      <c r="HW45" s="363"/>
      <c r="HX45" s="363"/>
      <c r="HY45" s="363"/>
      <c r="HZ45" s="363"/>
      <c r="IA45" s="363"/>
      <c r="IB45" s="363"/>
      <c r="IC45" s="363"/>
      <c r="ID45" s="363"/>
      <c r="IE45" s="363"/>
      <c r="IF45" s="363"/>
      <c r="IG45" s="363"/>
      <c r="IH45" s="363"/>
      <c r="II45" s="363"/>
      <c r="IJ45" s="363"/>
      <c r="IK45" s="363"/>
      <c r="IL45" s="363"/>
      <c r="IM45" s="363"/>
      <c r="IN45" s="363"/>
      <c r="IO45" s="363"/>
      <c r="IP45" s="363"/>
      <c r="IQ45" s="363"/>
      <c r="IR45" s="363"/>
      <c r="IS45" s="363"/>
      <c r="IT45" s="363"/>
    </row>
    <row r="46" spans="1:254">
      <c r="A46" s="361">
        <v>40</v>
      </c>
      <c r="B46" s="349" t="s">
        <v>2593</v>
      </c>
      <c r="C46" s="362">
        <v>1178.7</v>
      </c>
      <c r="D46" s="362">
        <v>1178.7</v>
      </c>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3"/>
      <c r="AL46" s="363"/>
      <c r="AM46" s="363"/>
      <c r="AN46" s="363"/>
      <c r="AO46" s="363"/>
      <c r="AP46" s="363"/>
      <c r="AQ46" s="363"/>
      <c r="AR46" s="363"/>
      <c r="AS46" s="363"/>
      <c r="AT46" s="363"/>
      <c r="AU46" s="363"/>
      <c r="AV46" s="363"/>
      <c r="AW46" s="363"/>
      <c r="AX46" s="363"/>
      <c r="AY46" s="363"/>
      <c r="AZ46" s="363"/>
      <c r="BA46" s="363"/>
      <c r="BB46" s="363"/>
      <c r="BC46" s="363"/>
      <c r="BD46" s="363"/>
      <c r="BE46" s="363"/>
      <c r="BF46" s="363"/>
      <c r="BG46" s="363"/>
      <c r="BH46" s="363"/>
      <c r="BI46" s="363"/>
      <c r="BJ46" s="363"/>
      <c r="BK46" s="363"/>
      <c r="BL46" s="363"/>
      <c r="BM46" s="363"/>
      <c r="BN46" s="363"/>
      <c r="BO46" s="363"/>
      <c r="BP46" s="363"/>
      <c r="BQ46" s="363"/>
      <c r="BR46" s="363"/>
      <c r="BS46" s="363"/>
      <c r="BT46" s="363"/>
      <c r="BU46" s="363"/>
      <c r="BV46" s="363"/>
      <c r="BW46" s="363"/>
      <c r="BX46" s="363"/>
      <c r="BY46" s="363"/>
      <c r="BZ46" s="363"/>
      <c r="CA46" s="363"/>
      <c r="CB46" s="363"/>
      <c r="CC46" s="363"/>
      <c r="CD46" s="363"/>
      <c r="CE46" s="363"/>
      <c r="CF46" s="363"/>
      <c r="CG46" s="363"/>
      <c r="CH46" s="363"/>
      <c r="CI46" s="363"/>
      <c r="CJ46" s="363"/>
      <c r="CK46" s="363"/>
      <c r="CL46" s="363"/>
      <c r="CM46" s="363"/>
      <c r="CN46" s="363"/>
      <c r="CO46" s="363"/>
      <c r="CP46" s="363"/>
      <c r="CQ46" s="363"/>
      <c r="CR46" s="363"/>
      <c r="CS46" s="363"/>
      <c r="CT46" s="363"/>
      <c r="CU46" s="363"/>
      <c r="CV46" s="363"/>
      <c r="CW46" s="363"/>
      <c r="CX46" s="363"/>
      <c r="CY46" s="363"/>
      <c r="CZ46" s="363"/>
      <c r="DA46" s="363"/>
      <c r="DB46" s="363"/>
      <c r="DC46" s="363"/>
      <c r="DD46" s="363"/>
      <c r="DE46" s="363"/>
      <c r="DF46" s="363"/>
      <c r="DG46" s="363"/>
      <c r="DH46" s="363"/>
      <c r="DI46" s="363"/>
      <c r="DJ46" s="363"/>
      <c r="DK46" s="363"/>
      <c r="DL46" s="363"/>
      <c r="DM46" s="363"/>
      <c r="DN46" s="363"/>
      <c r="DO46" s="363"/>
      <c r="DP46" s="363"/>
      <c r="DQ46" s="363"/>
      <c r="DR46" s="363"/>
      <c r="DS46" s="363"/>
      <c r="DT46" s="363"/>
      <c r="DU46" s="363"/>
      <c r="DV46" s="363"/>
      <c r="DW46" s="363"/>
      <c r="DX46" s="363"/>
      <c r="DY46" s="363"/>
      <c r="DZ46" s="363"/>
      <c r="EA46" s="363"/>
      <c r="EB46" s="363"/>
      <c r="EC46" s="363"/>
      <c r="ED46" s="363"/>
      <c r="EE46" s="363"/>
      <c r="EF46" s="363"/>
      <c r="EG46" s="363"/>
      <c r="EH46" s="363"/>
      <c r="EI46" s="363"/>
      <c r="EJ46" s="363"/>
      <c r="EK46" s="363"/>
      <c r="EL46" s="363"/>
      <c r="EM46" s="363"/>
      <c r="EN46" s="363"/>
      <c r="EO46" s="363"/>
      <c r="EP46" s="363"/>
      <c r="EQ46" s="363"/>
      <c r="ER46" s="363"/>
      <c r="ES46" s="363"/>
      <c r="ET46" s="363"/>
      <c r="EU46" s="363"/>
      <c r="EV46" s="363"/>
      <c r="EW46" s="363"/>
      <c r="EX46" s="363"/>
      <c r="EY46" s="363"/>
      <c r="EZ46" s="363"/>
      <c r="FA46" s="363"/>
      <c r="FB46" s="363"/>
      <c r="FC46" s="363"/>
      <c r="FD46" s="363"/>
      <c r="FE46" s="363"/>
      <c r="FF46" s="363"/>
      <c r="FG46" s="363"/>
      <c r="FH46" s="363"/>
      <c r="FI46" s="363"/>
      <c r="FJ46" s="363"/>
      <c r="FK46" s="363"/>
      <c r="FL46" s="363"/>
      <c r="FM46" s="363"/>
      <c r="FN46" s="363"/>
      <c r="FO46" s="363"/>
      <c r="FP46" s="363"/>
      <c r="FQ46" s="363"/>
      <c r="FR46" s="363"/>
      <c r="FS46" s="363"/>
      <c r="FT46" s="363"/>
      <c r="FU46" s="363"/>
      <c r="FV46" s="363"/>
      <c r="FW46" s="363"/>
      <c r="FX46" s="363"/>
      <c r="FY46" s="363"/>
      <c r="FZ46" s="363"/>
      <c r="GA46" s="363"/>
      <c r="GB46" s="363"/>
      <c r="GC46" s="363"/>
      <c r="GD46" s="363"/>
      <c r="GE46" s="363"/>
      <c r="GF46" s="363"/>
      <c r="GG46" s="363"/>
      <c r="GH46" s="363"/>
      <c r="GI46" s="363"/>
      <c r="GJ46" s="363"/>
      <c r="GK46" s="363"/>
      <c r="GL46" s="363"/>
      <c r="GM46" s="363"/>
      <c r="GN46" s="363"/>
      <c r="GO46" s="363"/>
      <c r="GP46" s="363"/>
      <c r="GQ46" s="363"/>
      <c r="GR46" s="363"/>
      <c r="GS46" s="363"/>
      <c r="GT46" s="363"/>
      <c r="GU46" s="363"/>
      <c r="GV46" s="363"/>
      <c r="GW46" s="363"/>
      <c r="GX46" s="363"/>
      <c r="GY46" s="363"/>
      <c r="GZ46" s="363"/>
      <c r="HA46" s="363"/>
      <c r="HB46" s="363"/>
      <c r="HC46" s="363"/>
      <c r="HD46" s="363"/>
      <c r="HE46" s="363"/>
      <c r="HF46" s="363"/>
      <c r="HG46" s="363"/>
      <c r="HH46" s="363"/>
      <c r="HI46" s="363"/>
      <c r="HJ46" s="363"/>
      <c r="HK46" s="363"/>
      <c r="HL46" s="363"/>
      <c r="HM46" s="363"/>
      <c r="HN46" s="363"/>
      <c r="HO46" s="363"/>
      <c r="HP46" s="363"/>
      <c r="HQ46" s="363"/>
      <c r="HR46" s="363"/>
      <c r="HS46" s="363"/>
      <c r="HT46" s="363"/>
      <c r="HU46" s="363"/>
      <c r="HV46" s="363"/>
      <c r="HW46" s="363"/>
      <c r="HX46" s="363"/>
      <c r="HY46" s="363"/>
      <c r="HZ46" s="363"/>
      <c r="IA46" s="363"/>
      <c r="IB46" s="363"/>
      <c r="IC46" s="363"/>
      <c r="ID46" s="363"/>
      <c r="IE46" s="363"/>
      <c r="IF46" s="363"/>
      <c r="IG46" s="363"/>
      <c r="IH46" s="363"/>
      <c r="II46" s="363"/>
      <c r="IJ46" s="363"/>
      <c r="IK46" s="363"/>
      <c r="IL46" s="363"/>
      <c r="IM46" s="363"/>
      <c r="IN46" s="363"/>
      <c r="IO46" s="363"/>
      <c r="IP46" s="363"/>
      <c r="IQ46" s="363"/>
      <c r="IR46" s="363"/>
      <c r="IS46" s="363"/>
      <c r="IT46" s="363"/>
    </row>
    <row r="47" spans="1:254">
      <c r="A47" s="361">
        <v>41</v>
      </c>
      <c r="B47" s="364" t="s">
        <v>2595</v>
      </c>
      <c r="C47" s="362">
        <v>1178.7</v>
      </c>
      <c r="D47" s="362">
        <v>1178.7</v>
      </c>
    </row>
    <row r="48" spans="1:254">
      <c r="A48" s="361">
        <v>42</v>
      </c>
      <c r="B48" s="349" t="s">
        <v>2596</v>
      </c>
      <c r="C48" s="362">
        <v>1178.7</v>
      </c>
      <c r="D48" s="362">
        <v>1178.7</v>
      </c>
    </row>
    <row r="49" spans="1:4">
      <c r="A49" s="361">
        <v>43</v>
      </c>
      <c r="B49" s="349" t="s">
        <v>2554</v>
      </c>
      <c r="C49" s="362">
        <v>186.2</v>
      </c>
      <c r="D49" s="362">
        <v>193.5</v>
      </c>
    </row>
    <row r="50" spans="1:4">
      <c r="A50" s="425" t="s">
        <v>860</v>
      </c>
      <c r="B50" s="425"/>
      <c r="C50" s="366">
        <f>SUM(C7:C49)</f>
        <v>90946.899999999936</v>
      </c>
      <c r="D50" s="366">
        <f>SUM(D7:D49)</f>
        <v>90953.999999999927</v>
      </c>
    </row>
  </sheetData>
  <mergeCells count="6">
    <mergeCell ref="A50:B50"/>
    <mergeCell ref="A3:D3"/>
    <mergeCell ref="A5:A6"/>
    <mergeCell ref="B5:B6"/>
    <mergeCell ref="C5:C6"/>
    <mergeCell ref="D5:D6"/>
  </mergeCells>
  <pageMargins left="0.7" right="0.7" top="0.75" bottom="0.75" header="0.3" footer="0.3"/>
  <drawing r:id="rId1"/>
</worksheet>
</file>

<file path=xl/worksheets/sheet82.xml><?xml version="1.0" encoding="utf-8"?>
<worksheet xmlns="http://schemas.openxmlformats.org/spreadsheetml/2006/main" xmlns:r="http://schemas.openxmlformats.org/officeDocument/2006/relationships">
  <sheetPr>
    <pageSetUpPr fitToPage="1"/>
  </sheetPr>
  <dimension ref="A1:F104"/>
  <sheetViews>
    <sheetView topLeftCell="A70" workbookViewId="0">
      <selection activeCell="D1" sqref="D1:D2"/>
    </sheetView>
  </sheetViews>
  <sheetFormatPr defaultRowHeight="12.75"/>
  <cols>
    <col min="1" max="1" width="6.5703125" style="215" customWidth="1"/>
    <col min="2" max="2" width="44.140625" style="215" customWidth="1"/>
    <col min="3" max="4" width="18" style="215" customWidth="1"/>
    <col min="5" max="5" width="39.7109375" style="215" customWidth="1"/>
    <col min="6" max="6" width="8.7109375" style="215" customWidth="1"/>
    <col min="7" max="7" width="15.42578125" style="215" customWidth="1"/>
    <col min="8" max="8" width="17.85546875" style="215" customWidth="1"/>
    <col min="9" max="12" width="18.5703125" style="215" bestFit="1" customWidth="1"/>
    <col min="13" max="14" width="12.85546875" style="215" bestFit="1" customWidth="1"/>
    <col min="15" max="15" width="16.28515625" style="215" bestFit="1" customWidth="1"/>
    <col min="16" max="22" width="10.42578125" style="215" bestFit="1" customWidth="1"/>
    <col min="23" max="256" width="9.140625" style="215"/>
    <col min="257" max="257" width="6.5703125" style="215" customWidth="1"/>
    <col min="258" max="258" width="44.140625" style="215" customWidth="1"/>
    <col min="259" max="259" width="16.7109375" style="215" customWidth="1"/>
    <col min="260" max="260" width="17" style="215" customWidth="1"/>
    <col min="261" max="261" width="39.7109375" style="215" customWidth="1"/>
    <col min="262" max="262" width="8.7109375" style="215" customWidth="1"/>
    <col min="263" max="263" width="15.42578125" style="215" customWidth="1"/>
    <col min="264" max="264" width="17.85546875" style="215" customWidth="1"/>
    <col min="265" max="268" width="18.5703125" style="215" bestFit="1" customWidth="1"/>
    <col min="269" max="270" width="12.85546875" style="215" bestFit="1" customWidth="1"/>
    <col min="271" max="271" width="16.28515625" style="215" bestFit="1" customWidth="1"/>
    <col min="272" max="278" width="10.42578125" style="215" bestFit="1" customWidth="1"/>
    <col min="279" max="512" width="9.140625" style="215"/>
    <col min="513" max="513" width="6.5703125" style="215" customWidth="1"/>
    <col min="514" max="514" width="44.140625" style="215" customWidth="1"/>
    <col min="515" max="515" width="16.7109375" style="215" customWidth="1"/>
    <col min="516" max="516" width="17" style="215" customWidth="1"/>
    <col min="517" max="517" width="39.7109375" style="215" customWidth="1"/>
    <col min="518" max="518" width="8.7109375" style="215" customWidth="1"/>
    <col min="519" max="519" width="15.42578125" style="215" customWidth="1"/>
    <col min="520" max="520" width="17.85546875" style="215" customWidth="1"/>
    <col min="521" max="524" width="18.5703125" style="215" bestFit="1" customWidth="1"/>
    <col min="525" max="526" width="12.85546875" style="215" bestFit="1" customWidth="1"/>
    <col min="527" max="527" width="16.28515625" style="215" bestFit="1" customWidth="1"/>
    <col min="528" max="534" width="10.42578125" style="215" bestFit="1" customWidth="1"/>
    <col min="535" max="768" width="9.140625" style="215"/>
    <col min="769" max="769" width="6.5703125" style="215" customWidth="1"/>
    <col min="770" max="770" width="44.140625" style="215" customWidth="1"/>
    <col min="771" max="771" width="16.7109375" style="215" customWidth="1"/>
    <col min="772" max="772" width="17" style="215" customWidth="1"/>
    <col min="773" max="773" width="39.7109375" style="215" customWidth="1"/>
    <col min="774" max="774" width="8.7109375" style="215" customWidth="1"/>
    <col min="775" max="775" width="15.42578125" style="215" customWidth="1"/>
    <col min="776" max="776" width="17.85546875" style="215" customWidth="1"/>
    <col min="777" max="780" width="18.5703125" style="215" bestFit="1" customWidth="1"/>
    <col min="781" max="782" width="12.85546875" style="215" bestFit="1" customWidth="1"/>
    <col min="783" max="783" width="16.28515625" style="215" bestFit="1" customWidth="1"/>
    <col min="784" max="790" width="10.42578125" style="215" bestFit="1" customWidth="1"/>
    <col min="791" max="1024" width="9.140625" style="215"/>
    <col min="1025" max="1025" width="6.5703125" style="215" customWidth="1"/>
    <col min="1026" max="1026" width="44.140625" style="215" customWidth="1"/>
    <col min="1027" max="1027" width="16.7109375" style="215" customWidth="1"/>
    <col min="1028" max="1028" width="17" style="215" customWidth="1"/>
    <col min="1029" max="1029" width="39.7109375" style="215" customWidth="1"/>
    <col min="1030" max="1030" width="8.7109375" style="215" customWidth="1"/>
    <col min="1031" max="1031" width="15.42578125" style="215" customWidth="1"/>
    <col min="1032" max="1032" width="17.85546875" style="215" customWidth="1"/>
    <col min="1033" max="1036" width="18.5703125" style="215" bestFit="1" customWidth="1"/>
    <col min="1037" max="1038" width="12.85546875" style="215" bestFit="1" customWidth="1"/>
    <col min="1039" max="1039" width="16.28515625" style="215" bestFit="1" customWidth="1"/>
    <col min="1040" max="1046" width="10.42578125" style="215" bestFit="1" customWidth="1"/>
    <col min="1047" max="1280" width="9.140625" style="215"/>
    <col min="1281" max="1281" width="6.5703125" style="215" customWidth="1"/>
    <col min="1282" max="1282" width="44.140625" style="215" customWidth="1"/>
    <col min="1283" max="1283" width="16.7109375" style="215" customWidth="1"/>
    <col min="1284" max="1284" width="17" style="215" customWidth="1"/>
    <col min="1285" max="1285" width="39.7109375" style="215" customWidth="1"/>
    <col min="1286" max="1286" width="8.7109375" style="215" customWidth="1"/>
    <col min="1287" max="1287" width="15.42578125" style="215" customWidth="1"/>
    <col min="1288" max="1288" width="17.85546875" style="215" customWidth="1"/>
    <col min="1289" max="1292" width="18.5703125" style="215" bestFit="1" customWidth="1"/>
    <col min="1293" max="1294" width="12.85546875" style="215" bestFit="1" customWidth="1"/>
    <col min="1295" max="1295" width="16.28515625" style="215" bestFit="1" customWidth="1"/>
    <col min="1296" max="1302" width="10.42578125" style="215" bestFit="1" customWidth="1"/>
    <col min="1303" max="1536" width="9.140625" style="215"/>
    <col min="1537" max="1537" width="6.5703125" style="215" customWidth="1"/>
    <col min="1538" max="1538" width="44.140625" style="215" customWidth="1"/>
    <col min="1539" max="1539" width="16.7109375" style="215" customWidth="1"/>
    <col min="1540" max="1540" width="17" style="215" customWidth="1"/>
    <col min="1541" max="1541" width="39.7109375" style="215" customWidth="1"/>
    <col min="1542" max="1542" width="8.7109375" style="215" customWidth="1"/>
    <col min="1543" max="1543" width="15.42578125" style="215" customWidth="1"/>
    <col min="1544" max="1544" width="17.85546875" style="215" customWidth="1"/>
    <col min="1545" max="1548" width="18.5703125" style="215" bestFit="1" customWidth="1"/>
    <col min="1549" max="1550" width="12.85546875" style="215" bestFit="1" customWidth="1"/>
    <col min="1551" max="1551" width="16.28515625" style="215" bestFit="1" customWidth="1"/>
    <col min="1552" max="1558" width="10.42578125" style="215" bestFit="1" customWidth="1"/>
    <col min="1559" max="1792" width="9.140625" style="215"/>
    <col min="1793" max="1793" width="6.5703125" style="215" customWidth="1"/>
    <col min="1794" max="1794" width="44.140625" style="215" customWidth="1"/>
    <col min="1795" max="1795" width="16.7109375" style="215" customWidth="1"/>
    <col min="1796" max="1796" width="17" style="215" customWidth="1"/>
    <col min="1797" max="1797" width="39.7109375" style="215" customWidth="1"/>
    <col min="1798" max="1798" width="8.7109375" style="215" customWidth="1"/>
    <col min="1799" max="1799" width="15.42578125" style="215" customWidth="1"/>
    <col min="1800" max="1800" width="17.85546875" style="215" customWidth="1"/>
    <col min="1801" max="1804" width="18.5703125" style="215" bestFit="1" customWidth="1"/>
    <col min="1805" max="1806" width="12.85546875" style="215" bestFit="1" customWidth="1"/>
    <col min="1807" max="1807" width="16.28515625" style="215" bestFit="1" customWidth="1"/>
    <col min="1808" max="1814" width="10.42578125" style="215" bestFit="1" customWidth="1"/>
    <col min="1815" max="2048" width="9.140625" style="215"/>
    <col min="2049" max="2049" width="6.5703125" style="215" customWidth="1"/>
    <col min="2050" max="2050" width="44.140625" style="215" customWidth="1"/>
    <col min="2051" max="2051" width="16.7109375" style="215" customWidth="1"/>
    <col min="2052" max="2052" width="17" style="215" customWidth="1"/>
    <col min="2053" max="2053" width="39.7109375" style="215" customWidth="1"/>
    <col min="2054" max="2054" width="8.7109375" style="215" customWidth="1"/>
    <col min="2055" max="2055" width="15.42578125" style="215" customWidth="1"/>
    <col min="2056" max="2056" width="17.85546875" style="215" customWidth="1"/>
    <col min="2057" max="2060" width="18.5703125" style="215" bestFit="1" customWidth="1"/>
    <col min="2061" max="2062" width="12.85546875" style="215" bestFit="1" customWidth="1"/>
    <col min="2063" max="2063" width="16.28515625" style="215" bestFit="1" customWidth="1"/>
    <col min="2064" max="2070" width="10.42578125" style="215" bestFit="1" customWidth="1"/>
    <col min="2071" max="2304" width="9.140625" style="215"/>
    <col min="2305" max="2305" width="6.5703125" style="215" customWidth="1"/>
    <col min="2306" max="2306" width="44.140625" style="215" customWidth="1"/>
    <col min="2307" max="2307" width="16.7109375" style="215" customWidth="1"/>
    <col min="2308" max="2308" width="17" style="215" customWidth="1"/>
    <col min="2309" max="2309" width="39.7109375" style="215" customWidth="1"/>
    <col min="2310" max="2310" width="8.7109375" style="215" customWidth="1"/>
    <col min="2311" max="2311" width="15.42578125" style="215" customWidth="1"/>
    <col min="2312" max="2312" width="17.85546875" style="215" customWidth="1"/>
    <col min="2313" max="2316" width="18.5703125" style="215" bestFit="1" customWidth="1"/>
    <col min="2317" max="2318" width="12.85546875" style="215" bestFit="1" customWidth="1"/>
    <col min="2319" max="2319" width="16.28515625" style="215" bestFit="1" customWidth="1"/>
    <col min="2320" max="2326" width="10.42578125" style="215" bestFit="1" customWidth="1"/>
    <col min="2327" max="2560" width="9.140625" style="215"/>
    <col min="2561" max="2561" width="6.5703125" style="215" customWidth="1"/>
    <col min="2562" max="2562" width="44.140625" style="215" customWidth="1"/>
    <col min="2563" max="2563" width="16.7109375" style="215" customWidth="1"/>
    <col min="2564" max="2564" width="17" style="215" customWidth="1"/>
    <col min="2565" max="2565" width="39.7109375" style="215" customWidth="1"/>
    <col min="2566" max="2566" width="8.7109375" style="215" customWidth="1"/>
    <col min="2567" max="2567" width="15.42578125" style="215" customWidth="1"/>
    <col min="2568" max="2568" width="17.85546875" style="215" customWidth="1"/>
    <col min="2569" max="2572" width="18.5703125" style="215" bestFit="1" customWidth="1"/>
    <col min="2573" max="2574" width="12.85546875" style="215" bestFit="1" customWidth="1"/>
    <col min="2575" max="2575" width="16.28515625" style="215" bestFit="1" customWidth="1"/>
    <col min="2576" max="2582" width="10.42578125" style="215" bestFit="1" customWidth="1"/>
    <col min="2583" max="2816" width="9.140625" style="215"/>
    <col min="2817" max="2817" width="6.5703125" style="215" customWidth="1"/>
    <col min="2818" max="2818" width="44.140625" style="215" customWidth="1"/>
    <col min="2819" max="2819" width="16.7109375" style="215" customWidth="1"/>
    <col min="2820" max="2820" width="17" style="215" customWidth="1"/>
    <col min="2821" max="2821" width="39.7109375" style="215" customWidth="1"/>
    <col min="2822" max="2822" width="8.7109375" style="215" customWidth="1"/>
    <col min="2823" max="2823" width="15.42578125" style="215" customWidth="1"/>
    <col min="2824" max="2824" width="17.85546875" style="215" customWidth="1"/>
    <col min="2825" max="2828" width="18.5703125" style="215" bestFit="1" customWidth="1"/>
    <col min="2829" max="2830" width="12.85546875" style="215" bestFit="1" customWidth="1"/>
    <col min="2831" max="2831" width="16.28515625" style="215" bestFit="1" customWidth="1"/>
    <col min="2832" max="2838" width="10.42578125" style="215" bestFit="1" customWidth="1"/>
    <col min="2839" max="3072" width="9.140625" style="215"/>
    <col min="3073" max="3073" width="6.5703125" style="215" customWidth="1"/>
    <col min="3074" max="3074" width="44.140625" style="215" customWidth="1"/>
    <col min="3075" max="3075" width="16.7109375" style="215" customWidth="1"/>
    <col min="3076" max="3076" width="17" style="215" customWidth="1"/>
    <col min="3077" max="3077" width="39.7109375" style="215" customWidth="1"/>
    <col min="3078" max="3078" width="8.7109375" style="215" customWidth="1"/>
    <col min="3079" max="3079" width="15.42578125" style="215" customWidth="1"/>
    <col min="3080" max="3080" width="17.85546875" style="215" customWidth="1"/>
    <col min="3081" max="3084" width="18.5703125" style="215" bestFit="1" customWidth="1"/>
    <col min="3085" max="3086" width="12.85546875" style="215" bestFit="1" customWidth="1"/>
    <col min="3087" max="3087" width="16.28515625" style="215" bestFit="1" customWidth="1"/>
    <col min="3088" max="3094" width="10.42578125" style="215" bestFit="1" customWidth="1"/>
    <col min="3095" max="3328" width="9.140625" style="215"/>
    <col min="3329" max="3329" width="6.5703125" style="215" customWidth="1"/>
    <col min="3330" max="3330" width="44.140625" style="215" customWidth="1"/>
    <col min="3331" max="3331" width="16.7109375" style="215" customWidth="1"/>
    <col min="3332" max="3332" width="17" style="215" customWidth="1"/>
    <col min="3333" max="3333" width="39.7109375" style="215" customWidth="1"/>
    <col min="3334" max="3334" width="8.7109375" style="215" customWidth="1"/>
    <col min="3335" max="3335" width="15.42578125" style="215" customWidth="1"/>
    <col min="3336" max="3336" width="17.85546875" style="215" customWidth="1"/>
    <col min="3337" max="3340" width="18.5703125" style="215" bestFit="1" customWidth="1"/>
    <col min="3341" max="3342" width="12.85546875" style="215" bestFit="1" customWidth="1"/>
    <col min="3343" max="3343" width="16.28515625" style="215" bestFit="1" customWidth="1"/>
    <col min="3344" max="3350" width="10.42578125" style="215" bestFit="1" customWidth="1"/>
    <col min="3351" max="3584" width="9.140625" style="215"/>
    <col min="3585" max="3585" width="6.5703125" style="215" customWidth="1"/>
    <col min="3586" max="3586" width="44.140625" style="215" customWidth="1"/>
    <col min="3587" max="3587" width="16.7109375" style="215" customWidth="1"/>
    <col min="3588" max="3588" width="17" style="215" customWidth="1"/>
    <col min="3589" max="3589" width="39.7109375" style="215" customWidth="1"/>
    <col min="3590" max="3590" width="8.7109375" style="215" customWidth="1"/>
    <col min="3591" max="3591" width="15.42578125" style="215" customWidth="1"/>
    <col min="3592" max="3592" width="17.85546875" style="215" customWidth="1"/>
    <col min="3593" max="3596" width="18.5703125" style="215" bestFit="1" customWidth="1"/>
    <col min="3597" max="3598" width="12.85546875" style="215" bestFit="1" customWidth="1"/>
    <col min="3599" max="3599" width="16.28515625" style="215" bestFit="1" customWidth="1"/>
    <col min="3600" max="3606" width="10.42578125" style="215" bestFit="1" customWidth="1"/>
    <col min="3607" max="3840" width="9.140625" style="215"/>
    <col min="3841" max="3841" width="6.5703125" style="215" customWidth="1"/>
    <col min="3842" max="3842" width="44.140625" style="215" customWidth="1"/>
    <col min="3843" max="3843" width="16.7109375" style="215" customWidth="1"/>
    <col min="3844" max="3844" width="17" style="215" customWidth="1"/>
    <col min="3845" max="3845" width="39.7109375" style="215" customWidth="1"/>
    <col min="3846" max="3846" width="8.7109375" style="215" customWidth="1"/>
    <col min="3847" max="3847" width="15.42578125" style="215" customWidth="1"/>
    <col min="3848" max="3848" width="17.85546875" style="215" customWidth="1"/>
    <col min="3849" max="3852" width="18.5703125" style="215" bestFit="1" customWidth="1"/>
    <col min="3853" max="3854" width="12.85546875" style="215" bestFit="1" customWidth="1"/>
    <col min="3855" max="3855" width="16.28515625" style="215" bestFit="1" customWidth="1"/>
    <col min="3856" max="3862" width="10.42578125" style="215" bestFit="1" customWidth="1"/>
    <col min="3863" max="4096" width="9.140625" style="215"/>
    <col min="4097" max="4097" width="6.5703125" style="215" customWidth="1"/>
    <col min="4098" max="4098" width="44.140625" style="215" customWidth="1"/>
    <col min="4099" max="4099" width="16.7109375" style="215" customWidth="1"/>
    <col min="4100" max="4100" width="17" style="215" customWidth="1"/>
    <col min="4101" max="4101" width="39.7109375" style="215" customWidth="1"/>
    <col min="4102" max="4102" width="8.7109375" style="215" customWidth="1"/>
    <col min="4103" max="4103" width="15.42578125" style="215" customWidth="1"/>
    <col min="4104" max="4104" width="17.85546875" style="215" customWidth="1"/>
    <col min="4105" max="4108" width="18.5703125" style="215" bestFit="1" customWidth="1"/>
    <col min="4109" max="4110" width="12.85546875" style="215" bestFit="1" customWidth="1"/>
    <col min="4111" max="4111" width="16.28515625" style="215" bestFit="1" customWidth="1"/>
    <col min="4112" max="4118" width="10.42578125" style="215" bestFit="1" customWidth="1"/>
    <col min="4119" max="4352" width="9.140625" style="215"/>
    <col min="4353" max="4353" width="6.5703125" style="215" customWidth="1"/>
    <col min="4354" max="4354" width="44.140625" style="215" customWidth="1"/>
    <col min="4355" max="4355" width="16.7109375" style="215" customWidth="1"/>
    <col min="4356" max="4356" width="17" style="215" customWidth="1"/>
    <col min="4357" max="4357" width="39.7109375" style="215" customWidth="1"/>
    <col min="4358" max="4358" width="8.7109375" style="215" customWidth="1"/>
    <col min="4359" max="4359" width="15.42578125" style="215" customWidth="1"/>
    <col min="4360" max="4360" width="17.85546875" style="215" customWidth="1"/>
    <col min="4361" max="4364" width="18.5703125" style="215" bestFit="1" customWidth="1"/>
    <col min="4365" max="4366" width="12.85546875" style="215" bestFit="1" customWidth="1"/>
    <col min="4367" max="4367" width="16.28515625" style="215" bestFit="1" customWidth="1"/>
    <col min="4368" max="4374" width="10.42578125" style="215" bestFit="1" customWidth="1"/>
    <col min="4375" max="4608" width="9.140625" style="215"/>
    <col min="4609" max="4609" width="6.5703125" style="215" customWidth="1"/>
    <col min="4610" max="4610" width="44.140625" style="215" customWidth="1"/>
    <col min="4611" max="4611" width="16.7109375" style="215" customWidth="1"/>
    <col min="4612" max="4612" width="17" style="215" customWidth="1"/>
    <col min="4613" max="4613" width="39.7109375" style="215" customWidth="1"/>
    <col min="4614" max="4614" width="8.7109375" style="215" customWidth="1"/>
    <col min="4615" max="4615" width="15.42578125" style="215" customWidth="1"/>
    <col min="4616" max="4616" width="17.85546875" style="215" customWidth="1"/>
    <col min="4617" max="4620" width="18.5703125" style="215" bestFit="1" customWidth="1"/>
    <col min="4621" max="4622" width="12.85546875" style="215" bestFit="1" customWidth="1"/>
    <col min="4623" max="4623" width="16.28515625" style="215" bestFit="1" customWidth="1"/>
    <col min="4624" max="4630" width="10.42578125" style="215" bestFit="1" customWidth="1"/>
    <col min="4631" max="4864" width="9.140625" style="215"/>
    <col min="4865" max="4865" width="6.5703125" style="215" customWidth="1"/>
    <col min="4866" max="4866" width="44.140625" style="215" customWidth="1"/>
    <col min="4867" max="4867" width="16.7109375" style="215" customWidth="1"/>
    <col min="4868" max="4868" width="17" style="215" customWidth="1"/>
    <col min="4869" max="4869" width="39.7109375" style="215" customWidth="1"/>
    <col min="4870" max="4870" width="8.7109375" style="215" customWidth="1"/>
    <col min="4871" max="4871" width="15.42578125" style="215" customWidth="1"/>
    <col min="4872" max="4872" width="17.85546875" style="215" customWidth="1"/>
    <col min="4873" max="4876" width="18.5703125" style="215" bestFit="1" customWidth="1"/>
    <col min="4877" max="4878" width="12.85546875" style="215" bestFit="1" customWidth="1"/>
    <col min="4879" max="4879" width="16.28515625" style="215" bestFit="1" customWidth="1"/>
    <col min="4880" max="4886" width="10.42578125" style="215" bestFit="1" customWidth="1"/>
    <col min="4887" max="5120" width="9.140625" style="215"/>
    <col min="5121" max="5121" width="6.5703125" style="215" customWidth="1"/>
    <col min="5122" max="5122" width="44.140625" style="215" customWidth="1"/>
    <col min="5123" max="5123" width="16.7109375" style="215" customWidth="1"/>
    <col min="5124" max="5124" width="17" style="215" customWidth="1"/>
    <col min="5125" max="5125" width="39.7109375" style="215" customWidth="1"/>
    <col min="5126" max="5126" width="8.7109375" style="215" customWidth="1"/>
    <col min="5127" max="5127" width="15.42578125" style="215" customWidth="1"/>
    <col min="5128" max="5128" width="17.85546875" style="215" customWidth="1"/>
    <col min="5129" max="5132" width="18.5703125" style="215" bestFit="1" customWidth="1"/>
    <col min="5133" max="5134" width="12.85546875" style="215" bestFit="1" customWidth="1"/>
    <col min="5135" max="5135" width="16.28515625" style="215" bestFit="1" customWidth="1"/>
    <col min="5136" max="5142" width="10.42578125" style="215" bestFit="1" customWidth="1"/>
    <col min="5143" max="5376" width="9.140625" style="215"/>
    <col min="5377" max="5377" width="6.5703125" style="215" customWidth="1"/>
    <col min="5378" max="5378" width="44.140625" style="215" customWidth="1"/>
    <col min="5379" max="5379" width="16.7109375" style="215" customWidth="1"/>
    <col min="5380" max="5380" width="17" style="215" customWidth="1"/>
    <col min="5381" max="5381" width="39.7109375" style="215" customWidth="1"/>
    <col min="5382" max="5382" width="8.7109375" style="215" customWidth="1"/>
    <col min="5383" max="5383" width="15.42578125" style="215" customWidth="1"/>
    <col min="5384" max="5384" width="17.85546875" style="215" customWidth="1"/>
    <col min="5385" max="5388" width="18.5703125" style="215" bestFit="1" customWidth="1"/>
    <col min="5389" max="5390" width="12.85546875" style="215" bestFit="1" customWidth="1"/>
    <col min="5391" max="5391" width="16.28515625" style="215" bestFit="1" customWidth="1"/>
    <col min="5392" max="5398" width="10.42578125" style="215" bestFit="1" customWidth="1"/>
    <col min="5399" max="5632" width="9.140625" style="215"/>
    <col min="5633" max="5633" width="6.5703125" style="215" customWidth="1"/>
    <col min="5634" max="5634" width="44.140625" style="215" customWidth="1"/>
    <col min="5635" max="5635" width="16.7109375" style="215" customWidth="1"/>
    <col min="5636" max="5636" width="17" style="215" customWidth="1"/>
    <col min="5637" max="5637" width="39.7109375" style="215" customWidth="1"/>
    <col min="5638" max="5638" width="8.7109375" style="215" customWidth="1"/>
    <col min="5639" max="5639" width="15.42578125" style="215" customWidth="1"/>
    <col min="5640" max="5640" width="17.85546875" style="215" customWidth="1"/>
    <col min="5641" max="5644" width="18.5703125" style="215" bestFit="1" customWidth="1"/>
    <col min="5645" max="5646" width="12.85546875" style="215" bestFit="1" customWidth="1"/>
    <col min="5647" max="5647" width="16.28515625" style="215" bestFit="1" customWidth="1"/>
    <col min="5648" max="5654" width="10.42578125" style="215" bestFit="1" customWidth="1"/>
    <col min="5655" max="5888" width="9.140625" style="215"/>
    <col min="5889" max="5889" width="6.5703125" style="215" customWidth="1"/>
    <col min="5890" max="5890" width="44.140625" style="215" customWidth="1"/>
    <col min="5891" max="5891" width="16.7109375" style="215" customWidth="1"/>
    <col min="5892" max="5892" width="17" style="215" customWidth="1"/>
    <col min="5893" max="5893" width="39.7109375" style="215" customWidth="1"/>
    <col min="5894" max="5894" width="8.7109375" style="215" customWidth="1"/>
    <col min="5895" max="5895" width="15.42578125" style="215" customWidth="1"/>
    <col min="5896" max="5896" width="17.85546875" style="215" customWidth="1"/>
    <col min="5897" max="5900" width="18.5703125" style="215" bestFit="1" customWidth="1"/>
    <col min="5901" max="5902" width="12.85546875" style="215" bestFit="1" customWidth="1"/>
    <col min="5903" max="5903" width="16.28515625" style="215" bestFit="1" customWidth="1"/>
    <col min="5904" max="5910" width="10.42578125" style="215" bestFit="1" customWidth="1"/>
    <col min="5911" max="6144" width="9.140625" style="215"/>
    <col min="6145" max="6145" width="6.5703125" style="215" customWidth="1"/>
    <col min="6146" max="6146" width="44.140625" style="215" customWidth="1"/>
    <col min="6147" max="6147" width="16.7109375" style="215" customWidth="1"/>
    <col min="6148" max="6148" width="17" style="215" customWidth="1"/>
    <col min="6149" max="6149" width="39.7109375" style="215" customWidth="1"/>
    <col min="6150" max="6150" width="8.7109375" style="215" customWidth="1"/>
    <col min="6151" max="6151" width="15.42578125" style="215" customWidth="1"/>
    <col min="6152" max="6152" width="17.85546875" style="215" customWidth="1"/>
    <col min="6153" max="6156" width="18.5703125" style="215" bestFit="1" customWidth="1"/>
    <col min="6157" max="6158" width="12.85546875" style="215" bestFit="1" customWidth="1"/>
    <col min="6159" max="6159" width="16.28515625" style="215" bestFit="1" customWidth="1"/>
    <col min="6160" max="6166" width="10.42578125" style="215" bestFit="1" customWidth="1"/>
    <col min="6167" max="6400" width="9.140625" style="215"/>
    <col min="6401" max="6401" width="6.5703125" style="215" customWidth="1"/>
    <col min="6402" max="6402" width="44.140625" style="215" customWidth="1"/>
    <col min="6403" max="6403" width="16.7109375" style="215" customWidth="1"/>
    <col min="6404" max="6404" width="17" style="215" customWidth="1"/>
    <col min="6405" max="6405" width="39.7109375" style="215" customWidth="1"/>
    <col min="6406" max="6406" width="8.7109375" style="215" customWidth="1"/>
    <col min="6407" max="6407" width="15.42578125" style="215" customWidth="1"/>
    <col min="6408" max="6408" width="17.85546875" style="215" customWidth="1"/>
    <col min="6409" max="6412" width="18.5703125" style="215" bestFit="1" customWidth="1"/>
    <col min="6413" max="6414" width="12.85546875" style="215" bestFit="1" customWidth="1"/>
    <col min="6415" max="6415" width="16.28515625" style="215" bestFit="1" customWidth="1"/>
    <col min="6416" max="6422" width="10.42578125" style="215" bestFit="1" customWidth="1"/>
    <col min="6423" max="6656" width="9.140625" style="215"/>
    <col min="6657" max="6657" width="6.5703125" style="215" customWidth="1"/>
    <col min="6658" max="6658" width="44.140625" style="215" customWidth="1"/>
    <col min="6659" max="6659" width="16.7109375" style="215" customWidth="1"/>
    <col min="6660" max="6660" width="17" style="215" customWidth="1"/>
    <col min="6661" max="6661" width="39.7109375" style="215" customWidth="1"/>
    <col min="6662" max="6662" width="8.7109375" style="215" customWidth="1"/>
    <col min="6663" max="6663" width="15.42578125" style="215" customWidth="1"/>
    <col min="6664" max="6664" width="17.85546875" style="215" customWidth="1"/>
    <col min="6665" max="6668" width="18.5703125" style="215" bestFit="1" customWidth="1"/>
    <col min="6669" max="6670" width="12.85546875" style="215" bestFit="1" customWidth="1"/>
    <col min="6671" max="6671" width="16.28515625" style="215" bestFit="1" customWidth="1"/>
    <col min="6672" max="6678" width="10.42578125" style="215" bestFit="1" customWidth="1"/>
    <col min="6679" max="6912" width="9.140625" style="215"/>
    <col min="6913" max="6913" width="6.5703125" style="215" customWidth="1"/>
    <col min="6914" max="6914" width="44.140625" style="215" customWidth="1"/>
    <col min="6915" max="6915" width="16.7109375" style="215" customWidth="1"/>
    <col min="6916" max="6916" width="17" style="215" customWidth="1"/>
    <col min="6917" max="6917" width="39.7109375" style="215" customWidth="1"/>
    <col min="6918" max="6918" width="8.7109375" style="215" customWidth="1"/>
    <col min="6919" max="6919" width="15.42578125" style="215" customWidth="1"/>
    <col min="6920" max="6920" width="17.85546875" style="215" customWidth="1"/>
    <col min="6921" max="6924" width="18.5703125" style="215" bestFit="1" customWidth="1"/>
    <col min="6925" max="6926" width="12.85546875" style="215" bestFit="1" customWidth="1"/>
    <col min="6927" max="6927" width="16.28515625" style="215" bestFit="1" customWidth="1"/>
    <col min="6928" max="6934" width="10.42578125" style="215" bestFit="1" customWidth="1"/>
    <col min="6935" max="7168" width="9.140625" style="215"/>
    <col min="7169" max="7169" width="6.5703125" style="215" customWidth="1"/>
    <col min="7170" max="7170" width="44.140625" style="215" customWidth="1"/>
    <col min="7171" max="7171" width="16.7109375" style="215" customWidth="1"/>
    <col min="7172" max="7172" width="17" style="215" customWidth="1"/>
    <col min="7173" max="7173" width="39.7109375" style="215" customWidth="1"/>
    <col min="7174" max="7174" width="8.7109375" style="215" customWidth="1"/>
    <col min="7175" max="7175" width="15.42578125" style="215" customWidth="1"/>
    <col min="7176" max="7176" width="17.85546875" style="215" customWidth="1"/>
    <col min="7177" max="7180" width="18.5703125" style="215" bestFit="1" customWidth="1"/>
    <col min="7181" max="7182" width="12.85546875" style="215" bestFit="1" customWidth="1"/>
    <col min="7183" max="7183" width="16.28515625" style="215" bestFit="1" customWidth="1"/>
    <col min="7184" max="7190" width="10.42578125" style="215" bestFit="1" customWidth="1"/>
    <col min="7191" max="7424" width="9.140625" style="215"/>
    <col min="7425" max="7425" width="6.5703125" style="215" customWidth="1"/>
    <col min="7426" max="7426" width="44.140625" style="215" customWidth="1"/>
    <col min="7427" max="7427" width="16.7109375" style="215" customWidth="1"/>
    <col min="7428" max="7428" width="17" style="215" customWidth="1"/>
    <col min="7429" max="7429" width="39.7109375" style="215" customWidth="1"/>
    <col min="7430" max="7430" width="8.7109375" style="215" customWidth="1"/>
    <col min="7431" max="7431" width="15.42578125" style="215" customWidth="1"/>
    <col min="7432" max="7432" width="17.85546875" style="215" customWidth="1"/>
    <col min="7433" max="7436" width="18.5703125" style="215" bestFit="1" customWidth="1"/>
    <col min="7437" max="7438" width="12.85546875" style="215" bestFit="1" customWidth="1"/>
    <col min="7439" max="7439" width="16.28515625" style="215" bestFit="1" customWidth="1"/>
    <col min="7440" max="7446" width="10.42578125" style="215" bestFit="1" customWidth="1"/>
    <col min="7447" max="7680" width="9.140625" style="215"/>
    <col min="7681" max="7681" width="6.5703125" style="215" customWidth="1"/>
    <col min="7682" max="7682" width="44.140625" style="215" customWidth="1"/>
    <col min="7683" max="7683" width="16.7109375" style="215" customWidth="1"/>
    <col min="7684" max="7684" width="17" style="215" customWidth="1"/>
    <col min="7685" max="7685" width="39.7109375" style="215" customWidth="1"/>
    <col min="7686" max="7686" width="8.7109375" style="215" customWidth="1"/>
    <col min="7687" max="7687" width="15.42578125" style="215" customWidth="1"/>
    <col min="7688" max="7688" width="17.85546875" style="215" customWidth="1"/>
    <col min="7689" max="7692" width="18.5703125" style="215" bestFit="1" customWidth="1"/>
    <col min="7693" max="7694" width="12.85546875" style="215" bestFit="1" customWidth="1"/>
    <col min="7695" max="7695" width="16.28515625" style="215" bestFit="1" customWidth="1"/>
    <col min="7696" max="7702" width="10.42578125" style="215" bestFit="1" customWidth="1"/>
    <col min="7703" max="7936" width="9.140625" style="215"/>
    <col min="7937" max="7937" width="6.5703125" style="215" customWidth="1"/>
    <col min="7938" max="7938" width="44.140625" style="215" customWidth="1"/>
    <col min="7939" max="7939" width="16.7109375" style="215" customWidth="1"/>
    <col min="7940" max="7940" width="17" style="215" customWidth="1"/>
    <col min="7941" max="7941" width="39.7109375" style="215" customWidth="1"/>
    <col min="7942" max="7942" width="8.7109375" style="215" customWidth="1"/>
    <col min="7943" max="7943" width="15.42578125" style="215" customWidth="1"/>
    <col min="7944" max="7944" width="17.85546875" style="215" customWidth="1"/>
    <col min="7945" max="7948" width="18.5703125" style="215" bestFit="1" customWidth="1"/>
    <col min="7949" max="7950" width="12.85546875" style="215" bestFit="1" customWidth="1"/>
    <col min="7951" max="7951" width="16.28515625" style="215" bestFit="1" customWidth="1"/>
    <col min="7952" max="7958" width="10.42578125" style="215" bestFit="1" customWidth="1"/>
    <col min="7959" max="8192" width="9.140625" style="215"/>
    <col min="8193" max="8193" width="6.5703125" style="215" customWidth="1"/>
    <col min="8194" max="8194" width="44.140625" style="215" customWidth="1"/>
    <col min="8195" max="8195" width="16.7109375" style="215" customWidth="1"/>
    <col min="8196" max="8196" width="17" style="215" customWidth="1"/>
    <col min="8197" max="8197" width="39.7109375" style="215" customWidth="1"/>
    <col min="8198" max="8198" width="8.7109375" style="215" customWidth="1"/>
    <col min="8199" max="8199" width="15.42578125" style="215" customWidth="1"/>
    <col min="8200" max="8200" width="17.85546875" style="215" customWidth="1"/>
    <col min="8201" max="8204" width="18.5703125" style="215" bestFit="1" customWidth="1"/>
    <col min="8205" max="8206" width="12.85546875" style="215" bestFit="1" customWidth="1"/>
    <col min="8207" max="8207" width="16.28515625" style="215" bestFit="1" customWidth="1"/>
    <col min="8208" max="8214" width="10.42578125" style="215" bestFit="1" customWidth="1"/>
    <col min="8215" max="8448" width="9.140625" style="215"/>
    <col min="8449" max="8449" width="6.5703125" style="215" customWidth="1"/>
    <col min="8450" max="8450" width="44.140625" style="215" customWidth="1"/>
    <col min="8451" max="8451" width="16.7109375" style="215" customWidth="1"/>
    <col min="8452" max="8452" width="17" style="215" customWidth="1"/>
    <col min="8453" max="8453" width="39.7109375" style="215" customWidth="1"/>
    <col min="8454" max="8454" width="8.7109375" style="215" customWidth="1"/>
    <col min="8455" max="8455" width="15.42578125" style="215" customWidth="1"/>
    <col min="8456" max="8456" width="17.85546875" style="215" customWidth="1"/>
    <col min="8457" max="8460" width="18.5703125" style="215" bestFit="1" customWidth="1"/>
    <col min="8461" max="8462" width="12.85546875" style="215" bestFit="1" customWidth="1"/>
    <col min="8463" max="8463" width="16.28515625" style="215" bestFit="1" customWidth="1"/>
    <col min="8464" max="8470" width="10.42578125" style="215" bestFit="1" customWidth="1"/>
    <col min="8471" max="8704" width="9.140625" style="215"/>
    <col min="8705" max="8705" width="6.5703125" style="215" customWidth="1"/>
    <col min="8706" max="8706" width="44.140625" style="215" customWidth="1"/>
    <col min="8707" max="8707" width="16.7109375" style="215" customWidth="1"/>
    <col min="8708" max="8708" width="17" style="215" customWidth="1"/>
    <col min="8709" max="8709" width="39.7109375" style="215" customWidth="1"/>
    <col min="8710" max="8710" width="8.7109375" style="215" customWidth="1"/>
    <col min="8711" max="8711" width="15.42578125" style="215" customWidth="1"/>
    <col min="8712" max="8712" width="17.85546875" style="215" customWidth="1"/>
    <col min="8713" max="8716" width="18.5703125" style="215" bestFit="1" customWidth="1"/>
    <col min="8717" max="8718" width="12.85546875" style="215" bestFit="1" customWidth="1"/>
    <col min="8719" max="8719" width="16.28515625" style="215" bestFit="1" customWidth="1"/>
    <col min="8720" max="8726" width="10.42578125" style="215" bestFit="1" customWidth="1"/>
    <col min="8727" max="8960" width="9.140625" style="215"/>
    <col min="8961" max="8961" width="6.5703125" style="215" customWidth="1"/>
    <col min="8962" max="8962" width="44.140625" style="215" customWidth="1"/>
    <col min="8963" max="8963" width="16.7109375" style="215" customWidth="1"/>
    <col min="8964" max="8964" width="17" style="215" customWidth="1"/>
    <col min="8965" max="8965" width="39.7109375" style="215" customWidth="1"/>
    <col min="8966" max="8966" width="8.7109375" style="215" customWidth="1"/>
    <col min="8967" max="8967" width="15.42578125" style="215" customWidth="1"/>
    <col min="8968" max="8968" width="17.85546875" style="215" customWidth="1"/>
    <col min="8969" max="8972" width="18.5703125" style="215" bestFit="1" customWidth="1"/>
    <col min="8973" max="8974" width="12.85546875" style="215" bestFit="1" customWidth="1"/>
    <col min="8975" max="8975" width="16.28515625" style="215" bestFit="1" customWidth="1"/>
    <col min="8976" max="8982" width="10.42578125" style="215" bestFit="1" customWidth="1"/>
    <col min="8983" max="9216" width="9.140625" style="215"/>
    <col min="9217" max="9217" width="6.5703125" style="215" customWidth="1"/>
    <col min="9218" max="9218" width="44.140625" style="215" customWidth="1"/>
    <col min="9219" max="9219" width="16.7109375" style="215" customWidth="1"/>
    <col min="9220" max="9220" width="17" style="215" customWidth="1"/>
    <col min="9221" max="9221" width="39.7109375" style="215" customWidth="1"/>
    <col min="9222" max="9222" width="8.7109375" style="215" customWidth="1"/>
    <col min="9223" max="9223" width="15.42578125" style="215" customWidth="1"/>
    <col min="9224" max="9224" width="17.85546875" style="215" customWidth="1"/>
    <col min="9225" max="9228" width="18.5703125" style="215" bestFit="1" customWidth="1"/>
    <col min="9229" max="9230" width="12.85546875" style="215" bestFit="1" customWidth="1"/>
    <col min="9231" max="9231" width="16.28515625" style="215" bestFit="1" customWidth="1"/>
    <col min="9232" max="9238" width="10.42578125" style="215" bestFit="1" customWidth="1"/>
    <col min="9239" max="9472" width="9.140625" style="215"/>
    <col min="9473" max="9473" width="6.5703125" style="215" customWidth="1"/>
    <col min="9474" max="9474" width="44.140625" style="215" customWidth="1"/>
    <col min="9475" max="9475" width="16.7109375" style="215" customWidth="1"/>
    <col min="9476" max="9476" width="17" style="215" customWidth="1"/>
    <col min="9477" max="9477" width="39.7109375" style="215" customWidth="1"/>
    <col min="9478" max="9478" width="8.7109375" style="215" customWidth="1"/>
    <col min="9479" max="9479" width="15.42578125" style="215" customWidth="1"/>
    <col min="9480" max="9480" width="17.85546875" style="215" customWidth="1"/>
    <col min="9481" max="9484" width="18.5703125" style="215" bestFit="1" customWidth="1"/>
    <col min="9485" max="9486" width="12.85546875" style="215" bestFit="1" customWidth="1"/>
    <col min="9487" max="9487" width="16.28515625" style="215" bestFit="1" customWidth="1"/>
    <col min="9488" max="9494" width="10.42578125" style="215" bestFit="1" customWidth="1"/>
    <col min="9495" max="9728" width="9.140625" style="215"/>
    <col min="9729" max="9729" width="6.5703125" style="215" customWidth="1"/>
    <col min="9730" max="9730" width="44.140625" style="215" customWidth="1"/>
    <col min="9731" max="9731" width="16.7109375" style="215" customWidth="1"/>
    <col min="9732" max="9732" width="17" style="215" customWidth="1"/>
    <col min="9733" max="9733" width="39.7109375" style="215" customWidth="1"/>
    <col min="9734" max="9734" width="8.7109375" style="215" customWidth="1"/>
    <col min="9735" max="9735" width="15.42578125" style="215" customWidth="1"/>
    <col min="9736" max="9736" width="17.85546875" style="215" customWidth="1"/>
    <col min="9737" max="9740" width="18.5703125" style="215" bestFit="1" customWidth="1"/>
    <col min="9741" max="9742" width="12.85546875" style="215" bestFit="1" customWidth="1"/>
    <col min="9743" max="9743" width="16.28515625" style="215" bestFit="1" customWidth="1"/>
    <col min="9744" max="9750" width="10.42578125" style="215" bestFit="1" customWidth="1"/>
    <col min="9751" max="9984" width="9.140625" style="215"/>
    <col min="9985" max="9985" width="6.5703125" style="215" customWidth="1"/>
    <col min="9986" max="9986" width="44.140625" style="215" customWidth="1"/>
    <col min="9987" max="9987" width="16.7109375" style="215" customWidth="1"/>
    <col min="9988" max="9988" width="17" style="215" customWidth="1"/>
    <col min="9989" max="9989" width="39.7109375" style="215" customWidth="1"/>
    <col min="9990" max="9990" width="8.7109375" style="215" customWidth="1"/>
    <col min="9991" max="9991" width="15.42578125" style="215" customWidth="1"/>
    <col min="9992" max="9992" width="17.85546875" style="215" customWidth="1"/>
    <col min="9993" max="9996" width="18.5703125" style="215" bestFit="1" customWidth="1"/>
    <col min="9997" max="9998" width="12.85546875" style="215" bestFit="1" customWidth="1"/>
    <col min="9999" max="9999" width="16.28515625" style="215" bestFit="1" customWidth="1"/>
    <col min="10000" max="10006" width="10.42578125" style="215" bestFit="1" customWidth="1"/>
    <col min="10007" max="10240" width="9.140625" style="215"/>
    <col min="10241" max="10241" width="6.5703125" style="215" customWidth="1"/>
    <col min="10242" max="10242" width="44.140625" style="215" customWidth="1"/>
    <col min="10243" max="10243" width="16.7109375" style="215" customWidth="1"/>
    <col min="10244" max="10244" width="17" style="215" customWidth="1"/>
    <col min="10245" max="10245" width="39.7109375" style="215" customWidth="1"/>
    <col min="10246" max="10246" width="8.7109375" style="215" customWidth="1"/>
    <col min="10247" max="10247" width="15.42578125" style="215" customWidth="1"/>
    <col min="10248" max="10248" width="17.85546875" style="215" customWidth="1"/>
    <col min="10249" max="10252" width="18.5703125" style="215" bestFit="1" customWidth="1"/>
    <col min="10253" max="10254" width="12.85546875" style="215" bestFit="1" customWidth="1"/>
    <col min="10255" max="10255" width="16.28515625" style="215" bestFit="1" customWidth="1"/>
    <col min="10256" max="10262" width="10.42578125" style="215" bestFit="1" customWidth="1"/>
    <col min="10263" max="10496" width="9.140625" style="215"/>
    <col min="10497" max="10497" width="6.5703125" style="215" customWidth="1"/>
    <col min="10498" max="10498" width="44.140625" style="215" customWidth="1"/>
    <col min="10499" max="10499" width="16.7109375" style="215" customWidth="1"/>
    <col min="10500" max="10500" width="17" style="215" customWidth="1"/>
    <col min="10501" max="10501" width="39.7109375" style="215" customWidth="1"/>
    <col min="10502" max="10502" width="8.7109375" style="215" customWidth="1"/>
    <col min="10503" max="10503" width="15.42578125" style="215" customWidth="1"/>
    <col min="10504" max="10504" width="17.85546875" style="215" customWidth="1"/>
    <col min="10505" max="10508" width="18.5703125" style="215" bestFit="1" customWidth="1"/>
    <col min="10509" max="10510" width="12.85546875" style="215" bestFit="1" customWidth="1"/>
    <col min="10511" max="10511" width="16.28515625" style="215" bestFit="1" customWidth="1"/>
    <col min="10512" max="10518" width="10.42578125" style="215" bestFit="1" customWidth="1"/>
    <col min="10519" max="10752" width="9.140625" style="215"/>
    <col min="10753" max="10753" width="6.5703125" style="215" customWidth="1"/>
    <col min="10754" max="10754" width="44.140625" style="215" customWidth="1"/>
    <col min="10755" max="10755" width="16.7109375" style="215" customWidth="1"/>
    <col min="10756" max="10756" width="17" style="215" customWidth="1"/>
    <col min="10757" max="10757" width="39.7109375" style="215" customWidth="1"/>
    <col min="10758" max="10758" width="8.7109375" style="215" customWidth="1"/>
    <col min="10759" max="10759" width="15.42578125" style="215" customWidth="1"/>
    <col min="10760" max="10760" width="17.85546875" style="215" customWidth="1"/>
    <col min="10761" max="10764" width="18.5703125" style="215" bestFit="1" customWidth="1"/>
    <col min="10765" max="10766" width="12.85546875" style="215" bestFit="1" customWidth="1"/>
    <col min="10767" max="10767" width="16.28515625" style="215" bestFit="1" customWidth="1"/>
    <col min="10768" max="10774" width="10.42578125" style="215" bestFit="1" customWidth="1"/>
    <col min="10775" max="11008" width="9.140625" style="215"/>
    <col min="11009" max="11009" width="6.5703125" style="215" customWidth="1"/>
    <col min="11010" max="11010" width="44.140625" style="215" customWidth="1"/>
    <col min="11011" max="11011" width="16.7109375" style="215" customWidth="1"/>
    <col min="11012" max="11012" width="17" style="215" customWidth="1"/>
    <col min="11013" max="11013" width="39.7109375" style="215" customWidth="1"/>
    <col min="11014" max="11014" width="8.7109375" style="215" customWidth="1"/>
    <col min="11015" max="11015" width="15.42578125" style="215" customWidth="1"/>
    <col min="11016" max="11016" width="17.85546875" style="215" customWidth="1"/>
    <col min="11017" max="11020" width="18.5703125" style="215" bestFit="1" customWidth="1"/>
    <col min="11021" max="11022" width="12.85546875" style="215" bestFit="1" customWidth="1"/>
    <col min="11023" max="11023" width="16.28515625" style="215" bestFit="1" customWidth="1"/>
    <col min="11024" max="11030" width="10.42578125" style="215" bestFit="1" customWidth="1"/>
    <col min="11031" max="11264" width="9.140625" style="215"/>
    <col min="11265" max="11265" width="6.5703125" style="215" customWidth="1"/>
    <col min="11266" max="11266" width="44.140625" style="215" customWidth="1"/>
    <col min="11267" max="11267" width="16.7109375" style="215" customWidth="1"/>
    <col min="11268" max="11268" width="17" style="215" customWidth="1"/>
    <col min="11269" max="11269" width="39.7109375" style="215" customWidth="1"/>
    <col min="11270" max="11270" width="8.7109375" style="215" customWidth="1"/>
    <col min="11271" max="11271" width="15.42578125" style="215" customWidth="1"/>
    <col min="11272" max="11272" width="17.85546875" style="215" customWidth="1"/>
    <col min="11273" max="11276" width="18.5703125" style="215" bestFit="1" customWidth="1"/>
    <col min="11277" max="11278" width="12.85546875" style="215" bestFit="1" customWidth="1"/>
    <col min="11279" max="11279" width="16.28515625" style="215" bestFit="1" customWidth="1"/>
    <col min="11280" max="11286" width="10.42578125" style="215" bestFit="1" customWidth="1"/>
    <col min="11287" max="11520" width="9.140625" style="215"/>
    <col min="11521" max="11521" width="6.5703125" style="215" customWidth="1"/>
    <col min="11522" max="11522" width="44.140625" style="215" customWidth="1"/>
    <col min="11523" max="11523" width="16.7109375" style="215" customWidth="1"/>
    <col min="11524" max="11524" width="17" style="215" customWidth="1"/>
    <col min="11525" max="11525" width="39.7109375" style="215" customWidth="1"/>
    <col min="11526" max="11526" width="8.7109375" style="215" customWidth="1"/>
    <col min="11527" max="11527" width="15.42578125" style="215" customWidth="1"/>
    <col min="11528" max="11528" width="17.85546875" style="215" customWidth="1"/>
    <col min="11529" max="11532" width="18.5703125" style="215" bestFit="1" customWidth="1"/>
    <col min="11533" max="11534" width="12.85546875" style="215" bestFit="1" customWidth="1"/>
    <col min="11535" max="11535" width="16.28515625" style="215" bestFit="1" customWidth="1"/>
    <col min="11536" max="11542" width="10.42578125" style="215" bestFit="1" customWidth="1"/>
    <col min="11543" max="11776" width="9.140625" style="215"/>
    <col min="11777" max="11777" width="6.5703125" style="215" customWidth="1"/>
    <col min="11778" max="11778" width="44.140625" style="215" customWidth="1"/>
    <col min="11779" max="11779" width="16.7109375" style="215" customWidth="1"/>
    <col min="11780" max="11780" width="17" style="215" customWidth="1"/>
    <col min="11781" max="11781" width="39.7109375" style="215" customWidth="1"/>
    <col min="11782" max="11782" width="8.7109375" style="215" customWidth="1"/>
    <col min="11783" max="11783" width="15.42578125" style="215" customWidth="1"/>
    <col min="11784" max="11784" width="17.85546875" style="215" customWidth="1"/>
    <col min="11785" max="11788" width="18.5703125" style="215" bestFit="1" customWidth="1"/>
    <col min="11789" max="11790" width="12.85546875" style="215" bestFit="1" customWidth="1"/>
    <col min="11791" max="11791" width="16.28515625" style="215" bestFit="1" customWidth="1"/>
    <col min="11792" max="11798" width="10.42578125" style="215" bestFit="1" customWidth="1"/>
    <col min="11799" max="12032" width="9.140625" style="215"/>
    <col min="12033" max="12033" width="6.5703125" style="215" customWidth="1"/>
    <col min="12034" max="12034" width="44.140625" style="215" customWidth="1"/>
    <col min="12035" max="12035" width="16.7109375" style="215" customWidth="1"/>
    <col min="12036" max="12036" width="17" style="215" customWidth="1"/>
    <col min="12037" max="12037" width="39.7109375" style="215" customWidth="1"/>
    <col min="12038" max="12038" width="8.7109375" style="215" customWidth="1"/>
    <col min="12039" max="12039" width="15.42578125" style="215" customWidth="1"/>
    <col min="12040" max="12040" width="17.85546875" style="215" customWidth="1"/>
    <col min="12041" max="12044" width="18.5703125" style="215" bestFit="1" customWidth="1"/>
    <col min="12045" max="12046" width="12.85546875" style="215" bestFit="1" customWidth="1"/>
    <col min="12047" max="12047" width="16.28515625" style="215" bestFit="1" customWidth="1"/>
    <col min="12048" max="12054" width="10.42578125" style="215" bestFit="1" customWidth="1"/>
    <col min="12055" max="12288" width="9.140625" style="215"/>
    <col min="12289" max="12289" width="6.5703125" style="215" customWidth="1"/>
    <col min="12290" max="12290" width="44.140625" style="215" customWidth="1"/>
    <col min="12291" max="12291" width="16.7109375" style="215" customWidth="1"/>
    <col min="12292" max="12292" width="17" style="215" customWidth="1"/>
    <col min="12293" max="12293" width="39.7109375" style="215" customWidth="1"/>
    <col min="12294" max="12294" width="8.7109375" style="215" customWidth="1"/>
    <col min="12295" max="12295" width="15.42578125" style="215" customWidth="1"/>
    <col min="12296" max="12296" width="17.85546875" style="215" customWidth="1"/>
    <col min="12297" max="12300" width="18.5703125" style="215" bestFit="1" customWidth="1"/>
    <col min="12301" max="12302" width="12.85546875" style="215" bestFit="1" customWidth="1"/>
    <col min="12303" max="12303" width="16.28515625" style="215" bestFit="1" customWidth="1"/>
    <col min="12304" max="12310" width="10.42578125" style="215" bestFit="1" customWidth="1"/>
    <col min="12311" max="12544" width="9.140625" style="215"/>
    <col min="12545" max="12545" width="6.5703125" style="215" customWidth="1"/>
    <col min="12546" max="12546" width="44.140625" style="215" customWidth="1"/>
    <col min="12547" max="12547" width="16.7109375" style="215" customWidth="1"/>
    <col min="12548" max="12548" width="17" style="215" customWidth="1"/>
    <col min="12549" max="12549" width="39.7109375" style="215" customWidth="1"/>
    <col min="12550" max="12550" width="8.7109375" style="215" customWidth="1"/>
    <col min="12551" max="12551" width="15.42578125" style="215" customWidth="1"/>
    <col min="12552" max="12552" width="17.85546875" style="215" customWidth="1"/>
    <col min="12553" max="12556" width="18.5703125" style="215" bestFit="1" customWidth="1"/>
    <col min="12557" max="12558" width="12.85546875" style="215" bestFit="1" customWidth="1"/>
    <col min="12559" max="12559" width="16.28515625" style="215" bestFit="1" customWidth="1"/>
    <col min="12560" max="12566" width="10.42578125" style="215" bestFit="1" customWidth="1"/>
    <col min="12567" max="12800" width="9.140625" style="215"/>
    <col min="12801" max="12801" width="6.5703125" style="215" customWidth="1"/>
    <col min="12802" max="12802" width="44.140625" style="215" customWidth="1"/>
    <col min="12803" max="12803" width="16.7109375" style="215" customWidth="1"/>
    <col min="12804" max="12804" width="17" style="215" customWidth="1"/>
    <col min="12805" max="12805" width="39.7109375" style="215" customWidth="1"/>
    <col min="12806" max="12806" width="8.7109375" style="215" customWidth="1"/>
    <col min="12807" max="12807" width="15.42578125" style="215" customWidth="1"/>
    <col min="12808" max="12808" width="17.85546875" style="215" customWidth="1"/>
    <col min="12809" max="12812" width="18.5703125" style="215" bestFit="1" customWidth="1"/>
    <col min="12813" max="12814" width="12.85546875" style="215" bestFit="1" customWidth="1"/>
    <col min="12815" max="12815" width="16.28515625" style="215" bestFit="1" customWidth="1"/>
    <col min="12816" max="12822" width="10.42578125" style="215" bestFit="1" customWidth="1"/>
    <col min="12823" max="13056" width="9.140625" style="215"/>
    <col min="13057" max="13057" width="6.5703125" style="215" customWidth="1"/>
    <col min="13058" max="13058" width="44.140625" style="215" customWidth="1"/>
    <col min="13059" max="13059" width="16.7109375" style="215" customWidth="1"/>
    <col min="13060" max="13060" width="17" style="215" customWidth="1"/>
    <col min="13061" max="13061" width="39.7109375" style="215" customWidth="1"/>
    <col min="13062" max="13062" width="8.7109375" style="215" customWidth="1"/>
    <col min="13063" max="13063" width="15.42578125" style="215" customWidth="1"/>
    <col min="13064" max="13064" width="17.85546875" style="215" customWidth="1"/>
    <col min="13065" max="13068" width="18.5703125" style="215" bestFit="1" customWidth="1"/>
    <col min="13069" max="13070" width="12.85546875" style="215" bestFit="1" customWidth="1"/>
    <col min="13071" max="13071" width="16.28515625" style="215" bestFit="1" customWidth="1"/>
    <col min="13072" max="13078" width="10.42578125" style="215" bestFit="1" customWidth="1"/>
    <col min="13079" max="13312" width="9.140625" style="215"/>
    <col min="13313" max="13313" width="6.5703125" style="215" customWidth="1"/>
    <col min="13314" max="13314" width="44.140625" style="215" customWidth="1"/>
    <col min="13315" max="13315" width="16.7109375" style="215" customWidth="1"/>
    <col min="13316" max="13316" width="17" style="215" customWidth="1"/>
    <col min="13317" max="13317" width="39.7109375" style="215" customWidth="1"/>
    <col min="13318" max="13318" width="8.7109375" style="215" customWidth="1"/>
    <col min="13319" max="13319" width="15.42578125" style="215" customWidth="1"/>
    <col min="13320" max="13320" width="17.85546875" style="215" customWidth="1"/>
    <col min="13321" max="13324" width="18.5703125" style="215" bestFit="1" customWidth="1"/>
    <col min="13325" max="13326" width="12.85546875" style="215" bestFit="1" customWidth="1"/>
    <col min="13327" max="13327" width="16.28515625" style="215" bestFit="1" customWidth="1"/>
    <col min="13328" max="13334" width="10.42578125" style="215" bestFit="1" customWidth="1"/>
    <col min="13335" max="13568" width="9.140625" style="215"/>
    <col min="13569" max="13569" width="6.5703125" style="215" customWidth="1"/>
    <col min="13570" max="13570" width="44.140625" style="215" customWidth="1"/>
    <col min="13571" max="13571" width="16.7109375" style="215" customWidth="1"/>
    <col min="13572" max="13572" width="17" style="215" customWidth="1"/>
    <col min="13573" max="13573" width="39.7109375" style="215" customWidth="1"/>
    <col min="13574" max="13574" width="8.7109375" style="215" customWidth="1"/>
    <col min="13575" max="13575" width="15.42578125" style="215" customWidth="1"/>
    <col min="13576" max="13576" width="17.85546875" style="215" customWidth="1"/>
    <col min="13577" max="13580" width="18.5703125" style="215" bestFit="1" customWidth="1"/>
    <col min="13581" max="13582" width="12.85546875" style="215" bestFit="1" customWidth="1"/>
    <col min="13583" max="13583" width="16.28515625" style="215" bestFit="1" customWidth="1"/>
    <col min="13584" max="13590" width="10.42578125" style="215" bestFit="1" customWidth="1"/>
    <col min="13591" max="13824" width="9.140625" style="215"/>
    <col min="13825" max="13825" width="6.5703125" style="215" customWidth="1"/>
    <col min="13826" max="13826" width="44.140625" style="215" customWidth="1"/>
    <col min="13827" max="13827" width="16.7109375" style="215" customWidth="1"/>
    <col min="13828" max="13828" width="17" style="215" customWidth="1"/>
    <col min="13829" max="13829" width="39.7109375" style="215" customWidth="1"/>
    <col min="13830" max="13830" width="8.7109375" style="215" customWidth="1"/>
    <col min="13831" max="13831" width="15.42578125" style="215" customWidth="1"/>
    <col min="13832" max="13832" width="17.85546875" style="215" customWidth="1"/>
    <col min="13833" max="13836" width="18.5703125" style="215" bestFit="1" customWidth="1"/>
    <col min="13837" max="13838" width="12.85546875" style="215" bestFit="1" customWidth="1"/>
    <col min="13839" max="13839" width="16.28515625" style="215" bestFit="1" customWidth="1"/>
    <col min="13840" max="13846" width="10.42578125" style="215" bestFit="1" customWidth="1"/>
    <col min="13847" max="14080" width="9.140625" style="215"/>
    <col min="14081" max="14081" width="6.5703125" style="215" customWidth="1"/>
    <col min="14082" max="14082" width="44.140625" style="215" customWidth="1"/>
    <col min="14083" max="14083" width="16.7109375" style="215" customWidth="1"/>
    <col min="14084" max="14084" width="17" style="215" customWidth="1"/>
    <col min="14085" max="14085" width="39.7109375" style="215" customWidth="1"/>
    <col min="14086" max="14086" width="8.7109375" style="215" customWidth="1"/>
    <col min="14087" max="14087" width="15.42578125" style="215" customWidth="1"/>
    <col min="14088" max="14088" width="17.85546875" style="215" customWidth="1"/>
    <col min="14089" max="14092" width="18.5703125" style="215" bestFit="1" customWidth="1"/>
    <col min="14093" max="14094" width="12.85546875" style="215" bestFit="1" customWidth="1"/>
    <col min="14095" max="14095" width="16.28515625" style="215" bestFit="1" customWidth="1"/>
    <col min="14096" max="14102" width="10.42578125" style="215" bestFit="1" customWidth="1"/>
    <col min="14103" max="14336" width="9.140625" style="215"/>
    <col min="14337" max="14337" width="6.5703125" style="215" customWidth="1"/>
    <col min="14338" max="14338" width="44.140625" style="215" customWidth="1"/>
    <col min="14339" max="14339" width="16.7109375" style="215" customWidth="1"/>
    <col min="14340" max="14340" width="17" style="215" customWidth="1"/>
    <col min="14341" max="14341" width="39.7109375" style="215" customWidth="1"/>
    <col min="14342" max="14342" width="8.7109375" style="215" customWidth="1"/>
    <col min="14343" max="14343" width="15.42578125" style="215" customWidth="1"/>
    <col min="14344" max="14344" width="17.85546875" style="215" customWidth="1"/>
    <col min="14345" max="14348" width="18.5703125" style="215" bestFit="1" customWidth="1"/>
    <col min="14349" max="14350" width="12.85546875" style="215" bestFit="1" customWidth="1"/>
    <col min="14351" max="14351" width="16.28515625" style="215" bestFit="1" customWidth="1"/>
    <col min="14352" max="14358" width="10.42578125" style="215" bestFit="1" customWidth="1"/>
    <col min="14359" max="14592" width="9.140625" style="215"/>
    <col min="14593" max="14593" width="6.5703125" style="215" customWidth="1"/>
    <col min="14594" max="14594" width="44.140625" style="215" customWidth="1"/>
    <col min="14595" max="14595" width="16.7109375" style="215" customWidth="1"/>
    <col min="14596" max="14596" width="17" style="215" customWidth="1"/>
    <col min="14597" max="14597" width="39.7109375" style="215" customWidth="1"/>
    <col min="14598" max="14598" width="8.7109375" style="215" customWidth="1"/>
    <col min="14599" max="14599" width="15.42578125" style="215" customWidth="1"/>
    <col min="14600" max="14600" width="17.85546875" style="215" customWidth="1"/>
    <col min="14601" max="14604" width="18.5703125" style="215" bestFit="1" customWidth="1"/>
    <col min="14605" max="14606" width="12.85546875" style="215" bestFit="1" customWidth="1"/>
    <col min="14607" max="14607" width="16.28515625" style="215" bestFit="1" customWidth="1"/>
    <col min="14608" max="14614" width="10.42578125" style="215" bestFit="1" customWidth="1"/>
    <col min="14615" max="14848" width="9.140625" style="215"/>
    <col min="14849" max="14849" width="6.5703125" style="215" customWidth="1"/>
    <col min="14850" max="14850" width="44.140625" style="215" customWidth="1"/>
    <col min="14851" max="14851" width="16.7109375" style="215" customWidth="1"/>
    <col min="14852" max="14852" width="17" style="215" customWidth="1"/>
    <col min="14853" max="14853" width="39.7109375" style="215" customWidth="1"/>
    <col min="14854" max="14854" width="8.7109375" style="215" customWidth="1"/>
    <col min="14855" max="14855" width="15.42578125" style="215" customWidth="1"/>
    <col min="14856" max="14856" width="17.85546875" style="215" customWidth="1"/>
    <col min="14857" max="14860" width="18.5703125" style="215" bestFit="1" customWidth="1"/>
    <col min="14861" max="14862" width="12.85546875" style="215" bestFit="1" customWidth="1"/>
    <col min="14863" max="14863" width="16.28515625" style="215" bestFit="1" customWidth="1"/>
    <col min="14864" max="14870" width="10.42578125" style="215" bestFit="1" customWidth="1"/>
    <col min="14871" max="15104" width="9.140625" style="215"/>
    <col min="15105" max="15105" width="6.5703125" style="215" customWidth="1"/>
    <col min="15106" max="15106" width="44.140625" style="215" customWidth="1"/>
    <col min="15107" max="15107" width="16.7109375" style="215" customWidth="1"/>
    <col min="15108" max="15108" width="17" style="215" customWidth="1"/>
    <col min="15109" max="15109" width="39.7109375" style="215" customWidth="1"/>
    <col min="15110" max="15110" width="8.7109375" style="215" customWidth="1"/>
    <col min="15111" max="15111" width="15.42578125" style="215" customWidth="1"/>
    <col min="15112" max="15112" width="17.85546875" style="215" customWidth="1"/>
    <col min="15113" max="15116" width="18.5703125" style="215" bestFit="1" customWidth="1"/>
    <col min="15117" max="15118" width="12.85546875" style="215" bestFit="1" customWidth="1"/>
    <col min="15119" max="15119" width="16.28515625" style="215" bestFit="1" customWidth="1"/>
    <col min="15120" max="15126" width="10.42578125" style="215" bestFit="1" customWidth="1"/>
    <col min="15127" max="15360" width="9.140625" style="215"/>
    <col min="15361" max="15361" width="6.5703125" style="215" customWidth="1"/>
    <col min="15362" max="15362" width="44.140625" style="215" customWidth="1"/>
    <col min="15363" max="15363" width="16.7109375" style="215" customWidth="1"/>
    <col min="15364" max="15364" width="17" style="215" customWidth="1"/>
    <col min="15365" max="15365" width="39.7109375" style="215" customWidth="1"/>
    <col min="15366" max="15366" width="8.7109375" style="215" customWidth="1"/>
    <col min="15367" max="15367" width="15.42578125" style="215" customWidth="1"/>
    <col min="15368" max="15368" width="17.85546875" style="215" customWidth="1"/>
    <col min="15369" max="15372" width="18.5703125" style="215" bestFit="1" customWidth="1"/>
    <col min="15373" max="15374" width="12.85546875" style="215" bestFit="1" customWidth="1"/>
    <col min="15375" max="15375" width="16.28515625" style="215" bestFit="1" customWidth="1"/>
    <col min="15376" max="15382" width="10.42578125" style="215" bestFit="1" customWidth="1"/>
    <col min="15383" max="15616" width="9.140625" style="215"/>
    <col min="15617" max="15617" width="6.5703125" style="215" customWidth="1"/>
    <col min="15618" max="15618" width="44.140625" style="215" customWidth="1"/>
    <col min="15619" max="15619" width="16.7109375" style="215" customWidth="1"/>
    <col min="15620" max="15620" width="17" style="215" customWidth="1"/>
    <col min="15621" max="15621" width="39.7109375" style="215" customWidth="1"/>
    <col min="15622" max="15622" width="8.7109375" style="215" customWidth="1"/>
    <col min="15623" max="15623" width="15.42578125" style="215" customWidth="1"/>
    <col min="15624" max="15624" width="17.85546875" style="215" customWidth="1"/>
    <col min="15625" max="15628" width="18.5703125" style="215" bestFit="1" customWidth="1"/>
    <col min="15629" max="15630" width="12.85546875" style="215" bestFit="1" customWidth="1"/>
    <col min="15631" max="15631" width="16.28515625" style="215" bestFit="1" customWidth="1"/>
    <col min="15632" max="15638" width="10.42578125" style="215" bestFit="1" customWidth="1"/>
    <col min="15639" max="15872" width="9.140625" style="215"/>
    <col min="15873" max="15873" width="6.5703125" style="215" customWidth="1"/>
    <col min="15874" max="15874" width="44.140625" style="215" customWidth="1"/>
    <col min="15875" max="15875" width="16.7109375" style="215" customWidth="1"/>
    <col min="15876" max="15876" width="17" style="215" customWidth="1"/>
    <col min="15877" max="15877" width="39.7109375" style="215" customWidth="1"/>
    <col min="15878" max="15878" width="8.7109375" style="215" customWidth="1"/>
    <col min="15879" max="15879" width="15.42578125" style="215" customWidth="1"/>
    <col min="15880" max="15880" width="17.85546875" style="215" customWidth="1"/>
    <col min="15881" max="15884" width="18.5703125" style="215" bestFit="1" customWidth="1"/>
    <col min="15885" max="15886" width="12.85546875" style="215" bestFit="1" customWidth="1"/>
    <col min="15887" max="15887" width="16.28515625" style="215" bestFit="1" customWidth="1"/>
    <col min="15888" max="15894" width="10.42578125" style="215" bestFit="1" customWidth="1"/>
    <col min="15895" max="16128" width="9.140625" style="215"/>
    <col min="16129" max="16129" width="6.5703125" style="215" customWidth="1"/>
    <col min="16130" max="16130" width="44.140625" style="215" customWidth="1"/>
    <col min="16131" max="16131" width="16.7109375" style="215" customWidth="1"/>
    <col min="16132" max="16132" width="17" style="215" customWidth="1"/>
    <col min="16133" max="16133" width="39.7109375" style="215" customWidth="1"/>
    <col min="16134" max="16134" width="8.7109375" style="215" customWidth="1"/>
    <col min="16135" max="16135" width="15.42578125" style="215" customWidth="1"/>
    <col min="16136" max="16136" width="17.85546875" style="215" customWidth="1"/>
    <col min="16137" max="16140" width="18.5703125" style="215" bestFit="1" customWidth="1"/>
    <col min="16141" max="16142" width="12.85546875" style="215" bestFit="1" customWidth="1"/>
    <col min="16143" max="16143" width="16.28515625" style="215" bestFit="1" customWidth="1"/>
    <col min="16144" max="16150" width="10.42578125" style="215" bestFit="1" customWidth="1"/>
    <col min="16151" max="16384" width="9.140625" style="215"/>
  </cols>
  <sheetData>
    <row r="1" spans="1:6">
      <c r="A1" s="216"/>
      <c r="B1" s="216"/>
      <c r="D1" s="216" t="s">
        <v>2855</v>
      </c>
      <c r="E1" s="216"/>
      <c r="F1" s="232"/>
    </row>
    <row r="2" spans="1:6">
      <c r="D2" s="216" t="s">
        <v>2652</v>
      </c>
    </row>
    <row r="3" spans="1:6">
      <c r="C3" s="203"/>
    </row>
    <row r="4" spans="1:6" ht="44.25" customHeight="1">
      <c r="A4" s="413" t="s">
        <v>2859</v>
      </c>
      <c r="B4" s="413"/>
      <c r="C4" s="413"/>
      <c r="D4" s="413"/>
      <c r="E4" s="239"/>
    </row>
    <row r="6" spans="1:6" ht="18.75" customHeight="1">
      <c r="A6" s="217" t="s">
        <v>1128</v>
      </c>
      <c r="B6" s="218" t="s">
        <v>2553</v>
      </c>
      <c r="C6" s="218" t="s">
        <v>511</v>
      </c>
      <c r="D6" s="218" t="s">
        <v>512</v>
      </c>
    </row>
    <row r="7" spans="1:6">
      <c r="A7" s="225">
        <v>1</v>
      </c>
      <c r="B7" s="243">
        <v>2</v>
      </c>
      <c r="C7" s="243">
        <v>3</v>
      </c>
      <c r="D7" s="226">
        <v>4</v>
      </c>
    </row>
    <row r="8" spans="1:6">
      <c r="A8" s="225">
        <v>1</v>
      </c>
      <c r="B8" s="228" t="s">
        <v>2493</v>
      </c>
      <c r="C8" s="235">
        <v>35435.699999999997</v>
      </c>
      <c r="D8" s="221">
        <v>35435.699999999997</v>
      </c>
    </row>
    <row r="9" spans="1:6">
      <c r="A9" s="225">
        <v>2</v>
      </c>
      <c r="B9" s="228" t="s">
        <v>2494</v>
      </c>
      <c r="C9" s="235">
        <v>1545.4</v>
      </c>
      <c r="D9" s="221">
        <v>1545.4</v>
      </c>
    </row>
    <row r="10" spans="1:6">
      <c r="A10" s="219"/>
      <c r="B10" s="220" t="s">
        <v>2558</v>
      </c>
      <c r="C10" s="235">
        <v>1545.4</v>
      </c>
      <c r="D10" s="221">
        <v>1545.4</v>
      </c>
    </row>
    <row r="11" spans="1:6">
      <c r="A11" s="225">
        <v>3</v>
      </c>
      <c r="B11" s="228" t="s">
        <v>2495</v>
      </c>
      <c r="C11" s="235">
        <v>4846.2</v>
      </c>
      <c r="D11" s="221">
        <v>5710</v>
      </c>
    </row>
    <row r="12" spans="1:6">
      <c r="A12" s="225">
        <v>4</v>
      </c>
      <c r="B12" s="228" t="s">
        <v>2496</v>
      </c>
      <c r="C12" s="235">
        <v>1056.2</v>
      </c>
      <c r="D12" s="221">
        <v>1056.2</v>
      </c>
    </row>
    <row r="13" spans="1:6">
      <c r="A13" s="219"/>
      <c r="B13" s="220" t="s">
        <v>2559</v>
      </c>
      <c r="C13" s="235">
        <v>1056.2</v>
      </c>
      <c r="D13" s="221">
        <v>1056.2</v>
      </c>
    </row>
    <row r="14" spans="1:6">
      <c r="A14" s="225">
        <v>5</v>
      </c>
      <c r="B14" s="228" t="s">
        <v>2497</v>
      </c>
      <c r="C14" s="235">
        <v>1756.4</v>
      </c>
      <c r="D14" s="221">
        <v>2256.4</v>
      </c>
    </row>
    <row r="15" spans="1:6">
      <c r="A15" s="225">
        <v>6</v>
      </c>
      <c r="B15" s="228" t="s">
        <v>2498</v>
      </c>
      <c r="C15" s="235">
        <v>2613</v>
      </c>
      <c r="D15" s="221">
        <v>2364.1999999999998</v>
      </c>
    </row>
    <row r="16" spans="1:6">
      <c r="A16" s="219"/>
      <c r="B16" s="220" t="s">
        <v>2560</v>
      </c>
      <c r="C16" s="235">
        <v>2613</v>
      </c>
      <c r="D16" s="221">
        <v>2364.1999999999998</v>
      </c>
    </row>
    <row r="17" spans="1:4">
      <c r="A17" s="225">
        <v>7</v>
      </c>
      <c r="B17" s="228" t="s">
        <v>2499</v>
      </c>
      <c r="C17" s="235">
        <v>1972.4</v>
      </c>
      <c r="D17" s="221">
        <v>2244.3000000000002</v>
      </c>
    </row>
    <row r="18" spans="1:4">
      <c r="A18" s="219"/>
      <c r="B18" s="220" t="s">
        <v>2561</v>
      </c>
      <c r="C18" s="235">
        <v>1972.4</v>
      </c>
      <c r="D18" s="221">
        <v>2244.3000000000002</v>
      </c>
    </row>
    <row r="19" spans="1:4">
      <c r="A19" s="225">
        <v>8</v>
      </c>
      <c r="B19" s="228" t="s">
        <v>2500</v>
      </c>
      <c r="C19" s="235">
        <v>2369.1999999999998</v>
      </c>
      <c r="D19" s="221">
        <v>3369.2</v>
      </c>
    </row>
    <row r="20" spans="1:4">
      <c r="A20" s="219"/>
      <c r="B20" s="220" t="s">
        <v>2562</v>
      </c>
      <c r="C20" s="235">
        <v>2328.1999999999998</v>
      </c>
      <c r="D20" s="221">
        <v>3328.2</v>
      </c>
    </row>
    <row r="21" spans="1:4">
      <c r="A21" s="219"/>
      <c r="B21" s="220" t="s">
        <v>549</v>
      </c>
      <c r="C21" s="235">
        <v>22.8</v>
      </c>
      <c r="D21" s="221">
        <v>22.8</v>
      </c>
    </row>
    <row r="22" spans="1:4">
      <c r="A22" s="219"/>
      <c r="B22" s="220" t="s">
        <v>550</v>
      </c>
      <c r="C22" s="235">
        <v>18.2</v>
      </c>
      <c r="D22" s="221">
        <v>18.2</v>
      </c>
    </row>
    <row r="23" spans="1:4">
      <c r="A23" s="225">
        <v>9</v>
      </c>
      <c r="B23" s="228" t="s">
        <v>2501</v>
      </c>
      <c r="C23" s="235">
        <v>3126.9</v>
      </c>
      <c r="D23" s="221">
        <v>3677.7</v>
      </c>
    </row>
    <row r="24" spans="1:4">
      <c r="A24" s="225">
        <v>10</v>
      </c>
      <c r="B24" s="228" t="s">
        <v>2502</v>
      </c>
      <c r="C24" s="235">
        <v>3253.1</v>
      </c>
      <c r="D24" s="221">
        <v>4253.1000000000004</v>
      </c>
    </row>
    <row r="25" spans="1:4">
      <c r="A25" s="225">
        <v>11</v>
      </c>
      <c r="B25" s="228" t="s">
        <v>2503</v>
      </c>
      <c r="C25" s="235">
        <v>3253.7</v>
      </c>
      <c r="D25" s="221">
        <v>3553.7</v>
      </c>
    </row>
    <row r="26" spans="1:4">
      <c r="A26" s="225">
        <v>12</v>
      </c>
      <c r="B26" s="228" t="s">
        <v>2504</v>
      </c>
      <c r="C26" s="235">
        <v>3621.8</v>
      </c>
      <c r="D26" s="221">
        <v>3925.5</v>
      </c>
    </row>
    <row r="27" spans="1:4">
      <c r="A27" s="219"/>
      <c r="B27" s="220" t="s">
        <v>2563</v>
      </c>
      <c r="C27" s="235">
        <v>3621.8</v>
      </c>
      <c r="D27" s="221">
        <v>3925.5</v>
      </c>
    </row>
    <row r="28" spans="1:4">
      <c r="A28" s="225">
        <v>13</v>
      </c>
      <c r="B28" s="228" t="s">
        <v>2505</v>
      </c>
      <c r="C28" s="235">
        <v>2261</v>
      </c>
      <c r="D28" s="221">
        <v>2761</v>
      </c>
    </row>
    <row r="29" spans="1:4">
      <c r="A29" s="219"/>
      <c r="B29" s="220" t="s">
        <v>2564</v>
      </c>
      <c r="C29" s="235">
        <v>2261</v>
      </c>
      <c r="D29" s="221">
        <v>2761</v>
      </c>
    </row>
    <row r="30" spans="1:4">
      <c r="A30" s="225">
        <v>14</v>
      </c>
      <c r="B30" s="228" t="s">
        <v>2506</v>
      </c>
      <c r="C30" s="235">
        <v>1688.5</v>
      </c>
      <c r="D30" s="221">
        <v>1597</v>
      </c>
    </row>
    <row r="31" spans="1:4">
      <c r="A31" s="219"/>
      <c r="B31" s="220" t="s">
        <v>2565</v>
      </c>
      <c r="C31" s="235">
        <v>1688.5</v>
      </c>
      <c r="D31" s="221">
        <v>1597</v>
      </c>
    </row>
    <row r="32" spans="1:4">
      <c r="A32" s="225">
        <v>15</v>
      </c>
      <c r="B32" s="228" t="s">
        <v>2507</v>
      </c>
      <c r="C32" s="235">
        <v>1039.2</v>
      </c>
      <c r="D32" s="221">
        <v>1039.2</v>
      </c>
    </row>
    <row r="33" spans="1:4">
      <c r="A33" s="219"/>
      <c r="B33" s="220" t="s">
        <v>2566</v>
      </c>
      <c r="C33" s="235">
        <v>1039.2</v>
      </c>
      <c r="D33" s="221">
        <v>1039.2</v>
      </c>
    </row>
    <row r="34" spans="1:4">
      <c r="A34" s="225">
        <v>16</v>
      </c>
      <c r="B34" s="228" t="s">
        <v>2508</v>
      </c>
      <c r="C34" s="235">
        <v>916.3</v>
      </c>
      <c r="D34" s="221">
        <v>916.3</v>
      </c>
    </row>
    <row r="35" spans="1:4">
      <c r="A35" s="219"/>
      <c r="B35" s="220" t="s">
        <v>2567</v>
      </c>
      <c r="C35" s="235">
        <v>916.3</v>
      </c>
      <c r="D35" s="221">
        <v>916.3</v>
      </c>
    </row>
    <row r="36" spans="1:4">
      <c r="A36" s="225">
        <v>17</v>
      </c>
      <c r="B36" s="228" t="s">
        <v>2509</v>
      </c>
      <c r="C36" s="235">
        <v>2030</v>
      </c>
      <c r="D36" s="221">
        <v>2030</v>
      </c>
    </row>
    <row r="37" spans="1:4">
      <c r="A37" s="219"/>
      <c r="B37" s="220" t="s">
        <v>2568</v>
      </c>
      <c r="C37" s="235">
        <v>2030</v>
      </c>
      <c r="D37" s="221">
        <v>2030</v>
      </c>
    </row>
    <row r="38" spans="1:4">
      <c r="A38" s="225">
        <v>18</v>
      </c>
      <c r="B38" s="228" t="s">
        <v>2510</v>
      </c>
      <c r="C38" s="235">
        <v>1743.5</v>
      </c>
      <c r="D38" s="221">
        <v>1431.5</v>
      </c>
    </row>
    <row r="39" spans="1:4">
      <c r="A39" s="219"/>
      <c r="B39" s="220" t="s">
        <v>2569</v>
      </c>
      <c r="C39" s="235">
        <v>1743.5</v>
      </c>
      <c r="D39" s="221">
        <v>1431.5</v>
      </c>
    </row>
    <row r="40" spans="1:4">
      <c r="A40" s="225">
        <v>19</v>
      </c>
      <c r="B40" s="228" t="s">
        <v>2511</v>
      </c>
      <c r="C40" s="235">
        <v>935.8</v>
      </c>
      <c r="D40" s="221">
        <v>935.8</v>
      </c>
    </row>
    <row r="41" spans="1:4">
      <c r="A41" s="219"/>
      <c r="B41" s="220" t="s">
        <v>2570</v>
      </c>
      <c r="C41" s="235">
        <v>935.8</v>
      </c>
      <c r="D41" s="221">
        <v>935.8</v>
      </c>
    </row>
    <row r="42" spans="1:4">
      <c r="A42" s="225">
        <v>20</v>
      </c>
      <c r="B42" s="228" t="s">
        <v>2512</v>
      </c>
      <c r="C42" s="235">
        <v>1613</v>
      </c>
      <c r="D42" s="221">
        <v>1613</v>
      </c>
    </row>
    <row r="43" spans="1:4">
      <c r="A43" s="219"/>
      <c r="B43" s="220" t="s">
        <v>2571</v>
      </c>
      <c r="C43" s="235">
        <v>1613</v>
      </c>
      <c r="D43" s="221">
        <v>1613</v>
      </c>
    </row>
    <row r="44" spans="1:4">
      <c r="A44" s="225">
        <v>21</v>
      </c>
      <c r="B44" s="228" t="s">
        <v>2513</v>
      </c>
      <c r="C44" s="235">
        <v>1318.6</v>
      </c>
      <c r="D44" s="221">
        <v>1318.6</v>
      </c>
    </row>
    <row r="45" spans="1:4">
      <c r="A45" s="219"/>
      <c r="B45" s="220" t="s">
        <v>2572</v>
      </c>
      <c r="C45" s="235">
        <v>1318.6</v>
      </c>
      <c r="D45" s="221">
        <v>1318.6</v>
      </c>
    </row>
    <row r="46" spans="1:4">
      <c r="A46" s="225">
        <v>22</v>
      </c>
      <c r="B46" s="228" t="s">
        <v>2514</v>
      </c>
      <c r="C46" s="235">
        <v>924.3</v>
      </c>
      <c r="D46" s="221">
        <v>924.3</v>
      </c>
    </row>
    <row r="47" spans="1:4">
      <c r="A47" s="219"/>
      <c r="B47" s="220" t="s">
        <v>2573</v>
      </c>
      <c r="C47" s="235">
        <v>924.3</v>
      </c>
      <c r="D47" s="221">
        <v>924.3</v>
      </c>
    </row>
    <row r="48" spans="1:4">
      <c r="A48" s="225">
        <v>23</v>
      </c>
      <c r="B48" s="228" t="s">
        <v>2517</v>
      </c>
      <c r="C48" s="235">
        <v>1406</v>
      </c>
      <c r="D48" s="221">
        <v>1406</v>
      </c>
    </row>
    <row r="49" spans="1:4">
      <c r="A49" s="219"/>
      <c r="B49" s="220" t="s">
        <v>2574</v>
      </c>
      <c r="C49" s="235">
        <v>1406</v>
      </c>
      <c r="D49" s="221">
        <v>1406</v>
      </c>
    </row>
    <row r="50" spans="1:4">
      <c r="A50" s="225">
        <v>24</v>
      </c>
      <c r="B50" s="228" t="s">
        <v>2519</v>
      </c>
      <c r="C50" s="235">
        <v>1943.6</v>
      </c>
      <c r="D50" s="221">
        <v>1943.6</v>
      </c>
    </row>
    <row r="51" spans="1:4">
      <c r="A51" s="219"/>
      <c r="B51" s="220" t="s">
        <v>2575</v>
      </c>
      <c r="C51" s="235">
        <v>1943.6</v>
      </c>
      <c r="D51" s="221">
        <v>1943.6</v>
      </c>
    </row>
    <row r="52" spans="1:4">
      <c r="A52" s="225">
        <v>25</v>
      </c>
      <c r="B52" s="228" t="s">
        <v>2520</v>
      </c>
      <c r="C52" s="235">
        <v>1548.5</v>
      </c>
      <c r="D52" s="221">
        <v>1548.5</v>
      </c>
    </row>
    <row r="53" spans="1:4">
      <c r="A53" s="219"/>
      <c r="B53" s="220" t="s">
        <v>2576</v>
      </c>
      <c r="C53" s="235">
        <v>1548.5</v>
      </c>
      <c r="D53" s="221">
        <v>1548.5</v>
      </c>
    </row>
    <row r="54" spans="1:4">
      <c r="A54" s="225">
        <v>26</v>
      </c>
      <c r="B54" s="228" t="s">
        <v>2521</v>
      </c>
      <c r="C54" s="235">
        <v>2788.6000000000004</v>
      </c>
      <c r="D54" s="221">
        <v>2214.4000000000005</v>
      </c>
    </row>
    <row r="55" spans="1:4">
      <c r="A55" s="219"/>
      <c r="B55" s="220" t="s">
        <v>2577</v>
      </c>
      <c r="C55" s="235">
        <v>2455.1999999999998</v>
      </c>
      <c r="D55" s="221">
        <v>1881</v>
      </c>
    </row>
    <row r="56" spans="1:4">
      <c r="A56" s="219"/>
      <c r="B56" s="220" t="s">
        <v>691</v>
      </c>
      <c r="C56" s="235">
        <v>63.5</v>
      </c>
      <c r="D56" s="221">
        <v>63.5</v>
      </c>
    </row>
    <row r="57" spans="1:4">
      <c r="A57" s="219"/>
      <c r="B57" s="220" t="s">
        <v>692</v>
      </c>
      <c r="C57" s="235">
        <v>135.80000000000001</v>
      </c>
      <c r="D57" s="221">
        <v>135.80000000000001</v>
      </c>
    </row>
    <row r="58" spans="1:4">
      <c r="A58" s="219"/>
      <c r="B58" s="220" t="s">
        <v>693</v>
      </c>
      <c r="C58" s="235">
        <v>69.3</v>
      </c>
      <c r="D58" s="221">
        <v>69.3</v>
      </c>
    </row>
    <row r="59" spans="1:4">
      <c r="A59" s="219"/>
      <c r="B59" s="220" t="s">
        <v>695</v>
      </c>
      <c r="C59" s="235">
        <v>64.8</v>
      </c>
      <c r="D59" s="221">
        <v>64.8</v>
      </c>
    </row>
    <row r="60" spans="1:4">
      <c r="A60" s="225">
        <v>27</v>
      </c>
      <c r="B60" s="228" t="s">
        <v>2522</v>
      </c>
      <c r="C60" s="235">
        <v>2022.1</v>
      </c>
      <c r="D60" s="221">
        <v>1605</v>
      </c>
    </row>
    <row r="61" spans="1:4">
      <c r="A61" s="219"/>
      <c r="B61" s="220" t="s">
        <v>2578</v>
      </c>
      <c r="C61" s="235">
        <v>2022.1</v>
      </c>
      <c r="D61" s="221">
        <v>1605</v>
      </c>
    </row>
    <row r="62" spans="1:4">
      <c r="A62" s="225">
        <v>28</v>
      </c>
      <c r="B62" s="228" t="s">
        <v>2524</v>
      </c>
      <c r="C62" s="235">
        <v>1431.4</v>
      </c>
      <c r="D62" s="221">
        <v>1431.4</v>
      </c>
    </row>
    <row r="63" spans="1:4">
      <c r="A63" s="219"/>
      <c r="B63" s="220" t="s">
        <v>2579</v>
      </c>
      <c r="C63" s="235">
        <v>1431.4</v>
      </c>
      <c r="D63" s="221">
        <v>1431.4</v>
      </c>
    </row>
    <row r="64" spans="1:4">
      <c r="A64" s="225">
        <v>29</v>
      </c>
      <c r="B64" s="228" t="s">
        <v>2525</v>
      </c>
      <c r="C64" s="235">
        <v>1120.2</v>
      </c>
      <c r="D64" s="221">
        <v>1120.2</v>
      </c>
    </row>
    <row r="65" spans="1:4">
      <c r="A65" s="219"/>
      <c r="B65" s="220" t="s">
        <v>2580</v>
      </c>
      <c r="C65" s="235">
        <v>1120.2</v>
      </c>
      <c r="D65" s="221">
        <v>1120.2</v>
      </c>
    </row>
    <row r="66" spans="1:4">
      <c r="A66" s="225">
        <v>30</v>
      </c>
      <c r="B66" s="228" t="s">
        <v>2526</v>
      </c>
      <c r="C66" s="235">
        <v>1906.3</v>
      </c>
      <c r="D66" s="221">
        <v>942.2</v>
      </c>
    </row>
    <row r="67" spans="1:4">
      <c r="A67" s="219"/>
      <c r="B67" s="220" t="s">
        <v>2581</v>
      </c>
      <c r="C67" s="235">
        <v>1906.3</v>
      </c>
      <c r="D67" s="221">
        <v>942.2</v>
      </c>
    </row>
    <row r="68" spans="1:4">
      <c r="A68" s="225">
        <v>31</v>
      </c>
      <c r="B68" s="228" t="s">
        <v>2527</v>
      </c>
      <c r="C68" s="235">
        <v>1307</v>
      </c>
      <c r="D68" s="221">
        <v>1307</v>
      </c>
    </row>
    <row r="69" spans="1:4">
      <c r="A69" s="219"/>
      <c r="B69" s="220" t="s">
        <v>2582</v>
      </c>
      <c r="C69" s="235">
        <v>1307</v>
      </c>
      <c r="D69" s="221">
        <v>1307</v>
      </c>
    </row>
    <row r="70" spans="1:4">
      <c r="A70" s="225">
        <v>32</v>
      </c>
      <c r="B70" s="228" t="s">
        <v>2528</v>
      </c>
      <c r="C70" s="235">
        <v>2843.6</v>
      </c>
      <c r="D70" s="221">
        <v>2843.6</v>
      </c>
    </row>
    <row r="71" spans="1:4">
      <c r="A71" s="219"/>
      <c r="B71" s="220" t="s">
        <v>2583</v>
      </c>
      <c r="C71" s="235">
        <v>2843.6</v>
      </c>
      <c r="D71" s="221">
        <v>2843.6</v>
      </c>
    </row>
    <row r="72" spans="1:4">
      <c r="A72" s="225">
        <v>33</v>
      </c>
      <c r="B72" s="228" t="s">
        <v>2530</v>
      </c>
      <c r="C72" s="235">
        <v>998.1</v>
      </c>
      <c r="D72" s="221">
        <v>998.1</v>
      </c>
    </row>
    <row r="73" spans="1:4">
      <c r="A73" s="219"/>
      <c r="B73" s="220" t="s">
        <v>2584</v>
      </c>
      <c r="C73" s="235">
        <v>998.1</v>
      </c>
      <c r="D73" s="221">
        <v>998.1</v>
      </c>
    </row>
    <row r="74" spans="1:4">
      <c r="A74" s="225">
        <v>34</v>
      </c>
      <c r="B74" s="228" t="s">
        <v>2531</v>
      </c>
      <c r="C74" s="235">
        <v>907.6</v>
      </c>
      <c r="D74" s="221">
        <v>907.6</v>
      </c>
    </row>
    <row r="75" spans="1:4">
      <c r="A75" s="219"/>
      <c r="B75" s="220" t="s">
        <v>2585</v>
      </c>
      <c r="C75" s="235">
        <v>907.6</v>
      </c>
      <c r="D75" s="221">
        <v>907.6</v>
      </c>
    </row>
    <row r="76" spans="1:4">
      <c r="A76" s="225">
        <v>35</v>
      </c>
      <c r="B76" s="228" t="s">
        <v>2532</v>
      </c>
      <c r="C76" s="235">
        <v>1515.4</v>
      </c>
      <c r="D76" s="221">
        <v>1515.4</v>
      </c>
    </row>
    <row r="77" spans="1:4">
      <c r="A77" s="219"/>
      <c r="B77" s="220" t="s">
        <v>2586</v>
      </c>
      <c r="C77" s="235">
        <v>1515.4</v>
      </c>
      <c r="D77" s="221">
        <v>1515.4</v>
      </c>
    </row>
    <row r="78" spans="1:4">
      <c r="A78" s="225">
        <v>36</v>
      </c>
      <c r="B78" s="228" t="s">
        <v>2533</v>
      </c>
      <c r="C78" s="235">
        <v>941.8</v>
      </c>
      <c r="D78" s="221">
        <v>941.8</v>
      </c>
    </row>
    <row r="79" spans="1:4">
      <c r="A79" s="219"/>
      <c r="B79" s="220" t="s">
        <v>2587</v>
      </c>
      <c r="C79" s="235">
        <v>941.8</v>
      </c>
      <c r="D79" s="221">
        <v>941.8</v>
      </c>
    </row>
    <row r="80" spans="1:4">
      <c r="A80" s="225">
        <v>37</v>
      </c>
      <c r="B80" s="228" t="s">
        <v>2534</v>
      </c>
      <c r="C80" s="235">
        <v>1105</v>
      </c>
      <c r="D80" s="221">
        <v>1105</v>
      </c>
    </row>
    <row r="81" spans="1:4">
      <c r="A81" s="219"/>
      <c r="B81" s="220" t="s">
        <v>2588</v>
      </c>
      <c r="C81" s="235">
        <v>1105</v>
      </c>
      <c r="D81" s="221">
        <v>1105</v>
      </c>
    </row>
    <row r="82" spans="1:4">
      <c r="A82" s="225">
        <v>38</v>
      </c>
      <c r="B82" s="228" t="s">
        <v>2535</v>
      </c>
      <c r="C82" s="235">
        <v>911.3</v>
      </c>
      <c r="D82" s="221">
        <v>911.3</v>
      </c>
    </row>
    <row r="83" spans="1:4">
      <c r="A83" s="219"/>
      <c r="B83" s="220" t="s">
        <v>2589</v>
      </c>
      <c r="C83" s="235">
        <v>911.3</v>
      </c>
      <c r="D83" s="221">
        <v>911.3</v>
      </c>
    </row>
    <row r="84" spans="1:4">
      <c r="A84" s="225">
        <v>39</v>
      </c>
      <c r="B84" s="228" t="s">
        <v>2536</v>
      </c>
      <c r="C84" s="235">
        <v>1783.8</v>
      </c>
      <c r="D84" s="221">
        <v>1511.6</v>
      </c>
    </row>
    <row r="85" spans="1:4">
      <c r="A85" s="219"/>
      <c r="B85" s="220" t="s">
        <v>2590</v>
      </c>
      <c r="C85" s="235">
        <v>1711.2</v>
      </c>
      <c r="D85" s="221">
        <v>1439</v>
      </c>
    </row>
    <row r="86" spans="1:4">
      <c r="A86" s="219"/>
      <c r="B86" s="220" t="s">
        <v>798</v>
      </c>
      <c r="C86" s="235">
        <v>32.1</v>
      </c>
      <c r="D86" s="221">
        <v>32.1</v>
      </c>
    </row>
    <row r="87" spans="1:4">
      <c r="A87" s="219"/>
      <c r="B87" s="220" t="s">
        <v>804</v>
      </c>
      <c r="C87" s="235">
        <v>40.5</v>
      </c>
      <c r="D87" s="221">
        <v>40.5</v>
      </c>
    </row>
    <row r="88" spans="1:4">
      <c r="A88" s="225">
        <v>40</v>
      </c>
      <c r="B88" s="228" t="s">
        <v>2537</v>
      </c>
      <c r="C88" s="235">
        <v>3067.7</v>
      </c>
      <c r="D88" s="221">
        <v>2149.6999999999998</v>
      </c>
    </row>
    <row r="89" spans="1:4">
      <c r="A89" s="219"/>
      <c r="B89" s="220" t="s">
        <v>2591</v>
      </c>
      <c r="C89" s="235">
        <v>3067.7</v>
      </c>
      <c r="D89" s="221">
        <v>2149.6999999999998</v>
      </c>
    </row>
    <row r="90" spans="1:4">
      <c r="A90" s="225">
        <v>41</v>
      </c>
      <c r="B90" s="228" t="s">
        <v>1115</v>
      </c>
      <c r="C90" s="235">
        <v>1141.5999999999999</v>
      </c>
      <c r="D90" s="221">
        <v>629.9</v>
      </c>
    </row>
    <row r="91" spans="1:4">
      <c r="A91" s="225">
        <v>42</v>
      </c>
      <c r="B91" s="228" t="s">
        <v>2539</v>
      </c>
      <c r="C91" s="235">
        <v>1440.8</v>
      </c>
      <c r="D91" s="221">
        <v>1440.8</v>
      </c>
    </row>
    <row r="92" spans="1:4">
      <c r="A92" s="225">
        <v>43</v>
      </c>
      <c r="B92" s="228" t="s">
        <v>2540</v>
      </c>
      <c r="C92" s="235">
        <v>1152.8</v>
      </c>
      <c r="D92" s="221">
        <v>1152.8</v>
      </c>
    </row>
    <row r="93" spans="1:4">
      <c r="A93" s="219"/>
      <c r="B93" s="220" t="s">
        <v>2592</v>
      </c>
      <c r="C93" s="235">
        <v>1152.8</v>
      </c>
      <c r="D93" s="221">
        <v>1152.8</v>
      </c>
    </row>
    <row r="94" spans="1:4">
      <c r="A94" s="225">
        <v>44</v>
      </c>
      <c r="B94" s="228" t="s">
        <v>2542</v>
      </c>
      <c r="C94" s="235">
        <v>1144.9000000000001</v>
      </c>
      <c r="D94" s="221">
        <v>1144.9000000000001</v>
      </c>
    </row>
    <row r="95" spans="1:4">
      <c r="A95" s="219"/>
      <c r="B95" s="220" t="s">
        <v>2593</v>
      </c>
      <c r="C95" s="235">
        <v>1144.9000000000001</v>
      </c>
      <c r="D95" s="221">
        <v>1144.9000000000001</v>
      </c>
    </row>
    <row r="96" spans="1:4">
      <c r="A96" s="225">
        <v>45</v>
      </c>
      <c r="B96" s="228" t="s">
        <v>2543</v>
      </c>
      <c r="C96" s="235">
        <v>1661.1</v>
      </c>
      <c r="D96" s="221">
        <v>1148.4000000000001</v>
      </c>
    </row>
    <row r="97" spans="1:4">
      <c r="A97" s="219"/>
      <c r="B97" s="220" t="s">
        <v>2594</v>
      </c>
      <c r="C97" s="235">
        <v>1661.1</v>
      </c>
      <c r="D97" s="221">
        <v>1148.4000000000001</v>
      </c>
    </row>
    <row r="98" spans="1:4">
      <c r="A98" s="225">
        <v>46</v>
      </c>
      <c r="B98" s="228" t="s">
        <v>2544</v>
      </c>
      <c r="C98" s="235">
        <v>1317.6</v>
      </c>
      <c r="D98" s="221">
        <v>1317.6</v>
      </c>
    </row>
    <row r="99" spans="1:4">
      <c r="A99" s="219"/>
      <c r="B99" s="220" t="s">
        <v>2595</v>
      </c>
      <c r="C99" s="235">
        <v>1317.6</v>
      </c>
      <c r="D99" s="221">
        <v>1317.6</v>
      </c>
    </row>
    <row r="100" spans="1:4">
      <c r="A100" s="225">
        <v>47</v>
      </c>
      <c r="B100" s="228" t="s">
        <v>2545</v>
      </c>
      <c r="C100" s="235">
        <v>923.8</v>
      </c>
      <c r="D100" s="221">
        <v>923.8</v>
      </c>
    </row>
    <row r="101" spans="1:4">
      <c r="A101" s="219"/>
      <c r="B101" s="220" t="s">
        <v>2596</v>
      </c>
      <c r="C101" s="235">
        <v>923.8</v>
      </c>
      <c r="D101" s="221">
        <v>923.8</v>
      </c>
    </row>
    <row r="102" spans="1:4">
      <c r="A102" s="225">
        <v>48</v>
      </c>
      <c r="B102" s="228" t="s">
        <v>2546</v>
      </c>
      <c r="C102" s="235">
        <v>1295.9000000000001</v>
      </c>
      <c r="D102" s="221">
        <v>1295.9000000000001</v>
      </c>
    </row>
    <row r="103" spans="1:4">
      <c r="A103" s="219"/>
      <c r="B103" s="220" t="s">
        <v>2597</v>
      </c>
      <c r="C103" s="235">
        <v>1295.9000000000001</v>
      </c>
      <c r="D103" s="221">
        <v>1295.9000000000001</v>
      </c>
    </row>
    <row r="104" spans="1:4">
      <c r="A104" s="222"/>
      <c r="B104" s="222" t="s">
        <v>860</v>
      </c>
      <c r="C104" s="241">
        <v>118946.70000000006</v>
      </c>
      <c r="D104" s="242">
        <v>119414.6</v>
      </c>
    </row>
  </sheetData>
  <mergeCells count="1">
    <mergeCell ref="A4:D4"/>
  </mergeCells>
  <pageMargins left="0.70866141732283472" right="0.23622047244094491" top="0.31496062992125984" bottom="0.31496062992125984" header="0.31496062992125984" footer="0.31496062992125984"/>
  <pageSetup paperSize="9" fitToHeight="0" orientation="portrait" r:id="rId1"/>
  <drawing r:id="rId2"/>
</worksheet>
</file>

<file path=xl/worksheets/sheet83.xml><?xml version="1.0" encoding="utf-8"?>
<worksheet xmlns="http://schemas.openxmlformats.org/spreadsheetml/2006/main" xmlns:r="http://schemas.openxmlformats.org/officeDocument/2006/relationships">
  <sheetPr>
    <pageSetUpPr fitToPage="1"/>
  </sheetPr>
  <dimension ref="A1:F319"/>
  <sheetViews>
    <sheetView topLeftCell="A283" workbookViewId="0">
      <selection activeCell="D1" sqref="D1:D2"/>
    </sheetView>
  </sheetViews>
  <sheetFormatPr defaultRowHeight="12.75"/>
  <cols>
    <col min="1" max="1" width="6.5703125" style="215" customWidth="1"/>
    <col min="2" max="2" width="44.140625" style="215" customWidth="1"/>
    <col min="3" max="3" width="18.42578125" style="215" customWidth="1"/>
    <col min="4" max="4" width="19" style="215" customWidth="1"/>
    <col min="5" max="5" width="39.7109375" style="215" customWidth="1"/>
    <col min="6" max="6" width="8.7109375" style="215" customWidth="1"/>
    <col min="7" max="7" width="15.42578125" style="215" customWidth="1"/>
    <col min="8" max="8" width="17.85546875" style="215" customWidth="1"/>
    <col min="9" max="12" width="18.5703125" style="215" bestFit="1" customWidth="1"/>
    <col min="13" max="14" width="12.85546875" style="215" bestFit="1" customWidth="1"/>
    <col min="15" max="15" width="16.28515625" style="215" bestFit="1" customWidth="1"/>
    <col min="16" max="22" width="10.42578125" style="215" bestFit="1" customWidth="1"/>
    <col min="23" max="256" width="9.140625" style="215"/>
    <col min="257" max="257" width="6.5703125" style="215" customWidth="1"/>
    <col min="258" max="258" width="44.140625" style="215" customWidth="1"/>
    <col min="259" max="259" width="17.42578125" style="215" customWidth="1"/>
    <col min="260" max="260" width="19" style="215" customWidth="1"/>
    <col min="261" max="261" width="39.7109375" style="215" customWidth="1"/>
    <col min="262" max="262" width="8.7109375" style="215" customWidth="1"/>
    <col min="263" max="263" width="15.42578125" style="215" customWidth="1"/>
    <col min="264" max="264" width="17.85546875" style="215" customWidth="1"/>
    <col min="265" max="268" width="18.5703125" style="215" bestFit="1" customWidth="1"/>
    <col min="269" max="270" width="12.85546875" style="215" bestFit="1" customWidth="1"/>
    <col min="271" max="271" width="16.28515625" style="215" bestFit="1" customWidth="1"/>
    <col min="272" max="278" width="10.42578125" style="215" bestFit="1" customWidth="1"/>
    <col min="279" max="512" width="9.140625" style="215"/>
    <col min="513" max="513" width="6.5703125" style="215" customWidth="1"/>
    <col min="514" max="514" width="44.140625" style="215" customWidth="1"/>
    <col min="515" max="515" width="17.42578125" style="215" customWidth="1"/>
    <col min="516" max="516" width="19" style="215" customWidth="1"/>
    <col min="517" max="517" width="39.7109375" style="215" customWidth="1"/>
    <col min="518" max="518" width="8.7109375" style="215" customWidth="1"/>
    <col min="519" max="519" width="15.42578125" style="215" customWidth="1"/>
    <col min="520" max="520" width="17.85546875" style="215" customWidth="1"/>
    <col min="521" max="524" width="18.5703125" style="215" bestFit="1" customWidth="1"/>
    <col min="525" max="526" width="12.85546875" style="215" bestFit="1" customWidth="1"/>
    <col min="527" max="527" width="16.28515625" style="215" bestFit="1" customWidth="1"/>
    <col min="528" max="534" width="10.42578125" style="215" bestFit="1" customWidth="1"/>
    <col min="535" max="768" width="9.140625" style="215"/>
    <col min="769" max="769" width="6.5703125" style="215" customWidth="1"/>
    <col min="770" max="770" width="44.140625" style="215" customWidth="1"/>
    <col min="771" max="771" width="17.42578125" style="215" customWidth="1"/>
    <col min="772" max="772" width="19" style="215" customWidth="1"/>
    <col min="773" max="773" width="39.7109375" style="215" customWidth="1"/>
    <col min="774" max="774" width="8.7109375" style="215" customWidth="1"/>
    <col min="775" max="775" width="15.42578125" style="215" customWidth="1"/>
    <col min="776" max="776" width="17.85546875" style="215" customWidth="1"/>
    <col min="777" max="780" width="18.5703125" style="215" bestFit="1" customWidth="1"/>
    <col min="781" max="782" width="12.85546875" style="215" bestFit="1" customWidth="1"/>
    <col min="783" max="783" width="16.28515625" style="215" bestFit="1" customWidth="1"/>
    <col min="784" max="790" width="10.42578125" style="215" bestFit="1" customWidth="1"/>
    <col min="791" max="1024" width="9.140625" style="215"/>
    <col min="1025" max="1025" width="6.5703125" style="215" customWidth="1"/>
    <col min="1026" max="1026" width="44.140625" style="215" customWidth="1"/>
    <col min="1027" max="1027" width="17.42578125" style="215" customWidth="1"/>
    <col min="1028" max="1028" width="19" style="215" customWidth="1"/>
    <col min="1029" max="1029" width="39.7109375" style="215" customWidth="1"/>
    <col min="1030" max="1030" width="8.7109375" style="215" customWidth="1"/>
    <col min="1031" max="1031" width="15.42578125" style="215" customWidth="1"/>
    <col min="1032" max="1032" width="17.85546875" style="215" customWidth="1"/>
    <col min="1033" max="1036" width="18.5703125" style="215" bestFit="1" customWidth="1"/>
    <col min="1037" max="1038" width="12.85546875" style="215" bestFit="1" customWidth="1"/>
    <col min="1039" max="1039" width="16.28515625" style="215" bestFit="1" customWidth="1"/>
    <col min="1040" max="1046" width="10.42578125" style="215" bestFit="1" customWidth="1"/>
    <col min="1047" max="1280" width="9.140625" style="215"/>
    <col min="1281" max="1281" width="6.5703125" style="215" customWidth="1"/>
    <col min="1282" max="1282" width="44.140625" style="215" customWidth="1"/>
    <col min="1283" max="1283" width="17.42578125" style="215" customWidth="1"/>
    <col min="1284" max="1284" width="19" style="215" customWidth="1"/>
    <col min="1285" max="1285" width="39.7109375" style="215" customWidth="1"/>
    <col min="1286" max="1286" width="8.7109375" style="215" customWidth="1"/>
    <col min="1287" max="1287" width="15.42578125" style="215" customWidth="1"/>
    <col min="1288" max="1288" width="17.85546875" style="215" customWidth="1"/>
    <col min="1289" max="1292" width="18.5703125" style="215" bestFit="1" customWidth="1"/>
    <col min="1293" max="1294" width="12.85546875" style="215" bestFit="1" customWidth="1"/>
    <col min="1295" max="1295" width="16.28515625" style="215" bestFit="1" customWidth="1"/>
    <col min="1296" max="1302" width="10.42578125" style="215" bestFit="1" customWidth="1"/>
    <col min="1303" max="1536" width="9.140625" style="215"/>
    <col min="1537" max="1537" width="6.5703125" style="215" customWidth="1"/>
    <col min="1538" max="1538" width="44.140625" style="215" customWidth="1"/>
    <col min="1539" max="1539" width="17.42578125" style="215" customWidth="1"/>
    <col min="1540" max="1540" width="19" style="215" customWidth="1"/>
    <col min="1541" max="1541" width="39.7109375" style="215" customWidth="1"/>
    <col min="1542" max="1542" width="8.7109375" style="215" customWidth="1"/>
    <col min="1543" max="1543" width="15.42578125" style="215" customWidth="1"/>
    <col min="1544" max="1544" width="17.85546875" style="215" customWidth="1"/>
    <col min="1545" max="1548" width="18.5703125" style="215" bestFit="1" customWidth="1"/>
    <col min="1549" max="1550" width="12.85546875" style="215" bestFit="1" customWidth="1"/>
    <col min="1551" max="1551" width="16.28515625" style="215" bestFit="1" customWidth="1"/>
    <col min="1552" max="1558" width="10.42578125" style="215" bestFit="1" customWidth="1"/>
    <col min="1559" max="1792" width="9.140625" style="215"/>
    <col min="1793" max="1793" width="6.5703125" style="215" customWidth="1"/>
    <col min="1794" max="1794" width="44.140625" style="215" customWidth="1"/>
    <col min="1795" max="1795" width="17.42578125" style="215" customWidth="1"/>
    <col min="1796" max="1796" width="19" style="215" customWidth="1"/>
    <col min="1797" max="1797" width="39.7109375" style="215" customWidth="1"/>
    <col min="1798" max="1798" width="8.7109375" style="215" customWidth="1"/>
    <col min="1799" max="1799" width="15.42578125" style="215" customWidth="1"/>
    <col min="1800" max="1800" width="17.85546875" style="215" customWidth="1"/>
    <col min="1801" max="1804" width="18.5703125" style="215" bestFit="1" customWidth="1"/>
    <col min="1805" max="1806" width="12.85546875" style="215" bestFit="1" customWidth="1"/>
    <col min="1807" max="1807" width="16.28515625" style="215" bestFit="1" customWidth="1"/>
    <col min="1808" max="1814" width="10.42578125" style="215" bestFit="1" customWidth="1"/>
    <col min="1815" max="2048" width="9.140625" style="215"/>
    <col min="2049" max="2049" width="6.5703125" style="215" customWidth="1"/>
    <col min="2050" max="2050" width="44.140625" style="215" customWidth="1"/>
    <col min="2051" max="2051" width="17.42578125" style="215" customWidth="1"/>
    <col min="2052" max="2052" width="19" style="215" customWidth="1"/>
    <col min="2053" max="2053" width="39.7109375" style="215" customWidth="1"/>
    <col min="2054" max="2054" width="8.7109375" style="215" customWidth="1"/>
    <col min="2055" max="2055" width="15.42578125" style="215" customWidth="1"/>
    <col min="2056" max="2056" width="17.85546875" style="215" customWidth="1"/>
    <col min="2057" max="2060" width="18.5703125" style="215" bestFit="1" customWidth="1"/>
    <col min="2061" max="2062" width="12.85546875" style="215" bestFit="1" customWidth="1"/>
    <col min="2063" max="2063" width="16.28515625" style="215" bestFit="1" customWidth="1"/>
    <col min="2064" max="2070" width="10.42578125" style="215" bestFit="1" customWidth="1"/>
    <col min="2071" max="2304" width="9.140625" style="215"/>
    <col min="2305" max="2305" width="6.5703125" style="215" customWidth="1"/>
    <col min="2306" max="2306" width="44.140625" style="215" customWidth="1"/>
    <col min="2307" max="2307" width="17.42578125" style="215" customWidth="1"/>
    <col min="2308" max="2308" width="19" style="215" customWidth="1"/>
    <col min="2309" max="2309" width="39.7109375" style="215" customWidth="1"/>
    <col min="2310" max="2310" width="8.7109375" style="215" customWidth="1"/>
    <col min="2311" max="2311" width="15.42578125" style="215" customWidth="1"/>
    <col min="2312" max="2312" width="17.85546875" style="215" customWidth="1"/>
    <col min="2313" max="2316" width="18.5703125" style="215" bestFit="1" customWidth="1"/>
    <col min="2317" max="2318" width="12.85546875" style="215" bestFit="1" customWidth="1"/>
    <col min="2319" max="2319" width="16.28515625" style="215" bestFit="1" customWidth="1"/>
    <col min="2320" max="2326" width="10.42578125" style="215" bestFit="1" customWidth="1"/>
    <col min="2327" max="2560" width="9.140625" style="215"/>
    <col min="2561" max="2561" width="6.5703125" style="215" customWidth="1"/>
    <col min="2562" max="2562" width="44.140625" style="215" customWidth="1"/>
    <col min="2563" max="2563" width="17.42578125" style="215" customWidth="1"/>
    <col min="2564" max="2564" width="19" style="215" customWidth="1"/>
    <col min="2565" max="2565" width="39.7109375" style="215" customWidth="1"/>
    <col min="2566" max="2566" width="8.7109375" style="215" customWidth="1"/>
    <col min="2567" max="2567" width="15.42578125" style="215" customWidth="1"/>
    <col min="2568" max="2568" width="17.85546875" style="215" customWidth="1"/>
    <col min="2569" max="2572" width="18.5703125" style="215" bestFit="1" customWidth="1"/>
    <col min="2573" max="2574" width="12.85546875" style="215" bestFit="1" customWidth="1"/>
    <col min="2575" max="2575" width="16.28515625" style="215" bestFit="1" customWidth="1"/>
    <col min="2576" max="2582" width="10.42578125" style="215" bestFit="1" customWidth="1"/>
    <col min="2583" max="2816" width="9.140625" style="215"/>
    <col min="2817" max="2817" width="6.5703125" style="215" customWidth="1"/>
    <col min="2818" max="2818" width="44.140625" style="215" customWidth="1"/>
    <col min="2819" max="2819" width="17.42578125" style="215" customWidth="1"/>
    <col min="2820" max="2820" width="19" style="215" customWidth="1"/>
    <col min="2821" max="2821" width="39.7109375" style="215" customWidth="1"/>
    <col min="2822" max="2822" width="8.7109375" style="215" customWidth="1"/>
    <col min="2823" max="2823" width="15.42578125" style="215" customWidth="1"/>
    <col min="2824" max="2824" width="17.85546875" style="215" customWidth="1"/>
    <col min="2825" max="2828" width="18.5703125" style="215" bestFit="1" customWidth="1"/>
    <col min="2829" max="2830" width="12.85546875" style="215" bestFit="1" customWidth="1"/>
    <col min="2831" max="2831" width="16.28515625" style="215" bestFit="1" customWidth="1"/>
    <col min="2832" max="2838" width="10.42578125" style="215" bestFit="1" customWidth="1"/>
    <col min="2839" max="3072" width="9.140625" style="215"/>
    <col min="3073" max="3073" width="6.5703125" style="215" customWidth="1"/>
    <col min="3074" max="3074" width="44.140625" style="215" customWidth="1"/>
    <col min="3075" max="3075" width="17.42578125" style="215" customWidth="1"/>
    <col min="3076" max="3076" width="19" style="215" customWidth="1"/>
    <col min="3077" max="3077" width="39.7109375" style="215" customWidth="1"/>
    <col min="3078" max="3078" width="8.7109375" style="215" customWidth="1"/>
    <col min="3079" max="3079" width="15.42578125" style="215" customWidth="1"/>
    <col min="3080" max="3080" width="17.85546875" style="215" customWidth="1"/>
    <col min="3081" max="3084" width="18.5703125" style="215" bestFit="1" customWidth="1"/>
    <col min="3085" max="3086" width="12.85546875" style="215" bestFit="1" customWidth="1"/>
    <col min="3087" max="3087" width="16.28515625" style="215" bestFit="1" customWidth="1"/>
    <col min="3088" max="3094" width="10.42578125" style="215" bestFit="1" customWidth="1"/>
    <col min="3095" max="3328" width="9.140625" style="215"/>
    <col min="3329" max="3329" width="6.5703125" style="215" customWidth="1"/>
    <col min="3330" max="3330" width="44.140625" style="215" customWidth="1"/>
    <col min="3331" max="3331" width="17.42578125" style="215" customWidth="1"/>
    <col min="3332" max="3332" width="19" style="215" customWidth="1"/>
    <col min="3333" max="3333" width="39.7109375" style="215" customWidth="1"/>
    <col min="3334" max="3334" width="8.7109375" style="215" customWidth="1"/>
    <col min="3335" max="3335" width="15.42578125" style="215" customWidth="1"/>
    <col min="3336" max="3336" width="17.85546875" style="215" customWidth="1"/>
    <col min="3337" max="3340" width="18.5703125" style="215" bestFit="1" customWidth="1"/>
    <col min="3341" max="3342" width="12.85546875" style="215" bestFit="1" customWidth="1"/>
    <col min="3343" max="3343" width="16.28515625" style="215" bestFit="1" customWidth="1"/>
    <col min="3344" max="3350" width="10.42578125" style="215" bestFit="1" customWidth="1"/>
    <col min="3351" max="3584" width="9.140625" style="215"/>
    <col min="3585" max="3585" width="6.5703125" style="215" customWidth="1"/>
    <col min="3586" max="3586" width="44.140625" style="215" customWidth="1"/>
    <col min="3587" max="3587" width="17.42578125" style="215" customWidth="1"/>
    <col min="3588" max="3588" width="19" style="215" customWidth="1"/>
    <col min="3589" max="3589" width="39.7109375" style="215" customWidth="1"/>
    <col min="3590" max="3590" width="8.7109375" style="215" customWidth="1"/>
    <col min="3591" max="3591" width="15.42578125" style="215" customWidth="1"/>
    <col min="3592" max="3592" width="17.85546875" style="215" customWidth="1"/>
    <col min="3593" max="3596" width="18.5703125" style="215" bestFit="1" customWidth="1"/>
    <col min="3597" max="3598" width="12.85546875" style="215" bestFit="1" customWidth="1"/>
    <col min="3599" max="3599" width="16.28515625" style="215" bestFit="1" customWidth="1"/>
    <col min="3600" max="3606" width="10.42578125" style="215" bestFit="1" customWidth="1"/>
    <col min="3607" max="3840" width="9.140625" style="215"/>
    <col min="3841" max="3841" width="6.5703125" style="215" customWidth="1"/>
    <col min="3842" max="3842" width="44.140625" style="215" customWidth="1"/>
    <col min="3843" max="3843" width="17.42578125" style="215" customWidth="1"/>
    <col min="3844" max="3844" width="19" style="215" customWidth="1"/>
    <col min="3845" max="3845" width="39.7109375" style="215" customWidth="1"/>
    <col min="3846" max="3846" width="8.7109375" style="215" customWidth="1"/>
    <col min="3847" max="3847" width="15.42578125" style="215" customWidth="1"/>
    <col min="3848" max="3848" width="17.85546875" style="215" customWidth="1"/>
    <col min="3849" max="3852" width="18.5703125" style="215" bestFit="1" customWidth="1"/>
    <col min="3853" max="3854" width="12.85546875" style="215" bestFit="1" customWidth="1"/>
    <col min="3855" max="3855" width="16.28515625" style="215" bestFit="1" customWidth="1"/>
    <col min="3856" max="3862" width="10.42578125" style="215" bestFit="1" customWidth="1"/>
    <col min="3863" max="4096" width="9.140625" style="215"/>
    <col min="4097" max="4097" width="6.5703125" style="215" customWidth="1"/>
    <col min="4098" max="4098" width="44.140625" style="215" customWidth="1"/>
    <col min="4099" max="4099" width="17.42578125" style="215" customWidth="1"/>
    <col min="4100" max="4100" width="19" style="215" customWidth="1"/>
    <col min="4101" max="4101" width="39.7109375" style="215" customWidth="1"/>
    <col min="4102" max="4102" width="8.7109375" style="215" customWidth="1"/>
    <col min="4103" max="4103" width="15.42578125" style="215" customWidth="1"/>
    <col min="4104" max="4104" width="17.85546875" style="215" customWidth="1"/>
    <col min="4105" max="4108" width="18.5703125" style="215" bestFit="1" customWidth="1"/>
    <col min="4109" max="4110" width="12.85546875" style="215" bestFit="1" customWidth="1"/>
    <col min="4111" max="4111" width="16.28515625" style="215" bestFit="1" customWidth="1"/>
    <col min="4112" max="4118" width="10.42578125" style="215" bestFit="1" customWidth="1"/>
    <col min="4119" max="4352" width="9.140625" style="215"/>
    <col min="4353" max="4353" width="6.5703125" style="215" customWidth="1"/>
    <col min="4354" max="4354" width="44.140625" style="215" customWidth="1"/>
    <col min="4355" max="4355" width="17.42578125" style="215" customWidth="1"/>
    <col min="4356" max="4356" width="19" style="215" customWidth="1"/>
    <col min="4357" max="4357" width="39.7109375" style="215" customWidth="1"/>
    <col min="4358" max="4358" width="8.7109375" style="215" customWidth="1"/>
    <col min="4359" max="4359" width="15.42578125" style="215" customWidth="1"/>
    <col min="4360" max="4360" width="17.85546875" style="215" customWidth="1"/>
    <col min="4361" max="4364" width="18.5703125" style="215" bestFit="1" customWidth="1"/>
    <col min="4365" max="4366" width="12.85546875" style="215" bestFit="1" customWidth="1"/>
    <col min="4367" max="4367" width="16.28515625" style="215" bestFit="1" customWidth="1"/>
    <col min="4368" max="4374" width="10.42578125" style="215" bestFit="1" customWidth="1"/>
    <col min="4375" max="4608" width="9.140625" style="215"/>
    <col min="4609" max="4609" width="6.5703125" style="215" customWidth="1"/>
    <col min="4610" max="4610" width="44.140625" style="215" customWidth="1"/>
    <col min="4611" max="4611" width="17.42578125" style="215" customWidth="1"/>
    <col min="4612" max="4612" width="19" style="215" customWidth="1"/>
    <col min="4613" max="4613" width="39.7109375" style="215" customWidth="1"/>
    <col min="4614" max="4614" width="8.7109375" style="215" customWidth="1"/>
    <col min="4615" max="4615" width="15.42578125" style="215" customWidth="1"/>
    <col min="4616" max="4616" width="17.85546875" style="215" customWidth="1"/>
    <col min="4617" max="4620" width="18.5703125" style="215" bestFit="1" customWidth="1"/>
    <col min="4621" max="4622" width="12.85546875" style="215" bestFit="1" customWidth="1"/>
    <col min="4623" max="4623" width="16.28515625" style="215" bestFit="1" customWidth="1"/>
    <col min="4624" max="4630" width="10.42578125" style="215" bestFit="1" customWidth="1"/>
    <col min="4631" max="4864" width="9.140625" style="215"/>
    <col min="4865" max="4865" width="6.5703125" style="215" customWidth="1"/>
    <col min="4866" max="4866" width="44.140625" style="215" customWidth="1"/>
    <col min="4867" max="4867" width="17.42578125" style="215" customWidth="1"/>
    <col min="4868" max="4868" width="19" style="215" customWidth="1"/>
    <col min="4869" max="4869" width="39.7109375" style="215" customWidth="1"/>
    <col min="4870" max="4870" width="8.7109375" style="215" customWidth="1"/>
    <col min="4871" max="4871" width="15.42578125" style="215" customWidth="1"/>
    <col min="4872" max="4872" width="17.85546875" style="215" customWidth="1"/>
    <col min="4873" max="4876" width="18.5703125" style="215" bestFit="1" customWidth="1"/>
    <col min="4877" max="4878" width="12.85546875" style="215" bestFit="1" customWidth="1"/>
    <col min="4879" max="4879" width="16.28515625" style="215" bestFit="1" customWidth="1"/>
    <col min="4880" max="4886" width="10.42578125" style="215" bestFit="1" customWidth="1"/>
    <col min="4887" max="5120" width="9.140625" style="215"/>
    <col min="5121" max="5121" width="6.5703125" style="215" customWidth="1"/>
    <col min="5122" max="5122" width="44.140625" style="215" customWidth="1"/>
    <col min="5123" max="5123" width="17.42578125" style="215" customWidth="1"/>
    <col min="5124" max="5124" width="19" style="215" customWidth="1"/>
    <col min="5125" max="5125" width="39.7109375" style="215" customWidth="1"/>
    <col min="5126" max="5126" width="8.7109375" style="215" customWidth="1"/>
    <col min="5127" max="5127" width="15.42578125" style="215" customWidth="1"/>
    <col min="5128" max="5128" width="17.85546875" style="215" customWidth="1"/>
    <col min="5129" max="5132" width="18.5703125" style="215" bestFit="1" customWidth="1"/>
    <col min="5133" max="5134" width="12.85546875" style="215" bestFit="1" customWidth="1"/>
    <col min="5135" max="5135" width="16.28515625" style="215" bestFit="1" customWidth="1"/>
    <col min="5136" max="5142" width="10.42578125" style="215" bestFit="1" customWidth="1"/>
    <col min="5143" max="5376" width="9.140625" style="215"/>
    <col min="5377" max="5377" width="6.5703125" style="215" customWidth="1"/>
    <col min="5378" max="5378" width="44.140625" style="215" customWidth="1"/>
    <col min="5379" max="5379" width="17.42578125" style="215" customWidth="1"/>
    <col min="5380" max="5380" width="19" style="215" customWidth="1"/>
    <col min="5381" max="5381" width="39.7109375" style="215" customWidth="1"/>
    <col min="5382" max="5382" width="8.7109375" style="215" customWidth="1"/>
    <col min="5383" max="5383" width="15.42578125" style="215" customWidth="1"/>
    <col min="5384" max="5384" width="17.85546875" style="215" customWidth="1"/>
    <col min="5385" max="5388" width="18.5703125" style="215" bestFit="1" customWidth="1"/>
    <col min="5389" max="5390" width="12.85546875" style="215" bestFit="1" customWidth="1"/>
    <col min="5391" max="5391" width="16.28515625" style="215" bestFit="1" customWidth="1"/>
    <col min="5392" max="5398" width="10.42578125" style="215" bestFit="1" customWidth="1"/>
    <col min="5399" max="5632" width="9.140625" style="215"/>
    <col min="5633" max="5633" width="6.5703125" style="215" customWidth="1"/>
    <col min="5634" max="5634" width="44.140625" style="215" customWidth="1"/>
    <col min="5635" max="5635" width="17.42578125" style="215" customWidth="1"/>
    <col min="5636" max="5636" width="19" style="215" customWidth="1"/>
    <col min="5637" max="5637" width="39.7109375" style="215" customWidth="1"/>
    <col min="5638" max="5638" width="8.7109375" style="215" customWidth="1"/>
    <col min="5639" max="5639" width="15.42578125" style="215" customWidth="1"/>
    <col min="5640" max="5640" width="17.85546875" style="215" customWidth="1"/>
    <col min="5641" max="5644" width="18.5703125" style="215" bestFit="1" customWidth="1"/>
    <col min="5645" max="5646" width="12.85546875" style="215" bestFit="1" customWidth="1"/>
    <col min="5647" max="5647" width="16.28515625" style="215" bestFit="1" customWidth="1"/>
    <col min="5648" max="5654" width="10.42578125" style="215" bestFit="1" customWidth="1"/>
    <col min="5655" max="5888" width="9.140625" style="215"/>
    <col min="5889" max="5889" width="6.5703125" style="215" customWidth="1"/>
    <col min="5890" max="5890" width="44.140625" style="215" customWidth="1"/>
    <col min="5891" max="5891" width="17.42578125" style="215" customWidth="1"/>
    <col min="5892" max="5892" width="19" style="215" customWidth="1"/>
    <col min="5893" max="5893" width="39.7109375" style="215" customWidth="1"/>
    <col min="5894" max="5894" width="8.7109375" style="215" customWidth="1"/>
    <col min="5895" max="5895" width="15.42578125" style="215" customWidth="1"/>
    <col min="5896" max="5896" width="17.85546875" style="215" customWidth="1"/>
    <col min="5897" max="5900" width="18.5703125" style="215" bestFit="1" customWidth="1"/>
    <col min="5901" max="5902" width="12.85546875" style="215" bestFit="1" customWidth="1"/>
    <col min="5903" max="5903" width="16.28515625" style="215" bestFit="1" customWidth="1"/>
    <col min="5904" max="5910" width="10.42578125" style="215" bestFit="1" customWidth="1"/>
    <col min="5911" max="6144" width="9.140625" style="215"/>
    <col min="6145" max="6145" width="6.5703125" style="215" customWidth="1"/>
    <col min="6146" max="6146" width="44.140625" style="215" customWidth="1"/>
    <col min="6147" max="6147" width="17.42578125" style="215" customWidth="1"/>
    <col min="6148" max="6148" width="19" style="215" customWidth="1"/>
    <col min="6149" max="6149" width="39.7109375" style="215" customWidth="1"/>
    <col min="6150" max="6150" width="8.7109375" style="215" customWidth="1"/>
    <col min="6151" max="6151" width="15.42578125" style="215" customWidth="1"/>
    <col min="6152" max="6152" width="17.85546875" style="215" customWidth="1"/>
    <col min="6153" max="6156" width="18.5703125" style="215" bestFit="1" customWidth="1"/>
    <col min="6157" max="6158" width="12.85546875" style="215" bestFit="1" customWidth="1"/>
    <col min="6159" max="6159" width="16.28515625" style="215" bestFit="1" customWidth="1"/>
    <col min="6160" max="6166" width="10.42578125" style="215" bestFit="1" customWidth="1"/>
    <col min="6167" max="6400" width="9.140625" style="215"/>
    <col min="6401" max="6401" width="6.5703125" style="215" customWidth="1"/>
    <col min="6402" max="6402" width="44.140625" style="215" customWidth="1"/>
    <col min="6403" max="6403" width="17.42578125" style="215" customWidth="1"/>
    <col min="6404" max="6404" width="19" style="215" customWidth="1"/>
    <col min="6405" max="6405" width="39.7109375" style="215" customWidth="1"/>
    <col min="6406" max="6406" width="8.7109375" style="215" customWidth="1"/>
    <col min="6407" max="6407" width="15.42578125" style="215" customWidth="1"/>
    <col min="6408" max="6408" width="17.85546875" style="215" customWidth="1"/>
    <col min="6409" max="6412" width="18.5703125" style="215" bestFit="1" customWidth="1"/>
    <col min="6413" max="6414" width="12.85546875" style="215" bestFit="1" customWidth="1"/>
    <col min="6415" max="6415" width="16.28515625" style="215" bestFit="1" customWidth="1"/>
    <col min="6416" max="6422" width="10.42578125" style="215" bestFit="1" customWidth="1"/>
    <col min="6423" max="6656" width="9.140625" style="215"/>
    <col min="6657" max="6657" width="6.5703125" style="215" customWidth="1"/>
    <col min="6658" max="6658" width="44.140625" style="215" customWidth="1"/>
    <col min="6659" max="6659" width="17.42578125" style="215" customWidth="1"/>
    <col min="6660" max="6660" width="19" style="215" customWidth="1"/>
    <col min="6661" max="6661" width="39.7109375" style="215" customWidth="1"/>
    <col min="6662" max="6662" width="8.7109375" style="215" customWidth="1"/>
    <col min="6663" max="6663" width="15.42578125" style="215" customWidth="1"/>
    <col min="6664" max="6664" width="17.85546875" style="215" customWidth="1"/>
    <col min="6665" max="6668" width="18.5703125" style="215" bestFit="1" customWidth="1"/>
    <col min="6669" max="6670" width="12.85546875" style="215" bestFit="1" customWidth="1"/>
    <col min="6671" max="6671" width="16.28515625" style="215" bestFit="1" customWidth="1"/>
    <col min="6672" max="6678" width="10.42578125" style="215" bestFit="1" customWidth="1"/>
    <col min="6679" max="6912" width="9.140625" style="215"/>
    <col min="6913" max="6913" width="6.5703125" style="215" customWidth="1"/>
    <col min="6914" max="6914" width="44.140625" style="215" customWidth="1"/>
    <col min="6915" max="6915" width="17.42578125" style="215" customWidth="1"/>
    <col min="6916" max="6916" width="19" style="215" customWidth="1"/>
    <col min="6917" max="6917" width="39.7109375" style="215" customWidth="1"/>
    <col min="6918" max="6918" width="8.7109375" style="215" customWidth="1"/>
    <col min="6919" max="6919" width="15.42578125" style="215" customWidth="1"/>
    <col min="6920" max="6920" width="17.85546875" style="215" customWidth="1"/>
    <col min="6921" max="6924" width="18.5703125" style="215" bestFit="1" customWidth="1"/>
    <col min="6925" max="6926" width="12.85546875" style="215" bestFit="1" customWidth="1"/>
    <col min="6927" max="6927" width="16.28515625" style="215" bestFit="1" customWidth="1"/>
    <col min="6928" max="6934" width="10.42578125" style="215" bestFit="1" customWidth="1"/>
    <col min="6935" max="7168" width="9.140625" style="215"/>
    <col min="7169" max="7169" width="6.5703125" style="215" customWidth="1"/>
    <col min="7170" max="7170" width="44.140625" style="215" customWidth="1"/>
    <col min="7171" max="7171" width="17.42578125" style="215" customWidth="1"/>
    <col min="7172" max="7172" width="19" style="215" customWidth="1"/>
    <col min="7173" max="7173" width="39.7109375" style="215" customWidth="1"/>
    <col min="7174" max="7174" width="8.7109375" style="215" customWidth="1"/>
    <col min="7175" max="7175" width="15.42578125" style="215" customWidth="1"/>
    <col min="7176" max="7176" width="17.85546875" style="215" customWidth="1"/>
    <col min="7177" max="7180" width="18.5703125" style="215" bestFit="1" customWidth="1"/>
    <col min="7181" max="7182" width="12.85546875" style="215" bestFit="1" customWidth="1"/>
    <col min="7183" max="7183" width="16.28515625" style="215" bestFit="1" customWidth="1"/>
    <col min="7184" max="7190" width="10.42578125" style="215" bestFit="1" customWidth="1"/>
    <col min="7191" max="7424" width="9.140625" style="215"/>
    <col min="7425" max="7425" width="6.5703125" style="215" customWidth="1"/>
    <col min="7426" max="7426" width="44.140625" style="215" customWidth="1"/>
    <col min="7427" max="7427" width="17.42578125" style="215" customWidth="1"/>
    <col min="7428" max="7428" width="19" style="215" customWidth="1"/>
    <col min="7429" max="7429" width="39.7109375" style="215" customWidth="1"/>
    <col min="7430" max="7430" width="8.7109375" style="215" customWidth="1"/>
    <col min="7431" max="7431" width="15.42578125" style="215" customWidth="1"/>
    <col min="7432" max="7432" width="17.85546875" style="215" customWidth="1"/>
    <col min="7433" max="7436" width="18.5703125" style="215" bestFit="1" customWidth="1"/>
    <col min="7437" max="7438" width="12.85546875" style="215" bestFit="1" customWidth="1"/>
    <col min="7439" max="7439" width="16.28515625" style="215" bestFit="1" customWidth="1"/>
    <col min="7440" max="7446" width="10.42578125" style="215" bestFit="1" customWidth="1"/>
    <col min="7447" max="7680" width="9.140625" style="215"/>
    <col min="7681" max="7681" width="6.5703125" style="215" customWidth="1"/>
    <col min="7682" max="7682" width="44.140625" style="215" customWidth="1"/>
    <col min="7683" max="7683" width="17.42578125" style="215" customWidth="1"/>
    <col min="7684" max="7684" width="19" style="215" customWidth="1"/>
    <col min="7685" max="7685" width="39.7109375" style="215" customWidth="1"/>
    <col min="7686" max="7686" width="8.7109375" style="215" customWidth="1"/>
    <col min="7687" max="7687" width="15.42578125" style="215" customWidth="1"/>
    <col min="7688" max="7688" width="17.85546875" style="215" customWidth="1"/>
    <col min="7689" max="7692" width="18.5703125" style="215" bestFit="1" customWidth="1"/>
    <col min="7693" max="7694" width="12.85546875" style="215" bestFit="1" customWidth="1"/>
    <col min="7695" max="7695" width="16.28515625" style="215" bestFit="1" customWidth="1"/>
    <col min="7696" max="7702" width="10.42578125" style="215" bestFit="1" customWidth="1"/>
    <col min="7703" max="7936" width="9.140625" style="215"/>
    <col min="7937" max="7937" width="6.5703125" style="215" customWidth="1"/>
    <col min="7938" max="7938" width="44.140625" style="215" customWidth="1"/>
    <col min="7939" max="7939" width="17.42578125" style="215" customWidth="1"/>
    <col min="7940" max="7940" width="19" style="215" customWidth="1"/>
    <col min="7941" max="7941" width="39.7109375" style="215" customWidth="1"/>
    <col min="7942" max="7942" width="8.7109375" style="215" customWidth="1"/>
    <col min="7943" max="7943" width="15.42578125" style="215" customWidth="1"/>
    <col min="7944" max="7944" width="17.85546875" style="215" customWidth="1"/>
    <col min="7945" max="7948" width="18.5703125" style="215" bestFit="1" customWidth="1"/>
    <col min="7949" max="7950" width="12.85546875" style="215" bestFit="1" customWidth="1"/>
    <col min="7951" max="7951" width="16.28515625" style="215" bestFit="1" customWidth="1"/>
    <col min="7952" max="7958" width="10.42578125" style="215" bestFit="1" customWidth="1"/>
    <col min="7959" max="8192" width="9.140625" style="215"/>
    <col min="8193" max="8193" width="6.5703125" style="215" customWidth="1"/>
    <col min="8194" max="8194" width="44.140625" style="215" customWidth="1"/>
    <col min="8195" max="8195" width="17.42578125" style="215" customWidth="1"/>
    <col min="8196" max="8196" width="19" style="215" customWidth="1"/>
    <col min="8197" max="8197" width="39.7109375" style="215" customWidth="1"/>
    <col min="8198" max="8198" width="8.7109375" style="215" customWidth="1"/>
    <col min="8199" max="8199" width="15.42578125" style="215" customWidth="1"/>
    <col min="8200" max="8200" width="17.85546875" style="215" customWidth="1"/>
    <col min="8201" max="8204" width="18.5703125" style="215" bestFit="1" customWidth="1"/>
    <col min="8205" max="8206" width="12.85546875" style="215" bestFit="1" customWidth="1"/>
    <col min="8207" max="8207" width="16.28515625" style="215" bestFit="1" customWidth="1"/>
    <col min="8208" max="8214" width="10.42578125" style="215" bestFit="1" customWidth="1"/>
    <col min="8215" max="8448" width="9.140625" style="215"/>
    <col min="8449" max="8449" width="6.5703125" style="215" customWidth="1"/>
    <col min="8450" max="8450" width="44.140625" style="215" customWidth="1"/>
    <col min="8451" max="8451" width="17.42578125" style="215" customWidth="1"/>
    <col min="8452" max="8452" width="19" style="215" customWidth="1"/>
    <col min="8453" max="8453" width="39.7109375" style="215" customWidth="1"/>
    <col min="8454" max="8454" width="8.7109375" style="215" customWidth="1"/>
    <col min="8455" max="8455" width="15.42578125" style="215" customWidth="1"/>
    <col min="8456" max="8456" width="17.85546875" style="215" customWidth="1"/>
    <col min="8457" max="8460" width="18.5703125" style="215" bestFit="1" customWidth="1"/>
    <col min="8461" max="8462" width="12.85546875" style="215" bestFit="1" customWidth="1"/>
    <col min="8463" max="8463" width="16.28515625" style="215" bestFit="1" customWidth="1"/>
    <col min="8464" max="8470" width="10.42578125" style="215" bestFit="1" customWidth="1"/>
    <col min="8471" max="8704" width="9.140625" style="215"/>
    <col min="8705" max="8705" width="6.5703125" style="215" customWidth="1"/>
    <col min="8706" max="8706" width="44.140625" style="215" customWidth="1"/>
    <col min="8707" max="8707" width="17.42578125" style="215" customWidth="1"/>
    <col min="8708" max="8708" width="19" style="215" customWidth="1"/>
    <col min="8709" max="8709" width="39.7109375" style="215" customWidth="1"/>
    <col min="8710" max="8710" width="8.7109375" style="215" customWidth="1"/>
    <col min="8711" max="8711" width="15.42578125" style="215" customWidth="1"/>
    <col min="8712" max="8712" width="17.85546875" style="215" customWidth="1"/>
    <col min="8713" max="8716" width="18.5703125" style="215" bestFit="1" customWidth="1"/>
    <col min="8717" max="8718" width="12.85546875" style="215" bestFit="1" customWidth="1"/>
    <col min="8719" max="8719" width="16.28515625" style="215" bestFit="1" customWidth="1"/>
    <col min="8720" max="8726" width="10.42578125" style="215" bestFit="1" customWidth="1"/>
    <col min="8727" max="8960" width="9.140625" style="215"/>
    <col min="8961" max="8961" width="6.5703125" style="215" customWidth="1"/>
    <col min="8962" max="8962" width="44.140625" style="215" customWidth="1"/>
    <col min="8963" max="8963" width="17.42578125" style="215" customWidth="1"/>
    <col min="8964" max="8964" width="19" style="215" customWidth="1"/>
    <col min="8965" max="8965" width="39.7109375" style="215" customWidth="1"/>
    <col min="8966" max="8966" width="8.7109375" style="215" customWidth="1"/>
    <col min="8967" max="8967" width="15.42578125" style="215" customWidth="1"/>
    <col min="8968" max="8968" width="17.85546875" style="215" customWidth="1"/>
    <col min="8969" max="8972" width="18.5703125" style="215" bestFit="1" customWidth="1"/>
    <col min="8973" max="8974" width="12.85546875" style="215" bestFit="1" customWidth="1"/>
    <col min="8975" max="8975" width="16.28515625" style="215" bestFit="1" customWidth="1"/>
    <col min="8976" max="8982" width="10.42578125" style="215" bestFit="1" customWidth="1"/>
    <col min="8983" max="9216" width="9.140625" style="215"/>
    <col min="9217" max="9217" width="6.5703125" style="215" customWidth="1"/>
    <col min="9218" max="9218" width="44.140625" style="215" customWidth="1"/>
    <col min="9219" max="9219" width="17.42578125" style="215" customWidth="1"/>
    <col min="9220" max="9220" width="19" style="215" customWidth="1"/>
    <col min="9221" max="9221" width="39.7109375" style="215" customWidth="1"/>
    <col min="9222" max="9222" width="8.7109375" style="215" customWidth="1"/>
    <col min="9223" max="9223" width="15.42578125" style="215" customWidth="1"/>
    <col min="9224" max="9224" width="17.85546875" style="215" customWidth="1"/>
    <col min="9225" max="9228" width="18.5703125" style="215" bestFit="1" customWidth="1"/>
    <col min="9229" max="9230" width="12.85546875" style="215" bestFit="1" customWidth="1"/>
    <col min="9231" max="9231" width="16.28515625" style="215" bestFit="1" customWidth="1"/>
    <col min="9232" max="9238" width="10.42578125" style="215" bestFit="1" customWidth="1"/>
    <col min="9239" max="9472" width="9.140625" style="215"/>
    <col min="9473" max="9473" width="6.5703125" style="215" customWidth="1"/>
    <col min="9474" max="9474" width="44.140625" style="215" customWidth="1"/>
    <col min="9475" max="9475" width="17.42578125" style="215" customWidth="1"/>
    <col min="9476" max="9476" width="19" style="215" customWidth="1"/>
    <col min="9477" max="9477" width="39.7109375" style="215" customWidth="1"/>
    <col min="9478" max="9478" width="8.7109375" style="215" customWidth="1"/>
    <col min="9479" max="9479" width="15.42578125" style="215" customWidth="1"/>
    <col min="9480" max="9480" width="17.85546875" style="215" customWidth="1"/>
    <col min="9481" max="9484" width="18.5703125" style="215" bestFit="1" customWidth="1"/>
    <col min="9485" max="9486" width="12.85546875" style="215" bestFit="1" customWidth="1"/>
    <col min="9487" max="9487" width="16.28515625" style="215" bestFit="1" customWidth="1"/>
    <col min="9488" max="9494" width="10.42578125" style="215" bestFit="1" customWidth="1"/>
    <col min="9495" max="9728" width="9.140625" style="215"/>
    <col min="9729" max="9729" width="6.5703125" style="215" customWidth="1"/>
    <col min="9730" max="9730" width="44.140625" style="215" customWidth="1"/>
    <col min="9731" max="9731" width="17.42578125" style="215" customWidth="1"/>
    <col min="9732" max="9732" width="19" style="215" customWidth="1"/>
    <col min="9733" max="9733" width="39.7109375" style="215" customWidth="1"/>
    <col min="9734" max="9734" width="8.7109375" style="215" customWidth="1"/>
    <col min="9735" max="9735" width="15.42578125" style="215" customWidth="1"/>
    <col min="9736" max="9736" width="17.85546875" style="215" customWidth="1"/>
    <col min="9737" max="9740" width="18.5703125" style="215" bestFit="1" customWidth="1"/>
    <col min="9741" max="9742" width="12.85546875" style="215" bestFit="1" customWidth="1"/>
    <col min="9743" max="9743" width="16.28515625" style="215" bestFit="1" customWidth="1"/>
    <col min="9744" max="9750" width="10.42578125" style="215" bestFit="1" customWidth="1"/>
    <col min="9751" max="9984" width="9.140625" style="215"/>
    <col min="9985" max="9985" width="6.5703125" style="215" customWidth="1"/>
    <col min="9986" max="9986" width="44.140625" style="215" customWidth="1"/>
    <col min="9987" max="9987" width="17.42578125" style="215" customWidth="1"/>
    <col min="9988" max="9988" width="19" style="215" customWidth="1"/>
    <col min="9989" max="9989" width="39.7109375" style="215" customWidth="1"/>
    <col min="9990" max="9990" width="8.7109375" style="215" customWidth="1"/>
    <col min="9991" max="9991" width="15.42578125" style="215" customWidth="1"/>
    <col min="9992" max="9992" width="17.85546875" style="215" customWidth="1"/>
    <col min="9993" max="9996" width="18.5703125" style="215" bestFit="1" customWidth="1"/>
    <col min="9997" max="9998" width="12.85546875" style="215" bestFit="1" customWidth="1"/>
    <col min="9999" max="9999" width="16.28515625" style="215" bestFit="1" customWidth="1"/>
    <col min="10000" max="10006" width="10.42578125" style="215" bestFit="1" customWidth="1"/>
    <col min="10007" max="10240" width="9.140625" style="215"/>
    <col min="10241" max="10241" width="6.5703125" style="215" customWidth="1"/>
    <col min="10242" max="10242" width="44.140625" style="215" customWidth="1"/>
    <col min="10243" max="10243" width="17.42578125" style="215" customWidth="1"/>
    <col min="10244" max="10244" width="19" style="215" customWidth="1"/>
    <col min="10245" max="10245" width="39.7109375" style="215" customWidth="1"/>
    <col min="10246" max="10246" width="8.7109375" style="215" customWidth="1"/>
    <col min="10247" max="10247" width="15.42578125" style="215" customWidth="1"/>
    <col min="10248" max="10248" width="17.85546875" style="215" customWidth="1"/>
    <col min="10249" max="10252" width="18.5703125" style="215" bestFit="1" customWidth="1"/>
    <col min="10253" max="10254" width="12.85546875" style="215" bestFit="1" customWidth="1"/>
    <col min="10255" max="10255" width="16.28515625" style="215" bestFit="1" customWidth="1"/>
    <col min="10256" max="10262" width="10.42578125" style="215" bestFit="1" customWidth="1"/>
    <col min="10263" max="10496" width="9.140625" style="215"/>
    <col min="10497" max="10497" width="6.5703125" style="215" customWidth="1"/>
    <col min="10498" max="10498" width="44.140625" style="215" customWidth="1"/>
    <col min="10499" max="10499" width="17.42578125" style="215" customWidth="1"/>
    <col min="10500" max="10500" width="19" style="215" customWidth="1"/>
    <col min="10501" max="10501" width="39.7109375" style="215" customWidth="1"/>
    <col min="10502" max="10502" width="8.7109375" style="215" customWidth="1"/>
    <col min="10503" max="10503" width="15.42578125" style="215" customWidth="1"/>
    <col min="10504" max="10504" width="17.85546875" style="215" customWidth="1"/>
    <col min="10505" max="10508" width="18.5703125" style="215" bestFit="1" customWidth="1"/>
    <col min="10509" max="10510" width="12.85546875" style="215" bestFit="1" customWidth="1"/>
    <col min="10511" max="10511" width="16.28515625" style="215" bestFit="1" customWidth="1"/>
    <col min="10512" max="10518" width="10.42578125" style="215" bestFit="1" customWidth="1"/>
    <col min="10519" max="10752" width="9.140625" style="215"/>
    <col min="10753" max="10753" width="6.5703125" style="215" customWidth="1"/>
    <col min="10754" max="10754" width="44.140625" style="215" customWidth="1"/>
    <col min="10755" max="10755" width="17.42578125" style="215" customWidth="1"/>
    <col min="10756" max="10756" width="19" style="215" customWidth="1"/>
    <col min="10757" max="10757" width="39.7109375" style="215" customWidth="1"/>
    <col min="10758" max="10758" width="8.7109375" style="215" customWidth="1"/>
    <col min="10759" max="10759" width="15.42578125" style="215" customWidth="1"/>
    <col min="10760" max="10760" width="17.85546875" style="215" customWidth="1"/>
    <col min="10761" max="10764" width="18.5703125" style="215" bestFit="1" customWidth="1"/>
    <col min="10765" max="10766" width="12.85546875" style="215" bestFit="1" customWidth="1"/>
    <col min="10767" max="10767" width="16.28515625" style="215" bestFit="1" customWidth="1"/>
    <col min="10768" max="10774" width="10.42578125" style="215" bestFit="1" customWidth="1"/>
    <col min="10775" max="11008" width="9.140625" style="215"/>
    <col min="11009" max="11009" width="6.5703125" style="215" customWidth="1"/>
    <col min="11010" max="11010" width="44.140625" style="215" customWidth="1"/>
    <col min="11011" max="11011" width="17.42578125" style="215" customWidth="1"/>
    <col min="11012" max="11012" width="19" style="215" customWidth="1"/>
    <col min="11013" max="11013" width="39.7109375" style="215" customWidth="1"/>
    <col min="11014" max="11014" width="8.7109375" style="215" customWidth="1"/>
    <col min="11015" max="11015" width="15.42578125" style="215" customWidth="1"/>
    <col min="11016" max="11016" width="17.85546875" style="215" customWidth="1"/>
    <col min="11017" max="11020" width="18.5703125" style="215" bestFit="1" customWidth="1"/>
    <col min="11021" max="11022" width="12.85546875" style="215" bestFit="1" customWidth="1"/>
    <col min="11023" max="11023" width="16.28515625" style="215" bestFit="1" customWidth="1"/>
    <col min="11024" max="11030" width="10.42578125" style="215" bestFit="1" customWidth="1"/>
    <col min="11031" max="11264" width="9.140625" style="215"/>
    <col min="11265" max="11265" width="6.5703125" style="215" customWidth="1"/>
    <col min="11266" max="11266" width="44.140625" style="215" customWidth="1"/>
    <col min="11267" max="11267" width="17.42578125" style="215" customWidth="1"/>
    <col min="11268" max="11268" width="19" style="215" customWidth="1"/>
    <col min="11269" max="11269" width="39.7109375" style="215" customWidth="1"/>
    <col min="11270" max="11270" width="8.7109375" style="215" customWidth="1"/>
    <col min="11271" max="11271" width="15.42578125" style="215" customWidth="1"/>
    <col min="11272" max="11272" width="17.85546875" style="215" customWidth="1"/>
    <col min="11273" max="11276" width="18.5703125" style="215" bestFit="1" customWidth="1"/>
    <col min="11277" max="11278" width="12.85546875" style="215" bestFit="1" customWidth="1"/>
    <col min="11279" max="11279" width="16.28515625" style="215" bestFit="1" customWidth="1"/>
    <col min="11280" max="11286" width="10.42578125" style="215" bestFit="1" customWidth="1"/>
    <col min="11287" max="11520" width="9.140625" style="215"/>
    <col min="11521" max="11521" width="6.5703125" style="215" customWidth="1"/>
    <col min="11522" max="11522" width="44.140625" style="215" customWidth="1"/>
    <col min="11523" max="11523" width="17.42578125" style="215" customWidth="1"/>
    <col min="11524" max="11524" width="19" style="215" customWidth="1"/>
    <col min="11525" max="11525" width="39.7109375" style="215" customWidth="1"/>
    <col min="11526" max="11526" width="8.7109375" style="215" customWidth="1"/>
    <col min="11527" max="11527" width="15.42578125" style="215" customWidth="1"/>
    <col min="11528" max="11528" width="17.85546875" style="215" customWidth="1"/>
    <col min="11529" max="11532" width="18.5703125" style="215" bestFit="1" customWidth="1"/>
    <col min="11533" max="11534" width="12.85546875" style="215" bestFit="1" customWidth="1"/>
    <col min="11535" max="11535" width="16.28515625" style="215" bestFit="1" customWidth="1"/>
    <col min="11536" max="11542" width="10.42578125" style="215" bestFit="1" customWidth="1"/>
    <col min="11543" max="11776" width="9.140625" style="215"/>
    <col min="11777" max="11777" width="6.5703125" style="215" customWidth="1"/>
    <col min="11778" max="11778" width="44.140625" style="215" customWidth="1"/>
    <col min="11779" max="11779" width="17.42578125" style="215" customWidth="1"/>
    <col min="11780" max="11780" width="19" style="215" customWidth="1"/>
    <col min="11781" max="11781" width="39.7109375" style="215" customWidth="1"/>
    <col min="11782" max="11782" width="8.7109375" style="215" customWidth="1"/>
    <col min="11783" max="11783" width="15.42578125" style="215" customWidth="1"/>
    <col min="11784" max="11784" width="17.85546875" style="215" customWidth="1"/>
    <col min="11785" max="11788" width="18.5703125" style="215" bestFit="1" customWidth="1"/>
    <col min="11789" max="11790" width="12.85546875" style="215" bestFit="1" customWidth="1"/>
    <col min="11791" max="11791" width="16.28515625" style="215" bestFit="1" customWidth="1"/>
    <col min="11792" max="11798" width="10.42578125" style="215" bestFit="1" customWidth="1"/>
    <col min="11799" max="12032" width="9.140625" style="215"/>
    <col min="12033" max="12033" width="6.5703125" style="215" customWidth="1"/>
    <col min="12034" max="12034" width="44.140625" style="215" customWidth="1"/>
    <col min="12035" max="12035" width="17.42578125" style="215" customWidth="1"/>
    <col min="12036" max="12036" width="19" style="215" customWidth="1"/>
    <col min="12037" max="12037" width="39.7109375" style="215" customWidth="1"/>
    <col min="12038" max="12038" width="8.7109375" style="215" customWidth="1"/>
    <col min="12039" max="12039" width="15.42578125" style="215" customWidth="1"/>
    <col min="12040" max="12040" width="17.85546875" style="215" customWidth="1"/>
    <col min="12041" max="12044" width="18.5703125" style="215" bestFit="1" customWidth="1"/>
    <col min="12045" max="12046" width="12.85546875" style="215" bestFit="1" customWidth="1"/>
    <col min="12047" max="12047" width="16.28515625" style="215" bestFit="1" customWidth="1"/>
    <col min="12048" max="12054" width="10.42578125" style="215" bestFit="1" customWidth="1"/>
    <col min="12055" max="12288" width="9.140625" style="215"/>
    <col min="12289" max="12289" width="6.5703125" style="215" customWidth="1"/>
    <col min="12290" max="12290" width="44.140625" style="215" customWidth="1"/>
    <col min="12291" max="12291" width="17.42578125" style="215" customWidth="1"/>
    <col min="12292" max="12292" width="19" style="215" customWidth="1"/>
    <col min="12293" max="12293" width="39.7109375" style="215" customWidth="1"/>
    <col min="12294" max="12294" width="8.7109375" style="215" customWidth="1"/>
    <col min="12295" max="12295" width="15.42578125" style="215" customWidth="1"/>
    <col min="12296" max="12296" width="17.85546875" style="215" customWidth="1"/>
    <col min="12297" max="12300" width="18.5703125" style="215" bestFit="1" customWidth="1"/>
    <col min="12301" max="12302" width="12.85546875" style="215" bestFit="1" customWidth="1"/>
    <col min="12303" max="12303" width="16.28515625" style="215" bestFit="1" customWidth="1"/>
    <col min="12304" max="12310" width="10.42578125" style="215" bestFit="1" customWidth="1"/>
    <col min="12311" max="12544" width="9.140625" style="215"/>
    <col min="12545" max="12545" width="6.5703125" style="215" customWidth="1"/>
    <col min="12546" max="12546" width="44.140625" style="215" customWidth="1"/>
    <col min="12547" max="12547" width="17.42578125" style="215" customWidth="1"/>
    <col min="12548" max="12548" width="19" style="215" customWidth="1"/>
    <col min="12549" max="12549" width="39.7109375" style="215" customWidth="1"/>
    <col min="12550" max="12550" width="8.7109375" style="215" customWidth="1"/>
    <col min="12551" max="12551" width="15.42578125" style="215" customWidth="1"/>
    <col min="12552" max="12552" width="17.85546875" style="215" customWidth="1"/>
    <col min="12553" max="12556" width="18.5703125" style="215" bestFit="1" customWidth="1"/>
    <col min="12557" max="12558" width="12.85546875" style="215" bestFit="1" customWidth="1"/>
    <col min="12559" max="12559" width="16.28515625" style="215" bestFit="1" customWidth="1"/>
    <col min="12560" max="12566" width="10.42578125" style="215" bestFit="1" customWidth="1"/>
    <col min="12567" max="12800" width="9.140625" style="215"/>
    <col min="12801" max="12801" width="6.5703125" style="215" customWidth="1"/>
    <col min="12802" max="12802" width="44.140625" style="215" customWidth="1"/>
    <col min="12803" max="12803" width="17.42578125" style="215" customWidth="1"/>
    <col min="12804" max="12804" width="19" style="215" customWidth="1"/>
    <col min="12805" max="12805" width="39.7109375" style="215" customWidth="1"/>
    <col min="12806" max="12806" width="8.7109375" style="215" customWidth="1"/>
    <col min="12807" max="12807" width="15.42578125" style="215" customWidth="1"/>
    <col min="12808" max="12808" width="17.85546875" style="215" customWidth="1"/>
    <col min="12809" max="12812" width="18.5703125" style="215" bestFit="1" customWidth="1"/>
    <col min="12813" max="12814" width="12.85546875" style="215" bestFit="1" customWidth="1"/>
    <col min="12815" max="12815" width="16.28515625" style="215" bestFit="1" customWidth="1"/>
    <col min="12816" max="12822" width="10.42578125" style="215" bestFit="1" customWidth="1"/>
    <col min="12823" max="13056" width="9.140625" style="215"/>
    <col min="13057" max="13057" width="6.5703125" style="215" customWidth="1"/>
    <col min="13058" max="13058" width="44.140625" style="215" customWidth="1"/>
    <col min="13059" max="13059" width="17.42578125" style="215" customWidth="1"/>
    <col min="13060" max="13060" width="19" style="215" customWidth="1"/>
    <col min="13061" max="13061" width="39.7109375" style="215" customWidth="1"/>
    <col min="13062" max="13062" width="8.7109375" style="215" customWidth="1"/>
    <col min="13063" max="13063" width="15.42578125" style="215" customWidth="1"/>
    <col min="13064" max="13064" width="17.85546875" style="215" customWidth="1"/>
    <col min="13065" max="13068" width="18.5703125" style="215" bestFit="1" customWidth="1"/>
    <col min="13069" max="13070" width="12.85546875" style="215" bestFit="1" customWidth="1"/>
    <col min="13071" max="13071" width="16.28515625" style="215" bestFit="1" customWidth="1"/>
    <col min="13072" max="13078" width="10.42578125" style="215" bestFit="1" customWidth="1"/>
    <col min="13079" max="13312" width="9.140625" style="215"/>
    <col min="13313" max="13313" width="6.5703125" style="215" customWidth="1"/>
    <col min="13314" max="13314" width="44.140625" style="215" customWidth="1"/>
    <col min="13315" max="13315" width="17.42578125" style="215" customWidth="1"/>
    <col min="13316" max="13316" width="19" style="215" customWidth="1"/>
    <col min="13317" max="13317" width="39.7109375" style="215" customWidth="1"/>
    <col min="13318" max="13318" width="8.7109375" style="215" customWidth="1"/>
    <col min="13319" max="13319" width="15.42578125" style="215" customWidth="1"/>
    <col min="13320" max="13320" width="17.85546875" style="215" customWidth="1"/>
    <col min="13321" max="13324" width="18.5703125" style="215" bestFit="1" customWidth="1"/>
    <col min="13325" max="13326" width="12.85546875" style="215" bestFit="1" customWidth="1"/>
    <col min="13327" max="13327" width="16.28515625" style="215" bestFit="1" customWidth="1"/>
    <col min="13328" max="13334" width="10.42578125" style="215" bestFit="1" customWidth="1"/>
    <col min="13335" max="13568" width="9.140625" style="215"/>
    <col min="13569" max="13569" width="6.5703125" style="215" customWidth="1"/>
    <col min="13570" max="13570" width="44.140625" style="215" customWidth="1"/>
    <col min="13571" max="13571" width="17.42578125" style="215" customWidth="1"/>
    <col min="13572" max="13572" width="19" style="215" customWidth="1"/>
    <col min="13573" max="13573" width="39.7109375" style="215" customWidth="1"/>
    <col min="13574" max="13574" width="8.7109375" style="215" customWidth="1"/>
    <col min="13575" max="13575" width="15.42578125" style="215" customWidth="1"/>
    <col min="13576" max="13576" width="17.85546875" style="215" customWidth="1"/>
    <col min="13577" max="13580" width="18.5703125" style="215" bestFit="1" customWidth="1"/>
    <col min="13581" max="13582" width="12.85546875" style="215" bestFit="1" customWidth="1"/>
    <col min="13583" max="13583" width="16.28515625" style="215" bestFit="1" customWidth="1"/>
    <col min="13584" max="13590" width="10.42578125" style="215" bestFit="1" customWidth="1"/>
    <col min="13591" max="13824" width="9.140625" style="215"/>
    <col min="13825" max="13825" width="6.5703125" style="215" customWidth="1"/>
    <col min="13826" max="13826" width="44.140625" style="215" customWidth="1"/>
    <col min="13827" max="13827" width="17.42578125" style="215" customWidth="1"/>
    <col min="13828" max="13828" width="19" style="215" customWidth="1"/>
    <col min="13829" max="13829" width="39.7109375" style="215" customWidth="1"/>
    <col min="13830" max="13830" width="8.7109375" style="215" customWidth="1"/>
    <col min="13831" max="13831" width="15.42578125" style="215" customWidth="1"/>
    <col min="13832" max="13832" width="17.85546875" style="215" customWidth="1"/>
    <col min="13833" max="13836" width="18.5703125" style="215" bestFit="1" customWidth="1"/>
    <col min="13837" max="13838" width="12.85546875" style="215" bestFit="1" customWidth="1"/>
    <col min="13839" max="13839" width="16.28515625" style="215" bestFit="1" customWidth="1"/>
    <col min="13840" max="13846" width="10.42578125" style="215" bestFit="1" customWidth="1"/>
    <col min="13847" max="14080" width="9.140625" style="215"/>
    <col min="14081" max="14081" width="6.5703125" style="215" customWidth="1"/>
    <col min="14082" max="14082" width="44.140625" style="215" customWidth="1"/>
    <col min="14083" max="14083" width="17.42578125" style="215" customWidth="1"/>
    <col min="14084" max="14084" width="19" style="215" customWidth="1"/>
    <col min="14085" max="14085" width="39.7109375" style="215" customWidth="1"/>
    <col min="14086" max="14086" width="8.7109375" style="215" customWidth="1"/>
    <col min="14087" max="14087" width="15.42578125" style="215" customWidth="1"/>
    <col min="14088" max="14088" width="17.85546875" style="215" customWidth="1"/>
    <col min="14089" max="14092" width="18.5703125" style="215" bestFit="1" customWidth="1"/>
    <col min="14093" max="14094" width="12.85546875" style="215" bestFit="1" customWidth="1"/>
    <col min="14095" max="14095" width="16.28515625" style="215" bestFit="1" customWidth="1"/>
    <col min="14096" max="14102" width="10.42578125" style="215" bestFit="1" customWidth="1"/>
    <col min="14103" max="14336" width="9.140625" style="215"/>
    <col min="14337" max="14337" width="6.5703125" style="215" customWidth="1"/>
    <col min="14338" max="14338" width="44.140625" style="215" customWidth="1"/>
    <col min="14339" max="14339" width="17.42578125" style="215" customWidth="1"/>
    <col min="14340" max="14340" width="19" style="215" customWidth="1"/>
    <col min="14341" max="14341" width="39.7109375" style="215" customWidth="1"/>
    <col min="14342" max="14342" width="8.7109375" style="215" customWidth="1"/>
    <col min="14343" max="14343" width="15.42578125" style="215" customWidth="1"/>
    <col min="14344" max="14344" width="17.85546875" style="215" customWidth="1"/>
    <col min="14345" max="14348" width="18.5703125" style="215" bestFit="1" customWidth="1"/>
    <col min="14349" max="14350" width="12.85546875" style="215" bestFit="1" customWidth="1"/>
    <col min="14351" max="14351" width="16.28515625" style="215" bestFit="1" customWidth="1"/>
    <col min="14352" max="14358" width="10.42578125" style="215" bestFit="1" customWidth="1"/>
    <col min="14359" max="14592" width="9.140625" style="215"/>
    <col min="14593" max="14593" width="6.5703125" style="215" customWidth="1"/>
    <col min="14594" max="14594" width="44.140625" style="215" customWidth="1"/>
    <col min="14595" max="14595" width="17.42578125" style="215" customWidth="1"/>
    <col min="14596" max="14596" width="19" style="215" customWidth="1"/>
    <col min="14597" max="14597" width="39.7109375" style="215" customWidth="1"/>
    <col min="14598" max="14598" width="8.7109375" style="215" customWidth="1"/>
    <col min="14599" max="14599" width="15.42578125" style="215" customWidth="1"/>
    <col min="14600" max="14600" width="17.85546875" style="215" customWidth="1"/>
    <col min="14601" max="14604" width="18.5703125" style="215" bestFit="1" customWidth="1"/>
    <col min="14605" max="14606" width="12.85546875" style="215" bestFit="1" customWidth="1"/>
    <col min="14607" max="14607" width="16.28515625" style="215" bestFit="1" customWidth="1"/>
    <col min="14608" max="14614" width="10.42578125" style="215" bestFit="1" customWidth="1"/>
    <col min="14615" max="14848" width="9.140625" style="215"/>
    <col min="14849" max="14849" width="6.5703125" style="215" customWidth="1"/>
    <col min="14850" max="14850" width="44.140625" style="215" customWidth="1"/>
    <col min="14851" max="14851" width="17.42578125" style="215" customWidth="1"/>
    <col min="14852" max="14852" width="19" style="215" customWidth="1"/>
    <col min="14853" max="14853" width="39.7109375" style="215" customWidth="1"/>
    <col min="14854" max="14854" width="8.7109375" style="215" customWidth="1"/>
    <col min="14855" max="14855" width="15.42578125" style="215" customWidth="1"/>
    <col min="14856" max="14856" width="17.85546875" style="215" customWidth="1"/>
    <col min="14857" max="14860" width="18.5703125" style="215" bestFit="1" customWidth="1"/>
    <col min="14861" max="14862" width="12.85546875" style="215" bestFit="1" customWidth="1"/>
    <col min="14863" max="14863" width="16.28515625" style="215" bestFit="1" customWidth="1"/>
    <col min="14864" max="14870" width="10.42578125" style="215" bestFit="1" customWidth="1"/>
    <col min="14871" max="15104" width="9.140625" style="215"/>
    <col min="15105" max="15105" width="6.5703125" style="215" customWidth="1"/>
    <col min="15106" max="15106" width="44.140625" style="215" customWidth="1"/>
    <col min="15107" max="15107" width="17.42578125" style="215" customWidth="1"/>
    <col min="15108" max="15108" width="19" style="215" customWidth="1"/>
    <col min="15109" max="15109" width="39.7109375" style="215" customWidth="1"/>
    <col min="15110" max="15110" width="8.7109375" style="215" customWidth="1"/>
    <col min="15111" max="15111" width="15.42578125" style="215" customWidth="1"/>
    <col min="15112" max="15112" width="17.85546875" style="215" customWidth="1"/>
    <col min="15113" max="15116" width="18.5703125" style="215" bestFit="1" customWidth="1"/>
    <col min="15117" max="15118" width="12.85546875" style="215" bestFit="1" customWidth="1"/>
    <col min="15119" max="15119" width="16.28515625" style="215" bestFit="1" customWidth="1"/>
    <col min="15120" max="15126" width="10.42578125" style="215" bestFit="1" customWidth="1"/>
    <col min="15127" max="15360" width="9.140625" style="215"/>
    <col min="15361" max="15361" width="6.5703125" style="215" customWidth="1"/>
    <col min="15362" max="15362" width="44.140625" style="215" customWidth="1"/>
    <col min="15363" max="15363" width="17.42578125" style="215" customWidth="1"/>
    <col min="15364" max="15364" width="19" style="215" customWidth="1"/>
    <col min="15365" max="15365" width="39.7109375" style="215" customWidth="1"/>
    <col min="15366" max="15366" width="8.7109375" style="215" customWidth="1"/>
    <col min="15367" max="15367" width="15.42578125" style="215" customWidth="1"/>
    <col min="15368" max="15368" width="17.85546875" style="215" customWidth="1"/>
    <col min="15369" max="15372" width="18.5703125" style="215" bestFit="1" customWidth="1"/>
    <col min="15373" max="15374" width="12.85546875" style="215" bestFit="1" customWidth="1"/>
    <col min="15375" max="15375" width="16.28515625" style="215" bestFit="1" customWidth="1"/>
    <col min="15376" max="15382" width="10.42578125" style="215" bestFit="1" customWidth="1"/>
    <col min="15383" max="15616" width="9.140625" style="215"/>
    <col min="15617" max="15617" width="6.5703125" style="215" customWidth="1"/>
    <col min="15618" max="15618" width="44.140625" style="215" customWidth="1"/>
    <col min="15619" max="15619" width="17.42578125" style="215" customWidth="1"/>
    <col min="15620" max="15620" width="19" style="215" customWidth="1"/>
    <col min="15621" max="15621" width="39.7109375" style="215" customWidth="1"/>
    <col min="15622" max="15622" width="8.7109375" style="215" customWidth="1"/>
    <col min="15623" max="15623" width="15.42578125" style="215" customWidth="1"/>
    <col min="15624" max="15624" width="17.85546875" style="215" customWidth="1"/>
    <col min="15625" max="15628" width="18.5703125" style="215" bestFit="1" customWidth="1"/>
    <col min="15629" max="15630" width="12.85546875" style="215" bestFit="1" customWidth="1"/>
    <col min="15631" max="15631" width="16.28515625" style="215" bestFit="1" customWidth="1"/>
    <col min="15632" max="15638" width="10.42578125" style="215" bestFit="1" customWidth="1"/>
    <col min="15639" max="15872" width="9.140625" style="215"/>
    <col min="15873" max="15873" width="6.5703125" style="215" customWidth="1"/>
    <col min="15874" max="15874" width="44.140625" style="215" customWidth="1"/>
    <col min="15875" max="15875" width="17.42578125" style="215" customWidth="1"/>
    <col min="15876" max="15876" width="19" style="215" customWidth="1"/>
    <col min="15877" max="15877" width="39.7109375" style="215" customWidth="1"/>
    <col min="15878" max="15878" width="8.7109375" style="215" customWidth="1"/>
    <col min="15879" max="15879" width="15.42578125" style="215" customWidth="1"/>
    <col min="15880" max="15880" width="17.85546875" style="215" customWidth="1"/>
    <col min="15881" max="15884" width="18.5703125" style="215" bestFit="1" customWidth="1"/>
    <col min="15885" max="15886" width="12.85546875" style="215" bestFit="1" customWidth="1"/>
    <col min="15887" max="15887" width="16.28515625" style="215" bestFit="1" customWidth="1"/>
    <col min="15888" max="15894" width="10.42578125" style="215" bestFit="1" customWidth="1"/>
    <col min="15895" max="16128" width="9.140625" style="215"/>
    <col min="16129" max="16129" width="6.5703125" style="215" customWidth="1"/>
    <col min="16130" max="16130" width="44.140625" style="215" customWidth="1"/>
    <col min="16131" max="16131" width="17.42578125" style="215" customWidth="1"/>
    <col min="16132" max="16132" width="19" style="215" customWidth="1"/>
    <col min="16133" max="16133" width="39.7109375" style="215" customWidth="1"/>
    <col min="16134" max="16134" width="8.7109375" style="215" customWidth="1"/>
    <col min="16135" max="16135" width="15.42578125" style="215" customWidth="1"/>
    <col min="16136" max="16136" width="17.85546875" style="215" customWidth="1"/>
    <col min="16137" max="16140" width="18.5703125" style="215" bestFit="1" customWidth="1"/>
    <col min="16141" max="16142" width="12.85546875" style="215" bestFit="1" customWidth="1"/>
    <col min="16143" max="16143" width="16.28515625" style="215" bestFit="1" customWidth="1"/>
    <col min="16144" max="16150" width="10.42578125" style="215" bestFit="1" customWidth="1"/>
    <col min="16151" max="16384" width="9.140625" style="215"/>
  </cols>
  <sheetData>
    <row r="1" spans="1:6">
      <c r="A1" s="216"/>
      <c r="B1" s="216"/>
      <c r="C1" s="259"/>
      <c r="D1" s="216" t="s">
        <v>2855</v>
      </c>
      <c r="E1" s="216"/>
      <c r="F1" s="232"/>
    </row>
    <row r="2" spans="1:6">
      <c r="D2" s="216" t="s">
        <v>2652</v>
      </c>
    </row>
    <row r="4" spans="1:6" ht="44.25" customHeight="1">
      <c r="A4" s="413" t="s">
        <v>2860</v>
      </c>
      <c r="B4" s="413"/>
      <c r="C4" s="413"/>
      <c r="D4" s="413"/>
      <c r="E4" s="239"/>
    </row>
    <row r="6" spans="1:6" ht="18.75" customHeight="1">
      <c r="A6" s="217" t="s">
        <v>1128</v>
      </c>
      <c r="B6" s="218" t="s">
        <v>2553</v>
      </c>
      <c r="C6" s="218" t="s">
        <v>511</v>
      </c>
      <c r="D6" s="218" t="s">
        <v>512</v>
      </c>
    </row>
    <row r="7" spans="1:6">
      <c r="A7" s="225">
        <v>1</v>
      </c>
      <c r="B7" s="243">
        <v>2</v>
      </c>
      <c r="C7" s="243">
        <v>3</v>
      </c>
      <c r="D7" s="226">
        <v>4</v>
      </c>
    </row>
    <row r="8" spans="1:6">
      <c r="A8" s="225">
        <v>1</v>
      </c>
      <c r="B8" s="228" t="s">
        <v>2494</v>
      </c>
      <c r="C8" s="235">
        <v>849.4</v>
      </c>
      <c r="D8" s="221">
        <v>849.4</v>
      </c>
    </row>
    <row r="9" spans="1:6">
      <c r="A9" s="219"/>
      <c r="B9" s="220" t="s">
        <v>521</v>
      </c>
      <c r="C9" s="235">
        <v>314.60000000000002</v>
      </c>
      <c r="D9" s="221">
        <v>314.60000000000002</v>
      </c>
    </row>
    <row r="10" spans="1:6">
      <c r="A10" s="219"/>
      <c r="B10" s="220" t="s">
        <v>522</v>
      </c>
      <c r="C10" s="235">
        <v>471.9</v>
      </c>
      <c r="D10" s="221">
        <v>471.9</v>
      </c>
    </row>
    <row r="11" spans="1:6">
      <c r="A11" s="219"/>
      <c r="B11" s="220" t="s">
        <v>523</v>
      </c>
      <c r="C11" s="235">
        <v>62.9</v>
      </c>
      <c r="D11" s="221">
        <v>62.9</v>
      </c>
    </row>
    <row r="12" spans="1:6">
      <c r="A12" s="225">
        <v>2</v>
      </c>
      <c r="B12" s="228" t="s">
        <v>2496</v>
      </c>
      <c r="C12" s="235">
        <v>660.59999999999991</v>
      </c>
      <c r="D12" s="221">
        <v>660.59999999999991</v>
      </c>
    </row>
    <row r="13" spans="1:6">
      <c r="A13" s="219"/>
      <c r="B13" s="220" t="s">
        <v>526</v>
      </c>
      <c r="C13" s="235">
        <v>471.9</v>
      </c>
      <c r="D13" s="221">
        <v>471.9</v>
      </c>
    </row>
    <row r="14" spans="1:6">
      <c r="A14" s="219"/>
      <c r="B14" s="220" t="s">
        <v>527</v>
      </c>
      <c r="C14" s="235">
        <v>62.9</v>
      </c>
      <c r="D14" s="221">
        <v>62.9</v>
      </c>
    </row>
    <row r="15" spans="1:6">
      <c r="A15" s="219"/>
      <c r="B15" s="220" t="s">
        <v>528</v>
      </c>
      <c r="C15" s="235">
        <v>62.9</v>
      </c>
      <c r="D15" s="221">
        <v>62.9</v>
      </c>
    </row>
    <row r="16" spans="1:6">
      <c r="A16" s="219"/>
      <c r="B16" s="220" t="s">
        <v>529</v>
      </c>
      <c r="C16" s="235">
        <v>62.9</v>
      </c>
      <c r="D16" s="221">
        <v>62.9</v>
      </c>
    </row>
    <row r="17" spans="1:4">
      <c r="A17" s="225">
        <v>3</v>
      </c>
      <c r="B17" s="228" t="s">
        <v>2498</v>
      </c>
      <c r="C17" s="235">
        <v>1321.3</v>
      </c>
      <c r="D17" s="221">
        <v>1321.3</v>
      </c>
    </row>
    <row r="18" spans="1:4">
      <c r="A18" s="219"/>
      <c r="B18" s="220" t="s">
        <v>533</v>
      </c>
      <c r="C18" s="235">
        <v>471.9</v>
      </c>
      <c r="D18" s="221">
        <v>471.9</v>
      </c>
    </row>
    <row r="19" spans="1:4">
      <c r="A19" s="219"/>
      <c r="B19" s="220" t="s">
        <v>534</v>
      </c>
      <c r="C19" s="235">
        <v>157.30000000000001</v>
      </c>
      <c r="D19" s="221">
        <v>157.30000000000001</v>
      </c>
    </row>
    <row r="20" spans="1:4">
      <c r="A20" s="219"/>
      <c r="B20" s="220" t="s">
        <v>535</v>
      </c>
      <c r="C20" s="235">
        <v>157.30000000000001</v>
      </c>
      <c r="D20" s="221">
        <v>157.30000000000001</v>
      </c>
    </row>
    <row r="21" spans="1:4">
      <c r="A21" s="219"/>
      <c r="B21" s="220" t="s">
        <v>536</v>
      </c>
      <c r="C21" s="235">
        <v>157.30000000000001</v>
      </c>
      <c r="D21" s="221">
        <v>157.30000000000001</v>
      </c>
    </row>
    <row r="22" spans="1:4">
      <c r="A22" s="219"/>
      <c r="B22" s="220" t="s">
        <v>537</v>
      </c>
      <c r="C22" s="235">
        <v>157.30000000000001</v>
      </c>
      <c r="D22" s="221">
        <v>157.30000000000001</v>
      </c>
    </row>
    <row r="23" spans="1:4">
      <c r="A23" s="219"/>
      <c r="B23" s="220" t="s">
        <v>538</v>
      </c>
      <c r="C23" s="235">
        <v>157.30000000000001</v>
      </c>
      <c r="D23" s="221">
        <v>157.30000000000001</v>
      </c>
    </row>
    <row r="24" spans="1:4">
      <c r="A24" s="219"/>
      <c r="B24" s="220" t="s">
        <v>539</v>
      </c>
      <c r="C24" s="235">
        <v>62.9</v>
      </c>
      <c r="D24" s="221">
        <v>62.9</v>
      </c>
    </row>
    <row r="25" spans="1:4">
      <c r="A25" s="225">
        <v>4</v>
      </c>
      <c r="B25" s="228" t="s">
        <v>2499</v>
      </c>
      <c r="C25" s="235">
        <v>1038.0999999999999</v>
      </c>
      <c r="D25" s="221">
        <v>1038.0999999999999</v>
      </c>
    </row>
    <row r="26" spans="1:4">
      <c r="A26" s="219"/>
      <c r="B26" s="220" t="s">
        <v>541</v>
      </c>
      <c r="C26" s="235">
        <v>786.5</v>
      </c>
      <c r="D26" s="221">
        <v>786.5</v>
      </c>
    </row>
    <row r="27" spans="1:4">
      <c r="A27" s="219"/>
      <c r="B27" s="220" t="s">
        <v>542</v>
      </c>
      <c r="C27" s="235">
        <v>62.9</v>
      </c>
      <c r="D27" s="221">
        <v>62.9</v>
      </c>
    </row>
    <row r="28" spans="1:4">
      <c r="A28" s="219"/>
      <c r="B28" s="220" t="s">
        <v>543</v>
      </c>
      <c r="C28" s="235">
        <v>62.9</v>
      </c>
      <c r="D28" s="221">
        <v>62.9</v>
      </c>
    </row>
    <row r="29" spans="1:4">
      <c r="A29" s="219"/>
      <c r="B29" s="220" t="s">
        <v>544</v>
      </c>
      <c r="C29" s="235">
        <v>62.9</v>
      </c>
      <c r="D29" s="221">
        <v>62.9</v>
      </c>
    </row>
    <row r="30" spans="1:4">
      <c r="A30" s="219"/>
      <c r="B30" s="220" t="s">
        <v>545</v>
      </c>
      <c r="C30" s="235">
        <v>62.9</v>
      </c>
      <c r="D30" s="221">
        <v>62.9</v>
      </c>
    </row>
    <row r="31" spans="1:4">
      <c r="A31" s="225">
        <v>5</v>
      </c>
      <c r="B31" s="228" t="s">
        <v>2500</v>
      </c>
      <c r="C31" s="235">
        <v>943.8</v>
      </c>
      <c r="D31" s="221">
        <v>943.8</v>
      </c>
    </row>
    <row r="32" spans="1:4">
      <c r="A32" s="219"/>
      <c r="B32" s="220" t="s">
        <v>548</v>
      </c>
      <c r="C32" s="235">
        <v>471.9</v>
      </c>
      <c r="D32" s="221">
        <v>471.9</v>
      </c>
    </row>
    <row r="33" spans="1:4">
      <c r="A33" s="219"/>
      <c r="B33" s="220" t="s">
        <v>549</v>
      </c>
      <c r="C33" s="235">
        <v>314.60000000000002</v>
      </c>
      <c r="D33" s="221">
        <v>314.60000000000002</v>
      </c>
    </row>
    <row r="34" spans="1:4">
      <c r="A34" s="219"/>
      <c r="B34" s="220" t="s">
        <v>550</v>
      </c>
      <c r="C34" s="235">
        <v>157.30000000000001</v>
      </c>
      <c r="D34" s="221">
        <v>157.30000000000001</v>
      </c>
    </row>
    <row r="35" spans="1:4">
      <c r="A35" s="225">
        <v>6</v>
      </c>
      <c r="B35" s="228" t="s">
        <v>2504</v>
      </c>
      <c r="C35" s="235">
        <v>1195.4000000000001</v>
      </c>
      <c r="D35" s="221">
        <v>1195.4000000000001</v>
      </c>
    </row>
    <row r="36" spans="1:4">
      <c r="A36" s="219"/>
      <c r="B36" s="220" t="s">
        <v>557</v>
      </c>
      <c r="C36" s="235">
        <v>62.9</v>
      </c>
      <c r="D36" s="221">
        <v>62.9</v>
      </c>
    </row>
    <row r="37" spans="1:4">
      <c r="A37" s="219"/>
      <c r="B37" s="220" t="s">
        <v>558</v>
      </c>
      <c r="C37" s="235">
        <v>62.9</v>
      </c>
      <c r="D37" s="221">
        <v>62.9</v>
      </c>
    </row>
    <row r="38" spans="1:4">
      <c r="A38" s="219"/>
      <c r="B38" s="220" t="s">
        <v>559</v>
      </c>
      <c r="C38" s="235">
        <v>157.30000000000001</v>
      </c>
      <c r="D38" s="221">
        <v>157.30000000000001</v>
      </c>
    </row>
    <row r="39" spans="1:4">
      <c r="A39" s="219"/>
      <c r="B39" s="220" t="s">
        <v>560</v>
      </c>
      <c r="C39" s="235">
        <v>62.9</v>
      </c>
      <c r="D39" s="221">
        <v>62.9</v>
      </c>
    </row>
    <row r="40" spans="1:4">
      <c r="A40" s="219"/>
      <c r="B40" s="220" t="s">
        <v>561</v>
      </c>
      <c r="C40" s="235">
        <v>157.30000000000001</v>
      </c>
      <c r="D40" s="221">
        <v>157.30000000000001</v>
      </c>
    </row>
    <row r="41" spans="1:4">
      <c r="A41" s="219"/>
      <c r="B41" s="220" t="s">
        <v>562</v>
      </c>
      <c r="C41" s="235">
        <v>157.30000000000001</v>
      </c>
      <c r="D41" s="221">
        <v>157.30000000000001</v>
      </c>
    </row>
    <row r="42" spans="1:4">
      <c r="A42" s="219"/>
      <c r="B42" s="220" t="s">
        <v>563</v>
      </c>
      <c r="C42" s="235">
        <v>157.30000000000001</v>
      </c>
      <c r="D42" s="221">
        <v>157.30000000000001</v>
      </c>
    </row>
    <row r="43" spans="1:4">
      <c r="A43" s="219"/>
      <c r="B43" s="220" t="s">
        <v>564</v>
      </c>
      <c r="C43" s="235">
        <v>62.9</v>
      </c>
      <c r="D43" s="221">
        <v>62.9</v>
      </c>
    </row>
    <row r="44" spans="1:4">
      <c r="A44" s="219"/>
      <c r="B44" s="220" t="s">
        <v>565</v>
      </c>
      <c r="C44" s="235">
        <v>314.60000000000002</v>
      </c>
      <c r="D44" s="221">
        <v>314.60000000000002</v>
      </c>
    </row>
    <row r="45" spans="1:4">
      <c r="A45" s="225">
        <v>7</v>
      </c>
      <c r="B45" s="228" t="s">
        <v>2505</v>
      </c>
      <c r="C45" s="235">
        <v>912.3</v>
      </c>
      <c r="D45" s="221">
        <v>912.3</v>
      </c>
    </row>
    <row r="46" spans="1:4">
      <c r="A46" s="219"/>
      <c r="B46" s="220" t="s">
        <v>569</v>
      </c>
      <c r="C46" s="235">
        <v>157.30000000000001</v>
      </c>
      <c r="D46" s="221">
        <v>157.30000000000001</v>
      </c>
    </row>
    <row r="47" spans="1:4">
      <c r="A47" s="219"/>
      <c r="B47" s="220" t="s">
        <v>570</v>
      </c>
      <c r="C47" s="235">
        <v>157.30000000000001</v>
      </c>
      <c r="D47" s="221">
        <v>157.30000000000001</v>
      </c>
    </row>
    <row r="48" spans="1:4">
      <c r="A48" s="219"/>
      <c r="B48" s="220" t="s">
        <v>571</v>
      </c>
      <c r="C48" s="235">
        <v>157.30000000000001</v>
      </c>
      <c r="D48" s="221">
        <v>157.30000000000001</v>
      </c>
    </row>
    <row r="49" spans="1:4">
      <c r="A49" s="219"/>
      <c r="B49" s="220" t="s">
        <v>572</v>
      </c>
      <c r="C49" s="235">
        <v>157.30000000000001</v>
      </c>
      <c r="D49" s="221">
        <v>157.30000000000001</v>
      </c>
    </row>
    <row r="50" spans="1:4">
      <c r="A50" s="219"/>
      <c r="B50" s="220" t="s">
        <v>573</v>
      </c>
      <c r="C50" s="235">
        <v>157.30000000000001</v>
      </c>
      <c r="D50" s="221">
        <v>157.30000000000001</v>
      </c>
    </row>
    <row r="51" spans="1:4">
      <c r="A51" s="219"/>
      <c r="B51" s="220" t="s">
        <v>574</v>
      </c>
      <c r="C51" s="235">
        <v>62.9</v>
      </c>
      <c r="D51" s="221">
        <v>62.9</v>
      </c>
    </row>
    <row r="52" spans="1:4">
      <c r="A52" s="219"/>
      <c r="B52" s="220" t="s">
        <v>575</v>
      </c>
      <c r="C52" s="235">
        <v>62.9</v>
      </c>
      <c r="D52" s="221">
        <v>62.9</v>
      </c>
    </row>
    <row r="53" spans="1:4">
      <c r="A53" s="225">
        <v>8</v>
      </c>
      <c r="B53" s="228" t="s">
        <v>2506</v>
      </c>
      <c r="C53" s="235">
        <v>1163.9000000000003</v>
      </c>
      <c r="D53" s="221">
        <v>1163.9000000000003</v>
      </c>
    </row>
    <row r="54" spans="1:4">
      <c r="A54" s="219"/>
      <c r="B54" s="220" t="s">
        <v>579</v>
      </c>
      <c r="C54" s="235">
        <v>62.9</v>
      </c>
      <c r="D54" s="221">
        <v>62.9</v>
      </c>
    </row>
    <row r="55" spans="1:4">
      <c r="A55" s="219"/>
      <c r="B55" s="220" t="s">
        <v>580</v>
      </c>
      <c r="C55" s="235">
        <v>157.30000000000001</v>
      </c>
      <c r="D55" s="221">
        <v>157.30000000000001</v>
      </c>
    </row>
    <row r="56" spans="1:4">
      <c r="A56" s="219"/>
      <c r="B56" s="220" t="s">
        <v>581</v>
      </c>
      <c r="C56" s="235">
        <v>62.9</v>
      </c>
      <c r="D56" s="221">
        <v>62.9</v>
      </c>
    </row>
    <row r="57" spans="1:4">
      <c r="A57" s="219"/>
      <c r="B57" s="220" t="s">
        <v>582</v>
      </c>
      <c r="C57" s="235">
        <v>157.30000000000001</v>
      </c>
      <c r="D57" s="221">
        <v>157.30000000000001</v>
      </c>
    </row>
    <row r="58" spans="1:4">
      <c r="A58" s="219"/>
      <c r="B58" s="220" t="s">
        <v>583</v>
      </c>
      <c r="C58" s="235">
        <v>157.30000000000001</v>
      </c>
      <c r="D58" s="221">
        <v>157.30000000000001</v>
      </c>
    </row>
    <row r="59" spans="1:4">
      <c r="A59" s="219"/>
      <c r="B59" s="220" t="s">
        <v>584</v>
      </c>
      <c r="C59" s="235">
        <v>62.9</v>
      </c>
      <c r="D59" s="221">
        <v>62.9</v>
      </c>
    </row>
    <row r="60" spans="1:4">
      <c r="A60" s="219"/>
      <c r="B60" s="220" t="s">
        <v>585</v>
      </c>
      <c r="C60" s="235">
        <v>157.30000000000001</v>
      </c>
      <c r="D60" s="221">
        <v>157.30000000000001</v>
      </c>
    </row>
    <row r="61" spans="1:4">
      <c r="A61" s="219"/>
      <c r="B61" s="220" t="s">
        <v>586</v>
      </c>
      <c r="C61" s="235">
        <v>157.30000000000001</v>
      </c>
      <c r="D61" s="221">
        <v>157.30000000000001</v>
      </c>
    </row>
    <row r="62" spans="1:4">
      <c r="A62" s="219"/>
      <c r="B62" s="220" t="s">
        <v>587</v>
      </c>
      <c r="C62" s="235">
        <v>62.9</v>
      </c>
      <c r="D62" s="221">
        <v>62.9</v>
      </c>
    </row>
    <row r="63" spans="1:4">
      <c r="A63" s="219"/>
      <c r="B63" s="220" t="s">
        <v>588</v>
      </c>
      <c r="C63" s="235">
        <v>62.9</v>
      </c>
      <c r="D63" s="221">
        <v>62.9</v>
      </c>
    </row>
    <row r="64" spans="1:4">
      <c r="A64" s="219"/>
      <c r="B64" s="220" t="s">
        <v>589</v>
      </c>
      <c r="C64" s="235">
        <v>62.9</v>
      </c>
      <c r="D64" s="221">
        <v>62.9</v>
      </c>
    </row>
    <row r="65" spans="1:4">
      <c r="A65" s="225">
        <v>9</v>
      </c>
      <c r="B65" s="228" t="s">
        <v>2507</v>
      </c>
      <c r="C65" s="235">
        <v>880.80000000000007</v>
      </c>
      <c r="D65" s="221">
        <v>880.80000000000007</v>
      </c>
    </row>
    <row r="66" spans="1:4">
      <c r="A66" s="219"/>
      <c r="B66" s="220" t="s">
        <v>592</v>
      </c>
      <c r="C66" s="235">
        <v>314.60000000000002</v>
      </c>
      <c r="D66" s="221">
        <v>314.60000000000002</v>
      </c>
    </row>
    <row r="67" spans="1:4">
      <c r="A67" s="219"/>
      <c r="B67" s="220" t="s">
        <v>593</v>
      </c>
      <c r="C67" s="235">
        <v>157.30000000000001</v>
      </c>
      <c r="D67" s="221">
        <v>157.30000000000001</v>
      </c>
    </row>
    <row r="68" spans="1:4">
      <c r="A68" s="219"/>
      <c r="B68" s="220" t="s">
        <v>594</v>
      </c>
      <c r="C68" s="235">
        <v>62.9</v>
      </c>
      <c r="D68" s="221">
        <v>62.9</v>
      </c>
    </row>
    <row r="69" spans="1:4">
      <c r="A69" s="219"/>
      <c r="B69" s="220" t="s">
        <v>563</v>
      </c>
      <c r="C69" s="235">
        <v>62.9</v>
      </c>
      <c r="D69" s="221">
        <v>62.9</v>
      </c>
    </row>
    <row r="70" spans="1:4">
      <c r="A70" s="219"/>
      <c r="B70" s="220" t="s">
        <v>595</v>
      </c>
      <c r="C70" s="235">
        <v>62.9</v>
      </c>
      <c r="D70" s="221">
        <v>62.9</v>
      </c>
    </row>
    <row r="71" spans="1:4">
      <c r="A71" s="219"/>
      <c r="B71" s="220" t="s">
        <v>596</v>
      </c>
      <c r="C71" s="235">
        <v>157.30000000000001</v>
      </c>
      <c r="D71" s="221">
        <v>157.30000000000001</v>
      </c>
    </row>
    <row r="72" spans="1:4">
      <c r="A72" s="219"/>
      <c r="B72" s="220" t="s">
        <v>597</v>
      </c>
      <c r="C72" s="235">
        <v>62.9</v>
      </c>
      <c r="D72" s="221">
        <v>62.9</v>
      </c>
    </row>
    <row r="73" spans="1:4">
      <c r="A73" s="225">
        <v>10</v>
      </c>
      <c r="B73" s="228" t="s">
        <v>2508</v>
      </c>
      <c r="C73" s="235">
        <v>566.20000000000005</v>
      </c>
      <c r="D73" s="221">
        <v>566.20000000000005</v>
      </c>
    </row>
    <row r="74" spans="1:4">
      <c r="A74" s="219"/>
      <c r="B74" s="220" t="s">
        <v>600</v>
      </c>
      <c r="C74" s="235">
        <v>62.9</v>
      </c>
      <c r="D74" s="221">
        <v>62.9</v>
      </c>
    </row>
    <row r="75" spans="1:4">
      <c r="A75" s="219"/>
      <c r="B75" s="220" t="s">
        <v>601</v>
      </c>
      <c r="C75" s="235">
        <v>62.9</v>
      </c>
      <c r="D75" s="221">
        <v>62.9</v>
      </c>
    </row>
    <row r="76" spans="1:4">
      <c r="A76" s="219"/>
      <c r="B76" s="220" t="s">
        <v>602</v>
      </c>
      <c r="C76" s="235">
        <v>62.9</v>
      </c>
      <c r="D76" s="221">
        <v>62.9</v>
      </c>
    </row>
    <row r="77" spans="1:4">
      <c r="A77" s="219"/>
      <c r="B77" s="220" t="s">
        <v>603</v>
      </c>
      <c r="C77" s="235">
        <v>157.30000000000001</v>
      </c>
      <c r="D77" s="221">
        <v>157.30000000000001</v>
      </c>
    </row>
    <row r="78" spans="1:4">
      <c r="A78" s="219"/>
      <c r="B78" s="220" t="s">
        <v>604</v>
      </c>
      <c r="C78" s="235">
        <v>62.9</v>
      </c>
      <c r="D78" s="221">
        <v>62.9</v>
      </c>
    </row>
    <row r="79" spans="1:4">
      <c r="A79" s="219"/>
      <c r="B79" s="220" t="s">
        <v>605</v>
      </c>
      <c r="C79" s="235">
        <v>157.30000000000001</v>
      </c>
      <c r="D79" s="221">
        <v>157.30000000000001</v>
      </c>
    </row>
    <row r="80" spans="1:4">
      <c r="A80" s="225">
        <v>11</v>
      </c>
      <c r="B80" s="228" t="s">
        <v>2509</v>
      </c>
      <c r="C80" s="235">
        <v>1006.7</v>
      </c>
      <c r="D80" s="221">
        <v>1006.7</v>
      </c>
    </row>
    <row r="81" spans="1:4">
      <c r="A81" s="219"/>
      <c r="B81" s="220" t="s">
        <v>608</v>
      </c>
      <c r="C81" s="235">
        <v>62.9</v>
      </c>
      <c r="D81" s="221">
        <v>62.9</v>
      </c>
    </row>
    <row r="82" spans="1:4">
      <c r="A82" s="219"/>
      <c r="B82" s="220" t="s">
        <v>609</v>
      </c>
      <c r="C82" s="235">
        <v>157.30000000000001</v>
      </c>
      <c r="D82" s="221">
        <v>157.30000000000001</v>
      </c>
    </row>
    <row r="83" spans="1:4">
      <c r="A83" s="219"/>
      <c r="B83" s="220" t="s">
        <v>610</v>
      </c>
      <c r="C83" s="235">
        <v>314.60000000000002</v>
      </c>
      <c r="D83" s="221">
        <v>314.60000000000002</v>
      </c>
    </row>
    <row r="84" spans="1:4">
      <c r="A84" s="219"/>
      <c r="B84" s="220" t="s">
        <v>611</v>
      </c>
      <c r="C84" s="235">
        <v>157.30000000000001</v>
      </c>
      <c r="D84" s="221">
        <v>157.30000000000001</v>
      </c>
    </row>
    <row r="85" spans="1:4">
      <c r="A85" s="219"/>
      <c r="B85" s="220" t="s">
        <v>612</v>
      </c>
      <c r="C85" s="235">
        <v>157.30000000000001</v>
      </c>
      <c r="D85" s="221">
        <v>157.30000000000001</v>
      </c>
    </row>
    <row r="86" spans="1:4">
      <c r="A86" s="219"/>
      <c r="B86" s="220" t="s">
        <v>613</v>
      </c>
      <c r="C86" s="235">
        <v>157.30000000000001</v>
      </c>
      <c r="D86" s="221">
        <v>157.30000000000001</v>
      </c>
    </row>
    <row r="87" spans="1:4">
      <c r="A87" s="225">
        <v>12</v>
      </c>
      <c r="B87" s="228" t="s">
        <v>2510</v>
      </c>
      <c r="C87" s="235">
        <v>566.20000000000005</v>
      </c>
      <c r="D87" s="221">
        <v>566.20000000000005</v>
      </c>
    </row>
    <row r="88" spans="1:4">
      <c r="A88" s="219"/>
      <c r="B88" s="220" t="s">
        <v>616</v>
      </c>
      <c r="C88" s="235">
        <v>62.9</v>
      </c>
      <c r="D88" s="221">
        <v>62.9</v>
      </c>
    </row>
    <row r="89" spans="1:4">
      <c r="A89" s="219"/>
      <c r="B89" s="220" t="s">
        <v>617</v>
      </c>
      <c r="C89" s="235">
        <v>62.9</v>
      </c>
      <c r="D89" s="221">
        <v>62.9</v>
      </c>
    </row>
    <row r="90" spans="1:4">
      <c r="A90" s="219"/>
      <c r="B90" s="220" t="s">
        <v>618</v>
      </c>
      <c r="C90" s="235">
        <v>157.30000000000001</v>
      </c>
      <c r="D90" s="221">
        <v>157.30000000000001</v>
      </c>
    </row>
    <row r="91" spans="1:4">
      <c r="A91" s="219"/>
      <c r="B91" s="220" t="s">
        <v>619</v>
      </c>
      <c r="C91" s="235">
        <v>62.9</v>
      </c>
      <c r="D91" s="221">
        <v>62.9</v>
      </c>
    </row>
    <row r="92" spans="1:4">
      <c r="A92" s="219"/>
      <c r="B92" s="220" t="s">
        <v>620</v>
      </c>
      <c r="C92" s="235">
        <v>157.30000000000001</v>
      </c>
      <c r="D92" s="221">
        <v>157.30000000000001</v>
      </c>
    </row>
    <row r="93" spans="1:4">
      <c r="A93" s="219"/>
      <c r="B93" s="220" t="s">
        <v>621</v>
      </c>
      <c r="C93" s="235">
        <v>62.9</v>
      </c>
      <c r="D93" s="221">
        <v>62.9</v>
      </c>
    </row>
    <row r="94" spans="1:4">
      <c r="A94" s="225">
        <v>13</v>
      </c>
      <c r="B94" s="228" t="s">
        <v>2511</v>
      </c>
      <c r="C94" s="235">
        <v>566.19999999999993</v>
      </c>
      <c r="D94" s="221">
        <v>566.19999999999993</v>
      </c>
    </row>
    <row r="95" spans="1:4">
      <c r="A95" s="219"/>
      <c r="B95" s="220" t="s">
        <v>624</v>
      </c>
      <c r="C95" s="235">
        <v>314.60000000000002</v>
      </c>
      <c r="D95" s="221">
        <v>314.60000000000002</v>
      </c>
    </row>
    <row r="96" spans="1:4">
      <c r="A96" s="219"/>
      <c r="B96" s="220" t="s">
        <v>625</v>
      </c>
      <c r="C96" s="235">
        <v>62.9</v>
      </c>
      <c r="D96" s="221">
        <v>62.9</v>
      </c>
    </row>
    <row r="97" spans="1:4">
      <c r="A97" s="219"/>
      <c r="B97" s="220" t="s">
        <v>626</v>
      </c>
      <c r="C97" s="235">
        <v>62.9</v>
      </c>
      <c r="D97" s="221">
        <v>62.9</v>
      </c>
    </row>
    <row r="98" spans="1:4">
      <c r="A98" s="219"/>
      <c r="B98" s="220" t="s">
        <v>627</v>
      </c>
      <c r="C98" s="235">
        <v>62.9</v>
      </c>
      <c r="D98" s="221">
        <v>62.9</v>
      </c>
    </row>
    <row r="99" spans="1:4">
      <c r="A99" s="219"/>
      <c r="B99" s="220" t="s">
        <v>628</v>
      </c>
      <c r="C99" s="235">
        <v>62.9</v>
      </c>
      <c r="D99" s="221">
        <v>62.9</v>
      </c>
    </row>
    <row r="100" spans="1:4">
      <c r="A100" s="225">
        <v>14</v>
      </c>
      <c r="B100" s="228" t="s">
        <v>2512</v>
      </c>
      <c r="C100" s="235">
        <v>566.20000000000005</v>
      </c>
      <c r="D100" s="221">
        <v>566.20000000000005</v>
      </c>
    </row>
    <row r="101" spans="1:4">
      <c r="A101" s="219"/>
      <c r="B101" s="220" t="s">
        <v>632</v>
      </c>
      <c r="C101" s="235">
        <v>157.30000000000001</v>
      </c>
      <c r="D101" s="221">
        <v>157.30000000000001</v>
      </c>
    </row>
    <row r="102" spans="1:4">
      <c r="A102" s="219"/>
      <c r="B102" s="220" t="s">
        <v>633</v>
      </c>
      <c r="C102" s="235">
        <v>62.9</v>
      </c>
      <c r="D102" s="221">
        <v>62.9</v>
      </c>
    </row>
    <row r="103" spans="1:4">
      <c r="A103" s="219"/>
      <c r="B103" s="220" t="s">
        <v>634</v>
      </c>
      <c r="C103" s="235">
        <v>62.9</v>
      </c>
      <c r="D103" s="221">
        <v>62.9</v>
      </c>
    </row>
    <row r="104" spans="1:4">
      <c r="A104" s="219"/>
      <c r="B104" s="220" t="s">
        <v>635</v>
      </c>
      <c r="C104" s="235">
        <v>62.9</v>
      </c>
      <c r="D104" s="221">
        <v>62.9</v>
      </c>
    </row>
    <row r="105" spans="1:4">
      <c r="A105" s="219"/>
      <c r="B105" s="220" t="s">
        <v>636</v>
      </c>
      <c r="C105" s="235">
        <v>157.30000000000001</v>
      </c>
      <c r="D105" s="221">
        <v>157.30000000000001</v>
      </c>
    </row>
    <row r="106" spans="1:4">
      <c r="A106" s="219"/>
      <c r="B106" s="220" t="s">
        <v>637</v>
      </c>
      <c r="C106" s="235">
        <v>62.9</v>
      </c>
      <c r="D106" s="221">
        <v>62.9</v>
      </c>
    </row>
    <row r="107" spans="1:4">
      <c r="A107" s="225">
        <v>15</v>
      </c>
      <c r="B107" s="228" t="s">
        <v>2513</v>
      </c>
      <c r="C107" s="235">
        <v>1289.8000000000002</v>
      </c>
      <c r="D107" s="221">
        <v>1289.8000000000002</v>
      </c>
    </row>
    <row r="108" spans="1:4">
      <c r="A108" s="219"/>
      <c r="B108" s="220" t="s">
        <v>639</v>
      </c>
      <c r="C108" s="235">
        <v>471.9</v>
      </c>
      <c r="D108" s="221">
        <v>471.9</v>
      </c>
    </row>
    <row r="109" spans="1:4">
      <c r="A109" s="219"/>
      <c r="B109" s="220" t="s">
        <v>640</v>
      </c>
      <c r="C109" s="235">
        <v>62.9</v>
      </c>
      <c r="D109" s="221">
        <v>62.9</v>
      </c>
    </row>
    <row r="110" spans="1:4">
      <c r="A110" s="219"/>
      <c r="B110" s="220" t="s">
        <v>641</v>
      </c>
      <c r="C110" s="235">
        <v>314.60000000000002</v>
      </c>
      <c r="D110" s="221">
        <v>314.60000000000002</v>
      </c>
    </row>
    <row r="111" spans="1:4">
      <c r="A111" s="219"/>
      <c r="B111" s="220" t="s">
        <v>642</v>
      </c>
      <c r="C111" s="235">
        <v>157.30000000000001</v>
      </c>
      <c r="D111" s="221">
        <v>157.30000000000001</v>
      </c>
    </row>
    <row r="112" spans="1:4">
      <c r="A112" s="219"/>
      <c r="B112" s="220" t="s">
        <v>643</v>
      </c>
      <c r="C112" s="235">
        <v>62.9</v>
      </c>
      <c r="D112" s="221">
        <v>62.9</v>
      </c>
    </row>
    <row r="113" spans="1:4">
      <c r="A113" s="219"/>
      <c r="B113" s="220" t="s">
        <v>644</v>
      </c>
      <c r="C113" s="235">
        <v>62.9</v>
      </c>
      <c r="D113" s="221">
        <v>62.9</v>
      </c>
    </row>
    <row r="114" spans="1:4">
      <c r="A114" s="219"/>
      <c r="B114" s="220" t="s">
        <v>645</v>
      </c>
      <c r="C114" s="235">
        <v>157.30000000000001</v>
      </c>
      <c r="D114" s="221">
        <v>157.30000000000001</v>
      </c>
    </row>
    <row r="115" spans="1:4">
      <c r="A115" s="225">
        <v>16</v>
      </c>
      <c r="B115" s="228" t="s">
        <v>2514</v>
      </c>
      <c r="C115" s="235">
        <v>440.40000000000003</v>
      </c>
      <c r="D115" s="221">
        <v>440.40000000000003</v>
      </c>
    </row>
    <row r="116" spans="1:4">
      <c r="A116" s="219"/>
      <c r="B116" s="220" t="s">
        <v>648</v>
      </c>
      <c r="C116" s="235">
        <v>62.9</v>
      </c>
      <c r="D116" s="221">
        <v>62.9</v>
      </c>
    </row>
    <row r="117" spans="1:4">
      <c r="A117" s="219"/>
      <c r="B117" s="220" t="s">
        <v>2516</v>
      </c>
      <c r="C117" s="235">
        <v>62.9</v>
      </c>
      <c r="D117" s="221">
        <v>62.9</v>
      </c>
    </row>
    <row r="118" spans="1:4">
      <c r="A118" s="219"/>
      <c r="B118" s="220" t="s">
        <v>650</v>
      </c>
      <c r="C118" s="235">
        <v>157.30000000000001</v>
      </c>
      <c r="D118" s="221">
        <v>157.30000000000001</v>
      </c>
    </row>
    <row r="119" spans="1:4">
      <c r="A119" s="219"/>
      <c r="B119" s="220" t="s">
        <v>651</v>
      </c>
      <c r="C119" s="235">
        <v>157.30000000000001</v>
      </c>
      <c r="D119" s="221">
        <v>157.30000000000001</v>
      </c>
    </row>
    <row r="120" spans="1:4">
      <c r="A120" s="225">
        <v>17</v>
      </c>
      <c r="B120" s="228" t="s">
        <v>2517</v>
      </c>
      <c r="C120" s="235">
        <v>1415.6000000000001</v>
      </c>
      <c r="D120" s="221">
        <v>1415.6000000000001</v>
      </c>
    </row>
    <row r="121" spans="1:4">
      <c r="A121" s="219"/>
      <c r="B121" s="220" t="s">
        <v>2518</v>
      </c>
      <c r="C121" s="235">
        <v>471.9</v>
      </c>
      <c r="D121" s="221">
        <v>471.9</v>
      </c>
    </row>
    <row r="122" spans="1:4">
      <c r="A122" s="219"/>
      <c r="B122" s="220" t="s">
        <v>654</v>
      </c>
      <c r="C122" s="235">
        <v>62.9</v>
      </c>
      <c r="D122" s="221">
        <v>62.9</v>
      </c>
    </row>
    <row r="123" spans="1:4">
      <c r="A123" s="219"/>
      <c r="B123" s="220" t="s">
        <v>655</v>
      </c>
      <c r="C123" s="235">
        <v>157.30000000000001</v>
      </c>
      <c r="D123" s="221">
        <v>157.30000000000001</v>
      </c>
    </row>
    <row r="124" spans="1:4">
      <c r="A124" s="219"/>
      <c r="B124" s="220" t="s">
        <v>656</v>
      </c>
      <c r="C124" s="235">
        <v>62.9</v>
      </c>
      <c r="D124" s="221">
        <v>62.9</v>
      </c>
    </row>
    <row r="125" spans="1:4">
      <c r="A125" s="219"/>
      <c r="B125" s="220" t="s">
        <v>657</v>
      </c>
      <c r="C125" s="235">
        <v>157.30000000000001</v>
      </c>
      <c r="D125" s="221">
        <v>157.30000000000001</v>
      </c>
    </row>
    <row r="126" spans="1:4">
      <c r="A126" s="219"/>
      <c r="B126" s="220" t="s">
        <v>658</v>
      </c>
      <c r="C126" s="235">
        <v>62.9</v>
      </c>
      <c r="D126" s="221">
        <v>62.9</v>
      </c>
    </row>
    <row r="127" spans="1:4">
      <c r="A127" s="219"/>
      <c r="B127" s="220" t="s">
        <v>659</v>
      </c>
      <c r="C127" s="235">
        <v>157.30000000000001</v>
      </c>
      <c r="D127" s="221">
        <v>157.30000000000001</v>
      </c>
    </row>
    <row r="128" spans="1:4">
      <c r="A128" s="219"/>
      <c r="B128" s="220" t="s">
        <v>660</v>
      </c>
      <c r="C128" s="235">
        <v>62.9</v>
      </c>
      <c r="D128" s="221">
        <v>62.9</v>
      </c>
    </row>
    <row r="129" spans="1:4">
      <c r="A129" s="219"/>
      <c r="B129" s="220" t="s">
        <v>661</v>
      </c>
      <c r="C129" s="235">
        <v>62.9</v>
      </c>
      <c r="D129" s="221">
        <v>62.9</v>
      </c>
    </row>
    <row r="130" spans="1:4">
      <c r="A130" s="219"/>
      <c r="B130" s="220" t="s">
        <v>662</v>
      </c>
      <c r="C130" s="235">
        <v>157.30000000000001</v>
      </c>
      <c r="D130" s="221">
        <v>157.30000000000001</v>
      </c>
    </row>
    <row r="131" spans="1:4">
      <c r="A131" s="225">
        <v>18</v>
      </c>
      <c r="B131" s="228" t="s">
        <v>2519</v>
      </c>
      <c r="C131" s="235">
        <v>2705.5000000000005</v>
      </c>
      <c r="D131" s="221">
        <v>2705.5000000000005</v>
      </c>
    </row>
    <row r="132" spans="1:4">
      <c r="A132" s="219"/>
      <c r="B132" s="220" t="s">
        <v>664</v>
      </c>
      <c r="C132" s="235">
        <v>157.30000000000001</v>
      </c>
      <c r="D132" s="221">
        <v>157.30000000000001</v>
      </c>
    </row>
    <row r="133" spans="1:4">
      <c r="A133" s="219"/>
      <c r="B133" s="220" t="s">
        <v>665</v>
      </c>
      <c r="C133" s="235">
        <v>157.30000000000001</v>
      </c>
      <c r="D133" s="221">
        <v>157.30000000000001</v>
      </c>
    </row>
    <row r="134" spans="1:4">
      <c r="A134" s="219"/>
      <c r="B134" s="220" t="s">
        <v>666</v>
      </c>
      <c r="C134" s="235">
        <v>157.30000000000001</v>
      </c>
      <c r="D134" s="221">
        <v>157.30000000000001</v>
      </c>
    </row>
    <row r="135" spans="1:4">
      <c r="A135" s="219"/>
      <c r="B135" s="220" t="s">
        <v>667</v>
      </c>
      <c r="C135" s="235">
        <v>157.30000000000001</v>
      </c>
      <c r="D135" s="221">
        <v>157.30000000000001</v>
      </c>
    </row>
    <row r="136" spans="1:4">
      <c r="A136" s="219"/>
      <c r="B136" s="220" t="s">
        <v>668</v>
      </c>
      <c r="C136" s="235">
        <v>157.30000000000001</v>
      </c>
      <c r="D136" s="221">
        <v>157.30000000000001</v>
      </c>
    </row>
    <row r="137" spans="1:4">
      <c r="A137" s="219"/>
      <c r="B137" s="220" t="s">
        <v>669</v>
      </c>
      <c r="C137" s="235">
        <v>157.30000000000001</v>
      </c>
      <c r="D137" s="221">
        <v>157.30000000000001</v>
      </c>
    </row>
    <row r="138" spans="1:4">
      <c r="A138" s="219"/>
      <c r="B138" s="220" t="s">
        <v>670</v>
      </c>
      <c r="C138" s="235">
        <v>157.30000000000001</v>
      </c>
      <c r="D138" s="221">
        <v>157.30000000000001</v>
      </c>
    </row>
    <row r="139" spans="1:4">
      <c r="A139" s="219"/>
      <c r="B139" s="220" t="s">
        <v>671</v>
      </c>
      <c r="C139" s="235">
        <v>62.9</v>
      </c>
      <c r="D139" s="221">
        <v>62.9</v>
      </c>
    </row>
    <row r="140" spans="1:4">
      <c r="A140" s="219"/>
      <c r="B140" s="220" t="s">
        <v>672</v>
      </c>
      <c r="C140" s="235">
        <v>157.30000000000001</v>
      </c>
      <c r="D140" s="221">
        <v>157.30000000000001</v>
      </c>
    </row>
    <row r="141" spans="1:4">
      <c r="A141" s="219"/>
      <c r="B141" s="220" t="s">
        <v>673</v>
      </c>
      <c r="C141" s="235">
        <v>62.9</v>
      </c>
      <c r="D141" s="221">
        <v>62.9</v>
      </c>
    </row>
    <row r="142" spans="1:4">
      <c r="A142" s="219"/>
      <c r="B142" s="220" t="s">
        <v>674</v>
      </c>
      <c r="C142" s="235">
        <v>157.30000000000001</v>
      </c>
      <c r="D142" s="221">
        <v>157.30000000000001</v>
      </c>
    </row>
    <row r="143" spans="1:4">
      <c r="A143" s="219"/>
      <c r="B143" s="220" t="s">
        <v>675</v>
      </c>
      <c r="C143" s="235">
        <v>157.30000000000001</v>
      </c>
      <c r="D143" s="221">
        <v>157.30000000000001</v>
      </c>
    </row>
    <row r="144" spans="1:4">
      <c r="A144" s="219"/>
      <c r="B144" s="220" t="s">
        <v>676</v>
      </c>
      <c r="C144" s="235">
        <v>157.30000000000001</v>
      </c>
      <c r="D144" s="221">
        <v>157.30000000000001</v>
      </c>
    </row>
    <row r="145" spans="1:4">
      <c r="A145" s="219"/>
      <c r="B145" s="220" t="s">
        <v>677</v>
      </c>
      <c r="C145" s="235">
        <v>157.30000000000001</v>
      </c>
      <c r="D145" s="221">
        <v>157.30000000000001</v>
      </c>
    </row>
    <row r="146" spans="1:4">
      <c r="A146" s="219"/>
      <c r="B146" s="220" t="s">
        <v>678</v>
      </c>
      <c r="C146" s="235">
        <v>157.30000000000001</v>
      </c>
      <c r="D146" s="221">
        <v>157.30000000000001</v>
      </c>
    </row>
    <row r="147" spans="1:4">
      <c r="A147" s="219"/>
      <c r="B147" s="220" t="s">
        <v>679</v>
      </c>
      <c r="C147" s="235">
        <v>157.30000000000001</v>
      </c>
      <c r="D147" s="221">
        <v>157.30000000000001</v>
      </c>
    </row>
    <row r="148" spans="1:4">
      <c r="A148" s="219"/>
      <c r="B148" s="220" t="s">
        <v>680</v>
      </c>
      <c r="C148" s="235">
        <v>157.30000000000001</v>
      </c>
      <c r="D148" s="221">
        <v>157.30000000000001</v>
      </c>
    </row>
    <row r="149" spans="1:4">
      <c r="A149" s="219"/>
      <c r="B149" s="220" t="s">
        <v>681</v>
      </c>
      <c r="C149" s="235">
        <v>157.30000000000001</v>
      </c>
      <c r="D149" s="221">
        <v>157.30000000000001</v>
      </c>
    </row>
    <row r="150" spans="1:4">
      <c r="A150" s="219"/>
      <c r="B150" s="220" t="s">
        <v>682</v>
      </c>
      <c r="C150" s="235">
        <v>62.9</v>
      </c>
      <c r="D150" s="221">
        <v>62.9</v>
      </c>
    </row>
    <row r="151" spans="1:4">
      <c r="A151" s="225">
        <v>19</v>
      </c>
      <c r="B151" s="228" t="s">
        <v>2520</v>
      </c>
      <c r="C151" s="235">
        <v>359.9</v>
      </c>
      <c r="D151" s="221">
        <v>359.9</v>
      </c>
    </row>
    <row r="152" spans="1:4">
      <c r="A152" s="219"/>
      <c r="B152" s="220" t="s">
        <v>685</v>
      </c>
      <c r="C152" s="235">
        <v>163.4</v>
      </c>
      <c r="D152" s="221">
        <v>163.4</v>
      </c>
    </row>
    <row r="153" spans="1:4">
      <c r="A153" s="219"/>
      <c r="B153" s="220" t="s">
        <v>686</v>
      </c>
      <c r="C153" s="235">
        <v>65.5</v>
      </c>
      <c r="D153" s="221">
        <v>65.5</v>
      </c>
    </row>
    <row r="154" spans="1:4">
      <c r="A154" s="219"/>
      <c r="B154" s="220" t="s">
        <v>687</v>
      </c>
      <c r="C154" s="235">
        <v>65.5</v>
      </c>
      <c r="D154" s="221">
        <v>65.5</v>
      </c>
    </row>
    <row r="155" spans="1:4">
      <c r="A155" s="219"/>
      <c r="B155" s="220" t="s">
        <v>688</v>
      </c>
      <c r="C155" s="235">
        <v>65.5</v>
      </c>
      <c r="D155" s="221">
        <v>65.5</v>
      </c>
    </row>
    <row r="156" spans="1:4">
      <c r="A156" s="225">
        <v>20</v>
      </c>
      <c r="B156" s="228" t="s">
        <v>2521</v>
      </c>
      <c r="C156" s="235">
        <v>1069.6000000000001</v>
      </c>
      <c r="D156" s="221">
        <v>1069.6000000000001</v>
      </c>
    </row>
    <row r="157" spans="1:4">
      <c r="A157" s="219"/>
      <c r="B157" s="220" t="s">
        <v>691</v>
      </c>
      <c r="C157" s="235">
        <v>157.30000000000001</v>
      </c>
      <c r="D157" s="221">
        <v>157.30000000000001</v>
      </c>
    </row>
    <row r="158" spans="1:4">
      <c r="A158" s="219"/>
      <c r="B158" s="220" t="s">
        <v>692</v>
      </c>
      <c r="C158" s="235">
        <v>314.60000000000002</v>
      </c>
      <c r="D158" s="221">
        <v>314.60000000000002</v>
      </c>
    </row>
    <row r="159" spans="1:4">
      <c r="A159" s="219"/>
      <c r="B159" s="220" t="s">
        <v>693</v>
      </c>
      <c r="C159" s="235">
        <v>157.30000000000001</v>
      </c>
      <c r="D159" s="221">
        <v>157.30000000000001</v>
      </c>
    </row>
    <row r="160" spans="1:4">
      <c r="A160" s="219"/>
      <c r="B160" s="220" t="s">
        <v>694</v>
      </c>
      <c r="C160" s="235">
        <v>62.9</v>
      </c>
      <c r="D160" s="221">
        <v>62.9</v>
      </c>
    </row>
    <row r="161" spans="1:4">
      <c r="A161" s="219"/>
      <c r="B161" s="220" t="s">
        <v>695</v>
      </c>
      <c r="C161" s="235">
        <v>157.30000000000001</v>
      </c>
      <c r="D161" s="221">
        <v>157.30000000000001</v>
      </c>
    </row>
    <row r="162" spans="1:4">
      <c r="A162" s="219"/>
      <c r="B162" s="220" t="s">
        <v>696</v>
      </c>
      <c r="C162" s="235">
        <v>62.9</v>
      </c>
      <c r="D162" s="221">
        <v>62.9</v>
      </c>
    </row>
    <row r="163" spans="1:4">
      <c r="A163" s="219"/>
      <c r="B163" s="220" t="s">
        <v>697</v>
      </c>
      <c r="C163" s="235">
        <v>157.30000000000001</v>
      </c>
      <c r="D163" s="221">
        <v>157.30000000000001</v>
      </c>
    </row>
    <row r="164" spans="1:4">
      <c r="A164" s="225">
        <v>21</v>
      </c>
      <c r="B164" s="228" t="s">
        <v>2522</v>
      </c>
      <c r="C164" s="235">
        <v>1195.2999999999997</v>
      </c>
      <c r="D164" s="221">
        <v>1195.2999999999997</v>
      </c>
    </row>
    <row r="165" spans="1:4">
      <c r="A165" s="219"/>
      <c r="B165" s="220" t="s">
        <v>700</v>
      </c>
      <c r="C165" s="235">
        <v>314.60000000000002</v>
      </c>
      <c r="D165" s="221">
        <v>314.60000000000002</v>
      </c>
    </row>
    <row r="166" spans="1:4">
      <c r="A166" s="219"/>
      <c r="B166" s="220" t="s">
        <v>701</v>
      </c>
      <c r="C166" s="235">
        <v>62.9</v>
      </c>
      <c r="D166" s="221">
        <v>62.9</v>
      </c>
    </row>
    <row r="167" spans="1:4">
      <c r="A167" s="219"/>
      <c r="B167" s="220" t="s">
        <v>702</v>
      </c>
      <c r="C167" s="235">
        <v>157.30000000000001</v>
      </c>
      <c r="D167" s="221">
        <v>157.30000000000001</v>
      </c>
    </row>
    <row r="168" spans="1:4">
      <c r="A168" s="219"/>
      <c r="B168" s="220" t="s">
        <v>703</v>
      </c>
      <c r="C168" s="235">
        <v>62.9</v>
      </c>
      <c r="D168" s="221">
        <v>62.9</v>
      </c>
    </row>
    <row r="169" spans="1:4">
      <c r="A169" s="219"/>
      <c r="B169" s="220" t="s">
        <v>704</v>
      </c>
      <c r="C169" s="235">
        <v>62.9</v>
      </c>
      <c r="D169" s="221">
        <v>62.9</v>
      </c>
    </row>
    <row r="170" spans="1:4">
      <c r="A170" s="219"/>
      <c r="B170" s="220" t="s">
        <v>705</v>
      </c>
      <c r="C170" s="235">
        <v>62.9</v>
      </c>
      <c r="D170" s="221">
        <v>62.9</v>
      </c>
    </row>
    <row r="171" spans="1:4">
      <c r="A171" s="219"/>
      <c r="B171" s="220" t="s">
        <v>706</v>
      </c>
      <c r="C171" s="235">
        <v>62.9</v>
      </c>
      <c r="D171" s="221">
        <v>62.9</v>
      </c>
    </row>
    <row r="172" spans="1:4">
      <c r="A172" s="219"/>
      <c r="B172" s="220" t="s">
        <v>707</v>
      </c>
      <c r="C172" s="235">
        <v>62.9</v>
      </c>
      <c r="D172" s="221">
        <v>62.9</v>
      </c>
    </row>
    <row r="173" spans="1:4">
      <c r="A173" s="219"/>
      <c r="B173" s="220" t="s">
        <v>708</v>
      </c>
      <c r="C173" s="235">
        <v>62.9</v>
      </c>
      <c r="D173" s="221">
        <v>62.9</v>
      </c>
    </row>
    <row r="174" spans="1:4">
      <c r="A174" s="219"/>
      <c r="B174" s="220" t="s">
        <v>602</v>
      </c>
      <c r="C174" s="235">
        <v>62.9</v>
      </c>
      <c r="D174" s="221">
        <v>62.9</v>
      </c>
    </row>
    <row r="175" spans="1:4">
      <c r="A175" s="219"/>
      <c r="B175" s="220" t="s">
        <v>709</v>
      </c>
      <c r="C175" s="235">
        <v>62.9</v>
      </c>
      <c r="D175" s="221">
        <v>62.9</v>
      </c>
    </row>
    <row r="176" spans="1:4">
      <c r="A176" s="219"/>
      <c r="B176" s="220" t="s">
        <v>2523</v>
      </c>
      <c r="C176" s="235">
        <v>157.30000000000001</v>
      </c>
      <c r="D176" s="221">
        <v>157.30000000000001</v>
      </c>
    </row>
    <row r="177" spans="1:4">
      <c r="A177" s="225">
        <v>22</v>
      </c>
      <c r="B177" s="228" t="s">
        <v>2524</v>
      </c>
      <c r="C177" s="235">
        <v>503.19999999999993</v>
      </c>
      <c r="D177" s="221">
        <v>503.19999999999993</v>
      </c>
    </row>
    <row r="178" spans="1:4">
      <c r="A178" s="219"/>
      <c r="B178" s="220" t="s">
        <v>713</v>
      </c>
      <c r="C178" s="235">
        <v>62.9</v>
      </c>
      <c r="D178" s="221">
        <v>62.9</v>
      </c>
    </row>
    <row r="179" spans="1:4">
      <c r="A179" s="219"/>
      <c r="B179" s="220" t="s">
        <v>714</v>
      </c>
      <c r="C179" s="235">
        <v>62.9</v>
      </c>
      <c r="D179" s="221">
        <v>62.9</v>
      </c>
    </row>
    <row r="180" spans="1:4">
      <c r="A180" s="219"/>
      <c r="B180" s="220" t="s">
        <v>715</v>
      </c>
      <c r="C180" s="235">
        <v>62.9</v>
      </c>
      <c r="D180" s="221">
        <v>62.9</v>
      </c>
    </row>
    <row r="181" spans="1:4">
      <c r="A181" s="219"/>
      <c r="B181" s="220" t="s">
        <v>716</v>
      </c>
      <c r="C181" s="235">
        <v>62.9</v>
      </c>
      <c r="D181" s="221">
        <v>62.9</v>
      </c>
    </row>
    <row r="182" spans="1:4">
      <c r="A182" s="219"/>
      <c r="B182" s="220" t="s">
        <v>717</v>
      </c>
      <c r="C182" s="235">
        <v>62.9</v>
      </c>
      <c r="D182" s="221">
        <v>62.9</v>
      </c>
    </row>
    <row r="183" spans="1:4">
      <c r="A183" s="219"/>
      <c r="B183" s="220" t="s">
        <v>718</v>
      </c>
      <c r="C183" s="235">
        <v>62.9</v>
      </c>
      <c r="D183" s="221">
        <v>62.9</v>
      </c>
    </row>
    <row r="184" spans="1:4">
      <c r="A184" s="219"/>
      <c r="B184" s="220" t="s">
        <v>719</v>
      </c>
      <c r="C184" s="235">
        <v>62.9</v>
      </c>
      <c r="D184" s="221">
        <v>62.9</v>
      </c>
    </row>
    <row r="185" spans="1:4">
      <c r="A185" s="219"/>
      <c r="B185" s="220" t="s">
        <v>720</v>
      </c>
      <c r="C185" s="235">
        <v>62.9</v>
      </c>
      <c r="D185" s="221">
        <v>62.9</v>
      </c>
    </row>
    <row r="186" spans="1:4">
      <c r="A186" s="225">
        <v>23</v>
      </c>
      <c r="B186" s="228" t="s">
        <v>2525</v>
      </c>
      <c r="C186" s="235">
        <v>629.20000000000005</v>
      </c>
      <c r="D186" s="221">
        <v>629.20000000000005</v>
      </c>
    </row>
    <row r="187" spans="1:4">
      <c r="A187" s="219"/>
      <c r="B187" s="220" t="s">
        <v>723</v>
      </c>
      <c r="C187" s="235">
        <v>157.30000000000001</v>
      </c>
      <c r="D187" s="221">
        <v>157.30000000000001</v>
      </c>
    </row>
    <row r="188" spans="1:4">
      <c r="A188" s="219"/>
      <c r="B188" s="220" t="s">
        <v>724</v>
      </c>
      <c r="C188" s="235">
        <v>157.30000000000001</v>
      </c>
      <c r="D188" s="221">
        <v>157.30000000000001</v>
      </c>
    </row>
    <row r="189" spans="1:4">
      <c r="A189" s="219"/>
      <c r="B189" s="220" t="s">
        <v>725</v>
      </c>
      <c r="C189" s="235">
        <v>157.30000000000001</v>
      </c>
      <c r="D189" s="221">
        <v>157.30000000000001</v>
      </c>
    </row>
    <row r="190" spans="1:4">
      <c r="A190" s="219"/>
      <c r="B190" s="220" t="s">
        <v>726</v>
      </c>
      <c r="C190" s="235">
        <v>157.30000000000001</v>
      </c>
      <c r="D190" s="221">
        <v>157.30000000000001</v>
      </c>
    </row>
    <row r="191" spans="1:4">
      <c r="A191" s="225">
        <v>24</v>
      </c>
      <c r="B191" s="228" t="s">
        <v>2526</v>
      </c>
      <c r="C191" s="235">
        <v>754.89999999999986</v>
      </c>
      <c r="D191" s="221">
        <v>754.89999999999986</v>
      </c>
    </row>
    <row r="192" spans="1:4">
      <c r="A192" s="219"/>
      <c r="B192" s="220" t="s">
        <v>728</v>
      </c>
      <c r="C192" s="235">
        <v>314.60000000000002</v>
      </c>
      <c r="D192" s="221">
        <v>314.60000000000002</v>
      </c>
    </row>
    <row r="193" spans="1:4">
      <c r="A193" s="219"/>
      <c r="B193" s="220" t="s">
        <v>648</v>
      </c>
      <c r="C193" s="235">
        <v>62.9</v>
      </c>
      <c r="D193" s="221">
        <v>62.9</v>
      </c>
    </row>
    <row r="194" spans="1:4">
      <c r="A194" s="219"/>
      <c r="B194" s="220" t="s">
        <v>729</v>
      </c>
      <c r="C194" s="235">
        <v>62.9</v>
      </c>
      <c r="D194" s="221">
        <v>62.9</v>
      </c>
    </row>
    <row r="195" spans="1:4">
      <c r="A195" s="219"/>
      <c r="B195" s="220" t="s">
        <v>626</v>
      </c>
      <c r="C195" s="235">
        <v>62.9</v>
      </c>
      <c r="D195" s="221">
        <v>62.9</v>
      </c>
    </row>
    <row r="196" spans="1:4">
      <c r="A196" s="219"/>
      <c r="B196" s="220" t="s">
        <v>730</v>
      </c>
      <c r="C196" s="235">
        <v>62.9</v>
      </c>
      <c r="D196" s="221">
        <v>62.9</v>
      </c>
    </row>
    <row r="197" spans="1:4">
      <c r="A197" s="219"/>
      <c r="B197" s="220" t="s">
        <v>731</v>
      </c>
      <c r="C197" s="235">
        <v>62.9</v>
      </c>
      <c r="D197" s="221">
        <v>62.9</v>
      </c>
    </row>
    <row r="198" spans="1:4">
      <c r="A198" s="219"/>
      <c r="B198" s="220" t="s">
        <v>732</v>
      </c>
      <c r="C198" s="235">
        <v>62.9</v>
      </c>
      <c r="D198" s="221">
        <v>62.9</v>
      </c>
    </row>
    <row r="199" spans="1:4">
      <c r="A199" s="219"/>
      <c r="B199" s="220" t="s">
        <v>733</v>
      </c>
      <c r="C199" s="235">
        <v>62.9</v>
      </c>
      <c r="D199" s="221">
        <v>62.9</v>
      </c>
    </row>
    <row r="200" spans="1:4">
      <c r="A200" s="225">
        <v>25</v>
      </c>
      <c r="B200" s="228" t="s">
        <v>2527</v>
      </c>
      <c r="C200" s="235">
        <v>597.70000000000005</v>
      </c>
      <c r="D200" s="221">
        <v>597.70000000000005</v>
      </c>
    </row>
    <row r="201" spans="1:4">
      <c r="A201" s="219"/>
      <c r="B201" s="220" t="s">
        <v>736</v>
      </c>
      <c r="C201" s="235">
        <v>314.60000000000002</v>
      </c>
      <c r="D201" s="221">
        <v>314.60000000000002</v>
      </c>
    </row>
    <row r="202" spans="1:4">
      <c r="A202" s="219"/>
      <c r="B202" s="220" t="s">
        <v>737</v>
      </c>
      <c r="C202" s="235">
        <v>62.9</v>
      </c>
      <c r="D202" s="221">
        <v>62.9</v>
      </c>
    </row>
    <row r="203" spans="1:4">
      <c r="A203" s="219"/>
      <c r="B203" s="220" t="s">
        <v>738</v>
      </c>
      <c r="C203" s="235">
        <v>62.9</v>
      </c>
      <c r="D203" s="221">
        <v>62.9</v>
      </c>
    </row>
    <row r="204" spans="1:4">
      <c r="A204" s="219"/>
      <c r="B204" s="220" t="s">
        <v>739</v>
      </c>
      <c r="C204" s="235">
        <v>157.30000000000001</v>
      </c>
      <c r="D204" s="221">
        <v>157.30000000000001</v>
      </c>
    </row>
    <row r="205" spans="1:4">
      <c r="A205" s="225">
        <v>26</v>
      </c>
      <c r="B205" s="228" t="s">
        <v>2528</v>
      </c>
      <c r="C205" s="235">
        <v>4593.1000000000004</v>
      </c>
      <c r="D205" s="221">
        <v>4593.1000000000004</v>
      </c>
    </row>
    <row r="206" spans="1:4">
      <c r="A206" s="219"/>
      <c r="B206" s="220" t="s">
        <v>2529</v>
      </c>
      <c r="C206" s="235">
        <v>471.9</v>
      </c>
      <c r="D206" s="221">
        <v>471.9</v>
      </c>
    </row>
    <row r="207" spans="1:4">
      <c r="A207" s="219"/>
      <c r="B207" s="220" t="s">
        <v>742</v>
      </c>
      <c r="C207" s="235">
        <v>471.9</v>
      </c>
      <c r="D207" s="221">
        <v>471.9</v>
      </c>
    </row>
    <row r="208" spans="1:4">
      <c r="A208" s="219"/>
      <c r="B208" s="220" t="s">
        <v>743</v>
      </c>
      <c r="C208" s="235">
        <v>157.30000000000001</v>
      </c>
      <c r="D208" s="221">
        <v>157.30000000000001</v>
      </c>
    </row>
    <row r="209" spans="1:4">
      <c r="A209" s="219"/>
      <c r="B209" s="220" t="s">
        <v>744</v>
      </c>
      <c r="C209" s="235">
        <v>314.60000000000002</v>
      </c>
      <c r="D209" s="221">
        <v>314.60000000000002</v>
      </c>
    </row>
    <row r="210" spans="1:4">
      <c r="A210" s="219"/>
      <c r="B210" s="220" t="s">
        <v>745</v>
      </c>
      <c r="C210" s="235">
        <v>314.60000000000002</v>
      </c>
      <c r="D210" s="221">
        <v>314.60000000000002</v>
      </c>
    </row>
    <row r="211" spans="1:4">
      <c r="A211" s="219"/>
      <c r="B211" s="220" t="s">
        <v>746</v>
      </c>
      <c r="C211" s="235">
        <v>62.9</v>
      </c>
      <c r="D211" s="221">
        <v>62.9</v>
      </c>
    </row>
    <row r="212" spans="1:4">
      <c r="A212" s="219"/>
      <c r="B212" s="220" t="s">
        <v>747</v>
      </c>
      <c r="C212" s="235">
        <v>314.60000000000002</v>
      </c>
      <c r="D212" s="221">
        <v>314.60000000000002</v>
      </c>
    </row>
    <row r="213" spans="1:4">
      <c r="A213" s="219"/>
      <c r="B213" s="220" t="s">
        <v>748</v>
      </c>
      <c r="C213" s="235">
        <v>314.60000000000002</v>
      </c>
      <c r="D213" s="221">
        <v>314.60000000000002</v>
      </c>
    </row>
    <row r="214" spans="1:4">
      <c r="A214" s="219"/>
      <c r="B214" s="220" t="s">
        <v>749</v>
      </c>
      <c r="C214" s="235">
        <v>471.9</v>
      </c>
      <c r="D214" s="221">
        <v>471.9</v>
      </c>
    </row>
    <row r="215" spans="1:4">
      <c r="A215" s="219"/>
      <c r="B215" s="220" t="s">
        <v>750</v>
      </c>
      <c r="C215" s="235">
        <v>471.9</v>
      </c>
      <c r="D215" s="221">
        <v>471.9</v>
      </c>
    </row>
    <row r="216" spans="1:4">
      <c r="A216" s="219"/>
      <c r="B216" s="220" t="s">
        <v>751</v>
      </c>
      <c r="C216" s="235">
        <v>62.9</v>
      </c>
      <c r="D216" s="221">
        <v>62.9</v>
      </c>
    </row>
    <row r="217" spans="1:4">
      <c r="A217" s="219"/>
      <c r="B217" s="220" t="s">
        <v>752</v>
      </c>
      <c r="C217" s="235">
        <v>157.30000000000001</v>
      </c>
      <c r="D217" s="221">
        <v>157.30000000000001</v>
      </c>
    </row>
    <row r="218" spans="1:4">
      <c r="A218" s="219"/>
      <c r="B218" s="220" t="s">
        <v>753</v>
      </c>
      <c r="C218" s="235">
        <v>314.60000000000002</v>
      </c>
      <c r="D218" s="221">
        <v>314.60000000000002</v>
      </c>
    </row>
    <row r="219" spans="1:4">
      <c r="A219" s="219"/>
      <c r="B219" s="220" t="s">
        <v>754</v>
      </c>
      <c r="C219" s="235">
        <v>314.60000000000002</v>
      </c>
      <c r="D219" s="221">
        <v>314.60000000000002</v>
      </c>
    </row>
    <row r="220" spans="1:4">
      <c r="A220" s="219"/>
      <c r="B220" s="220" t="s">
        <v>755</v>
      </c>
      <c r="C220" s="235">
        <v>157.30000000000001</v>
      </c>
      <c r="D220" s="221">
        <v>157.30000000000001</v>
      </c>
    </row>
    <row r="221" spans="1:4">
      <c r="A221" s="219"/>
      <c r="B221" s="220" t="s">
        <v>756</v>
      </c>
      <c r="C221" s="235">
        <v>62.9</v>
      </c>
      <c r="D221" s="221">
        <v>62.9</v>
      </c>
    </row>
    <row r="222" spans="1:4">
      <c r="A222" s="219"/>
      <c r="B222" s="220" t="s">
        <v>757</v>
      </c>
      <c r="C222" s="235">
        <v>157.30000000000001</v>
      </c>
      <c r="D222" s="221">
        <v>157.30000000000001</v>
      </c>
    </row>
    <row r="223" spans="1:4">
      <c r="A223" s="225">
        <v>27</v>
      </c>
      <c r="B223" s="228" t="s">
        <v>2530</v>
      </c>
      <c r="C223" s="235">
        <v>786.5</v>
      </c>
      <c r="D223" s="221">
        <v>786.5</v>
      </c>
    </row>
    <row r="224" spans="1:4">
      <c r="A224" s="219"/>
      <c r="B224" s="220" t="s">
        <v>759</v>
      </c>
      <c r="C224" s="235">
        <v>314.60000000000002</v>
      </c>
      <c r="D224" s="221">
        <v>314.60000000000002</v>
      </c>
    </row>
    <row r="225" spans="1:4">
      <c r="A225" s="219"/>
      <c r="B225" s="220" t="s">
        <v>760</v>
      </c>
      <c r="C225" s="235">
        <v>157.30000000000001</v>
      </c>
      <c r="D225" s="221">
        <v>157.30000000000001</v>
      </c>
    </row>
    <row r="226" spans="1:4">
      <c r="A226" s="219"/>
      <c r="B226" s="220" t="s">
        <v>761</v>
      </c>
      <c r="C226" s="235">
        <v>157.30000000000001</v>
      </c>
      <c r="D226" s="221">
        <v>157.30000000000001</v>
      </c>
    </row>
    <row r="227" spans="1:4">
      <c r="A227" s="219"/>
      <c r="B227" s="220" t="s">
        <v>762</v>
      </c>
      <c r="C227" s="235">
        <v>157.30000000000001</v>
      </c>
      <c r="D227" s="221">
        <v>157.30000000000001</v>
      </c>
    </row>
    <row r="228" spans="1:4">
      <c r="A228" s="225">
        <v>28</v>
      </c>
      <c r="B228" s="228" t="s">
        <v>2531</v>
      </c>
      <c r="C228" s="235">
        <v>817.90000000000009</v>
      </c>
      <c r="D228" s="221">
        <v>817.90000000000009</v>
      </c>
    </row>
    <row r="229" spans="1:4">
      <c r="A229" s="219"/>
      <c r="B229" s="220" t="s">
        <v>764</v>
      </c>
      <c r="C229" s="235">
        <v>62.9</v>
      </c>
      <c r="D229" s="221">
        <v>62.9</v>
      </c>
    </row>
    <row r="230" spans="1:4">
      <c r="A230" s="219"/>
      <c r="B230" s="220" t="s">
        <v>765</v>
      </c>
      <c r="C230" s="235">
        <v>62.9</v>
      </c>
      <c r="D230" s="221">
        <v>62.9</v>
      </c>
    </row>
    <row r="231" spans="1:4">
      <c r="A231" s="219"/>
      <c r="B231" s="220" t="s">
        <v>766</v>
      </c>
      <c r="C231" s="235">
        <v>62.9</v>
      </c>
      <c r="D231" s="221">
        <v>62.9</v>
      </c>
    </row>
    <row r="232" spans="1:4">
      <c r="A232" s="219"/>
      <c r="B232" s="220" t="s">
        <v>767</v>
      </c>
      <c r="C232" s="235">
        <v>157.30000000000001</v>
      </c>
      <c r="D232" s="221">
        <v>157.30000000000001</v>
      </c>
    </row>
    <row r="233" spans="1:4">
      <c r="A233" s="219"/>
      <c r="B233" s="220" t="s">
        <v>768</v>
      </c>
      <c r="C233" s="235">
        <v>157.30000000000001</v>
      </c>
      <c r="D233" s="221">
        <v>157.30000000000001</v>
      </c>
    </row>
    <row r="234" spans="1:4">
      <c r="A234" s="219"/>
      <c r="B234" s="220" t="s">
        <v>769</v>
      </c>
      <c r="C234" s="235">
        <v>157.30000000000001</v>
      </c>
      <c r="D234" s="221">
        <v>157.30000000000001</v>
      </c>
    </row>
    <row r="235" spans="1:4">
      <c r="A235" s="219"/>
      <c r="B235" s="220" t="s">
        <v>770</v>
      </c>
      <c r="C235" s="235">
        <v>157.30000000000001</v>
      </c>
      <c r="D235" s="221">
        <v>157.30000000000001</v>
      </c>
    </row>
    <row r="236" spans="1:4">
      <c r="A236" s="225">
        <v>29</v>
      </c>
      <c r="B236" s="228" t="s">
        <v>2532</v>
      </c>
      <c r="C236" s="235">
        <v>1101.0999999999999</v>
      </c>
      <c r="D236" s="221">
        <v>1101.0999999999999</v>
      </c>
    </row>
    <row r="237" spans="1:4">
      <c r="A237" s="219"/>
      <c r="B237" s="220" t="s">
        <v>772</v>
      </c>
      <c r="C237" s="235">
        <v>314.60000000000002</v>
      </c>
      <c r="D237" s="221">
        <v>314.60000000000002</v>
      </c>
    </row>
    <row r="238" spans="1:4">
      <c r="A238" s="219"/>
      <c r="B238" s="220" t="s">
        <v>773</v>
      </c>
      <c r="C238" s="235">
        <v>157.30000000000001</v>
      </c>
      <c r="D238" s="221">
        <v>157.30000000000001</v>
      </c>
    </row>
    <row r="239" spans="1:4">
      <c r="A239" s="219"/>
      <c r="B239" s="220" t="s">
        <v>774</v>
      </c>
      <c r="C239" s="235">
        <v>314.60000000000002</v>
      </c>
      <c r="D239" s="221">
        <v>314.60000000000002</v>
      </c>
    </row>
    <row r="240" spans="1:4">
      <c r="A240" s="219"/>
      <c r="B240" s="220" t="s">
        <v>775</v>
      </c>
      <c r="C240" s="235">
        <v>314.60000000000002</v>
      </c>
      <c r="D240" s="221">
        <v>314.60000000000002</v>
      </c>
    </row>
    <row r="241" spans="1:4">
      <c r="A241" s="225">
        <v>30</v>
      </c>
      <c r="B241" s="228" t="s">
        <v>2533</v>
      </c>
      <c r="C241" s="235">
        <v>849.40000000000009</v>
      </c>
      <c r="D241" s="221">
        <v>849.40000000000009</v>
      </c>
    </row>
    <row r="242" spans="1:4">
      <c r="A242" s="219"/>
      <c r="B242" s="220" t="s">
        <v>777</v>
      </c>
      <c r="C242" s="235">
        <v>471.9</v>
      </c>
      <c r="D242" s="221">
        <v>471.9</v>
      </c>
    </row>
    <row r="243" spans="1:4">
      <c r="A243" s="219"/>
      <c r="B243" s="220" t="s">
        <v>778</v>
      </c>
      <c r="C243" s="235">
        <v>157.30000000000001</v>
      </c>
      <c r="D243" s="221">
        <v>157.30000000000001</v>
      </c>
    </row>
    <row r="244" spans="1:4">
      <c r="A244" s="219"/>
      <c r="B244" s="220" t="s">
        <v>779</v>
      </c>
      <c r="C244" s="235">
        <v>62.9</v>
      </c>
      <c r="D244" s="221">
        <v>62.9</v>
      </c>
    </row>
    <row r="245" spans="1:4">
      <c r="A245" s="219"/>
      <c r="B245" s="220" t="s">
        <v>780</v>
      </c>
      <c r="C245" s="235">
        <v>157.30000000000001</v>
      </c>
      <c r="D245" s="221">
        <v>157.30000000000001</v>
      </c>
    </row>
    <row r="246" spans="1:4">
      <c r="A246" s="225">
        <v>31</v>
      </c>
      <c r="B246" s="228" t="s">
        <v>2534</v>
      </c>
      <c r="C246" s="235">
        <v>786.4</v>
      </c>
      <c r="D246" s="221">
        <v>786.4</v>
      </c>
    </row>
    <row r="247" spans="1:4">
      <c r="A247" s="219"/>
      <c r="B247" s="220" t="s">
        <v>782</v>
      </c>
      <c r="C247" s="235">
        <v>314.60000000000002</v>
      </c>
      <c r="D247" s="221">
        <v>314.60000000000002</v>
      </c>
    </row>
    <row r="248" spans="1:4">
      <c r="A248" s="219"/>
      <c r="B248" s="220" t="s">
        <v>783</v>
      </c>
      <c r="C248" s="235">
        <v>157.30000000000001</v>
      </c>
      <c r="D248" s="221">
        <v>157.30000000000001</v>
      </c>
    </row>
    <row r="249" spans="1:4">
      <c r="A249" s="219"/>
      <c r="B249" s="220" t="s">
        <v>784</v>
      </c>
      <c r="C249" s="235">
        <v>62.9</v>
      </c>
      <c r="D249" s="221">
        <v>62.9</v>
      </c>
    </row>
    <row r="250" spans="1:4">
      <c r="A250" s="219"/>
      <c r="B250" s="220" t="s">
        <v>785</v>
      </c>
      <c r="C250" s="235">
        <v>62.9</v>
      </c>
      <c r="D250" s="221">
        <v>62.9</v>
      </c>
    </row>
    <row r="251" spans="1:4">
      <c r="A251" s="219"/>
      <c r="B251" s="220" t="s">
        <v>786</v>
      </c>
      <c r="C251" s="235">
        <v>62.9</v>
      </c>
      <c r="D251" s="221">
        <v>62.9</v>
      </c>
    </row>
    <row r="252" spans="1:4">
      <c r="A252" s="219"/>
      <c r="B252" s="220" t="s">
        <v>787</v>
      </c>
      <c r="C252" s="235">
        <v>62.9</v>
      </c>
      <c r="D252" s="221">
        <v>62.9</v>
      </c>
    </row>
    <row r="253" spans="1:4">
      <c r="A253" s="219"/>
      <c r="B253" s="220" t="s">
        <v>788</v>
      </c>
      <c r="C253" s="235">
        <v>62.9</v>
      </c>
      <c r="D253" s="221">
        <v>62.9</v>
      </c>
    </row>
    <row r="254" spans="1:4">
      <c r="A254" s="225">
        <v>32</v>
      </c>
      <c r="B254" s="228" t="s">
        <v>2535</v>
      </c>
      <c r="C254" s="235">
        <v>692.09999999999991</v>
      </c>
      <c r="D254" s="221">
        <v>692.09999999999991</v>
      </c>
    </row>
    <row r="255" spans="1:4">
      <c r="A255" s="219"/>
      <c r="B255" s="220" t="s">
        <v>790</v>
      </c>
      <c r="C255" s="235">
        <v>314.60000000000002</v>
      </c>
      <c r="D255" s="221">
        <v>314.60000000000002</v>
      </c>
    </row>
    <row r="256" spans="1:4">
      <c r="A256" s="219"/>
      <c r="B256" s="220" t="s">
        <v>791</v>
      </c>
      <c r="C256" s="235">
        <v>62.9</v>
      </c>
      <c r="D256" s="221">
        <v>62.9</v>
      </c>
    </row>
    <row r="257" spans="1:4">
      <c r="A257" s="219"/>
      <c r="B257" s="220" t="s">
        <v>792</v>
      </c>
      <c r="C257" s="235">
        <v>157.30000000000001</v>
      </c>
      <c r="D257" s="221">
        <v>157.30000000000001</v>
      </c>
    </row>
    <row r="258" spans="1:4">
      <c r="A258" s="219"/>
      <c r="B258" s="220" t="s">
        <v>793</v>
      </c>
      <c r="C258" s="235">
        <v>157.30000000000001</v>
      </c>
      <c r="D258" s="221">
        <v>157.30000000000001</v>
      </c>
    </row>
    <row r="259" spans="1:4">
      <c r="A259" s="225">
        <v>33</v>
      </c>
      <c r="B259" s="228" t="s">
        <v>2536</v>
      </c>
      <c r="C259" s="235">
        <v>883.5</v>
      </c>
      <c r="D259" s="221">
        <v>883.5</v>
      </c>
    </row>
    <row r="260" spans="1:4">
      <c r="A260" s="219"/>
      <c r="B260" s="220" t="s">
        <v>797</v>
      </c>
      <c r="C260" s="235">
        <v>163.5</v>
      </c>
      <c r="D260" s="221">
        <v>163.5</v>
      </c>
    </row>
    <row r="261" spans="1:4">
      <c r="A261" s="219"/>
      <c r="B261" s="220" t="s">
        <v>798</v>
      </c>
      <c r="C261" s="235">
        <v>65.5</v>
      </c>
      <c r="D261" s="221">
        <v>65.5</v>
      </c>
    </row>
    <row r="262" spans="1:4">
      <c r="A262" s="219"/>
      <c r="B262" s="220" t="s">
        <v>799</v>
      </c>
      <c r="C262" s="235">
        <v>65.5</v>
      </c>
      <c r="D262" s="221">
        <v>65.5</v>
      </c>
    </row>
    <row r="263" spans="1:4">
      <c r="A263" s="219"/>
      <c r="B263" s="220" t="s">
        <v>800</v>
      </c>
      <c r="C263" s="235">
        <v>65.5</v>
      </c>
      <c r="D263" s="221">
        <v>65.5</v>
      </c>
    </row>
    <row r="264" spans="1:4">
      <c r="A264" s="219"/>
      <c r="B264" s="220" t="s">
        <v>801</v>
      </c>
      <c r="C264" s="235">
        <v>163.5</v>
      </c>
      <c r="D264" s="221">
        <v>163.5</v>
      </c>
    </row>
    <row r="265" spans="1:4">
      <c r="A265" s="219"/>
      <c r="B265" s="220" t="s">
        <v>802</v>
      </c>
      <c r="C265" s="235">
        <v>65.5</v>
      </c>
      <c r="D265" s="221">
        <v>65.5</v>
      </c>
    </row>
    <row r="266" spans="1:4">
      <c r="A266" s="219"/>
      <c r="B266" s="220" t="s">
        <v>803</v>
      </c>
      <c r="C266" s="235">
        <v>65.5</v>
      </c>
      <c r="D266" s="221">
        <v>65.5</v>
      </c>
    </row>
    <row r="267" spans="1:4">
      <c r="A267" s="219"/>
      <c r="B267" s="220" t="s">
        <v>804</v>
      </c>
      <c r="C267" s="235">
        <v>163.5</v>
      </c>
      <c r="D267" s="221">
        <v>163.5</v>
      </c>
    </row>
    <row r="268" spans="1:4">
      <c r="A268" s="219"/>
      <c r="B268" s="220" t="s">
        <v>805</v>
      </c>
      <c r="C268" s="235">
        <v>65.5</v>
      </c>
      <c r="D268" s="221">
        <v>65.5</v>
      </c>
    </row>
    <row r="269" spans="1:4">
      <c r="A269" s="225">
        <v>34</v>
      </c>
      <c r="B269" s="228" t="s">
        <v>2537</v>
      </c>
      <c r="C269" s="235">
        <v>1069.3999999999999</v>
      </c>
      <c r="D269" s="221">
        <v>1069.3999999999999</v>
      </c>
    </row>
    <row r="270" spans="1:4">
      <c r="A270" s="219"/>
      <c r="B270" s="220" t="s">
        <v>808</v>
      </c>
      <c r="C270" s="235">
        <v>62.9</v>
      </c>
      <c r="D270" s="221">
        <v>62.9</v>
      </c>
    </row>
    <row r="271" spans="1:4">
      <c r="A271" s="219"/>
      <c r="B271" s="220" t="s">
        <v>809</v>
      </c>
      <c r="C271" s="235">
        <v>62.9</v>
      </c>
      <c r="D271" s="221">
        <v>62.9</v>
      </c>
    </row>
    <row r="272" spans="1:4">
      <c r="A272" s="219"/>
      <c r="B272" s="220" t="s">
        <v>810</v>
      </c>
      <c r="C272" s="235">
        <v>62.9</v>
      </c>
      <c r="D272" s="221">
        <v>62.9</v>
      </c>
    </row>
    <row r="273" spans="1:4">
      <c r="A273" s="219"/>
      <c r="B273" s="220" t="s">
        <v>811</v>
      </c>
      <c r="C273" s="235">
        <v>62.9</v>
      </c>
      <c r="D273" s="221">
        <v>62.9</v>
      </c>
    </row>
    <row r="274" spans="1:4">
      <c r="A274" s="219"/>
      <c r="B274" s="220" t="s">
        <v>812</v>
      </c>
      <c r="C274" s="235">
        <v>62.9</v>
      </c>
      <c r="D274" s="221">
        <v>62.9</v>
      </c>
    </row>
    <row r="275" spans="1:4">
      <c r="A275" s="219"/>
      <c r="B275" s="220" t="s">
        <v>813</v>
      </c>
      <c r="C275" s="235">
        <v>62.9</v>
      </c>
      <c r="D275" s="221">
        <v>62.9</v>
      </c>
    </row>
    <row r="276" spans="1:4">
      <c r="A276" s="219"/>
      <c r="B276" s="220" t="s">
        <v>814</v>
      </c>
      <c r="C276" s="235">
        <v>157.30000000000001</v>
      </c>
      <c r="D276" s="221">
        <v>157.30000000000001</v>
      </c>
    </row>
    <row r="277" spans="1:4">
      <c r="A277" s="219"/>
      <c r="B277" s="220" t="s">
        <v>815</v>
      </c>
      <c r="C277" s="235">
        <v>157.30000000000001</v>
      </c>
      <c r="D277" s="221">
        <v>157.30000000000001</v>
      </c>
    </row>
    <row r="278" spans="1:4">
      <c r="A278" s="219"/>
      <c r="B278" s="220" t="s">
        <v>816</v>
      </c>
      <c r="C278" s="235">
        <v>62.9</v>
      </c>
      <c r="D278" s="221">
        <v>62.9</v>
      </c>
    </row>
    <row r="279" spans="1:4">
      <c r="A279" s="219"/>
      <c r="B279" s="220" t="s">
        <v>817</v>
      </c>
      <c r="C279" s="235">
        <v>62.9</v>
      </c>
      <c r="D279" s="221">
        <v>62.9</v>
      </c>
    </row>
    <row r="280" spans="1:4">
      <c r="A280" s="219"/>
      <c r="B280" s="220" t="s">
        <v>818</v>
      </c>
      <c r="C280" s="235">
        <v>62.9</v>
      </c>
      <c r="D280" s="221">
        <v>62.9</v>
      </c>
    </row>
    <row r="281" spans="1:4">
      <c r="A281" s="219"/>
      <c r="B281" s="220" t="s">
        <v>819</v>
      </c>
      <c r="C281" s="235">
        <v>62.9</v>
      </c>
      <c r="D281" s="221">
        <v>62.9</v>
      </c>
    </row>
    <row r="282" spans="1:4">
      <c r="A282" s="219"/>
      <c r="B282" s="220" t="s">
        <v>820</v>
      </c>
      <c r="C282" s="235">
        <v>62.9</v>
      </c>
      <c r="D282" s="221">
        <v>62.9</v>
      </c>
    </row>
    <row r="283" spans="1:4">
      <c r="A283" s="219"/>
      <c r="B283" s="220" t="s">
        <v>821</v>
      </c>
      <c r="C283" s="235">
        <v>62.9</v>
      </c>
      <c r="D283" s="221">
        <v>62.9</v>
      </c>
    </row>
    <row r="284" spans="1:4">
      <c r="A284" s="225">
        <v>35</v>
      </c>
      <c r="B284" s="228" t="s">
        <v>1115</v>
      </c>
      <c r="C284" s="235">
        <v>314.60000000000002</v>
      </c>
      <c r="D284" s="221">
        <v>314.60000000000002</v>
      </c>
    </row>
    <row r="285" spans="1:4">
      <c r="A285" s="225">
        <v>36</v>
      </c>
      <c r="B285" s="228" t="s">
        <v>2540</v>
      </c>
      <c r="C285" s="235">
        <v>1342.2000000000003</v>
      </c>
      <c r="D285" s="221">
        <v>1342.2000000000003</v>
      </c>
    </row>
    <row r="286" spans="1:4">
      <c r="A286" s="219"/>
      <c r="B286" s="220" t="s">
        <v>826</v>
      </c>
      <c r="C286" s="235">
        <v>319.5</v>
      </c>
      <c r="D286" s="221">
        <v>319.5</v>
      </c>
    </row>
    <row r="287" spans="1:4">
      <c r="A287" s="219"/>
      <c r="B287" s="220" t="s">
        <v>827</v>
      </c>
      <c r="C287" s="235">
        <v>127.9</v>
      </c>
      <c r="D287" s="221">
        <v>127.9</v>
      </c>
    </row>
    <row r="288" spans="1:4">
      <c r="A288" s="219"/>
      <c r="B288" s="220" t="s">
        <v>828</v>
      </c>
      <c r="C288" s="235">
        <v>319.5</v>
      </c>
      <c r="D288" s="221">
        <v>319.5</v>
      </c>
    </row>
    <row r="289" spans="1:4">
      <c r="A289" s="219"/>
      <c r="B289" s="220" t="s">
        <v>829</v>
      </c>
      <c r="C289" s="235">
        <v>319.5</v>
      </c>
      <c r="D289" s="221">
        <v>319.5</v>
      </c>
    </row>
    <row r="290" spans="1:4">
      <c r="A290" s="219"/>
      <c r="B290" s="220" t="s">
        <v>830</v>
      </c>
      <c r="C290" s="235">
        <v>127.9</v>
      </c>
      <c r="D290" s="221">
        <v>127.9</v>
      </c>
    </row>
    <row r="291" spans="1:4">
      <c r="A291" s="219"/>
      <c r="B291" s="220" t="s">
        <v>831</v>
      </c>
      <c r="C291" s="235">
        <v>127.9</v>
      </c>
      <c r="D291" s="221">
        <v>127.9</v>
      </c>
    </row>
    <row r="292" spans="1:4">
      <c r="A292" s="225">
        <v>37</v>
      </c>
      <c r="B292" s="228" t="s">
        <v>2542</v>
      </c>
      <c r="C292" s="235">
        <v>1022.6999999999999</v>
      </c>
      <c r="D292" s="221">
        <v>1022.6999999999999</v>
      </c>
    </row>
    <row r="293" spans="1:4">
      <c r="A293" s="219"/>
      <c r="B293" s="220" t="s">
        <v>833</v>
      </c>
      <c r="C293" s="235">
        <v>639</v>
      </c>
      <c r="D293" s="221">
        <v>639</v>
      </c>
    </row>
    <row r="294" spans="1:4">
      <c r="A294" s="219"/>
      <c r="B294" s="220" t="s">
        <v>834</v>
      </c>
      <c r="C294" s="235">
        <v>127.9</v>
      </c>
      <c r="D294" s="221">
        <v>127.9</v>
      </c>
    </row>
    <row r="295" spans="1:4">
      <c r="A295" s="219"/>
      <c r="B295" s="220" t="s">
        <v>835</v>
      </c>
      <c r="C295" s="235">
        <v>127.9</v>
      </c>
      <c r="D295" s="221">
        <v>127.9</v>
      </c>
    </row>
    <row r="296" spans="1:4">
      <c r="A296" s="219"/>
      <c r="B296" s="220" t="s">
        <v>836</v>
      </c>
      <c r="C296" s="235">
        <v>127.9</v>
      </c>
      <c r="D296" s="221">
        <v>127.9</v>
      </c>
    </row>
    <row r="297" spans="1:4">
      <c r="A297" s="225">
        <v>38</v>
      </c>
      <c r="B297" s="228" t="s">
        <v>2543</v>
      </c>
      <c r="C297" s="235">
        <v>703.19999999999993</v>
      </c>
      <c r="D297" s="221">
        <v>703.19999999999993</v>
      </c>
    </row>
    <row r="298" spans="1:4">
      <c r="A298" s="219"/>
      <c r="B298" s="220" t="s">
        <v>839</v>
      </c>
      <c r="C298" s="235">
        <v>127.9</v>
      </c>
      <c r="D298" s="221">
        <v>127.9</v>
      </c>
    </row>
    <row r="299" spans="1:4">
      <c r="A299" s="219"/>
      <c r="B299" s="220" t="s">
        <v>840</v>
      </c>
      <c r="C299" s="235">
        <v>319.5</v>
      </c>
      <c r="D299" s="221">
        <v>319.5</v>
      </c>
    </row>
    <row r="300" spans="1:4">
      <c r="A300" s="219"/>
      <c r="B300" s="220" t="s">
        <v>841</v>
      </c>
      <c r="C300" s="235">
        <v>127.9</v>
      </c>
      <c r="D300" s="221">
        <v>127.9</v>
      </c>
    </row>
    <row r="301" spans="1:4">
      <c r="A301" s="219"/>
      <c r="B301" s="220" t="s">
        <v>842</v>
      </c>
      <c r="C301" s="235">
        <v>127.9</v>
      </c>
      <c r="D301" s="221">
        <v>127.9</v>
      </c>
    </row>
    <row r="302" spans="1:4">
      <c r="A302" s="225">
        <v>39</v>
      </c>
      <c r="B302" s="228" t="s">
        <v>2544</v>
      </c>
      <c r="C302" s="235">
        <v>2073.9</v>
      </c>
      <c r="D302" s="221">
        <v>2073.9</v>
      </c>
    </row>
    <row r="303" spans="1:4">
      <c r="A303" s="219"/>
      <c r="B303" s="220" t="s">
        <v>844</v>
      </c>
      <c r="C303" s="235">
        <v>460.9</v>
      </c>
      <c r="D303" s="221">
        <v>460.9</v>
      </c>
    </row>
    <row r="304" spans="1:4">
      <c r="A304" s="219"/>
      <c r="B304" s="220" t="s">
        <v>845</v>
      </c>
      <c r="C304" s="235">
        <v>460.9</v>
      </c>
      <c r="D304" s="221">
        <v>460.9</v>
      </c>
    </row>
    <row r="305" spans="1:4">
      <c r="A305" s="219"/>
      <c r="B305" s="220" t="s">
        <v>846</v>
      </c>
      <c r="C305" s="235">
        <v>230.4</v>
      </c>
      <c r="D305" s="221">
        <v>230.4</v>
      </c>
    </row>
    <row r="306" spans="1:4">
      <c r="A306" s="219"/>
      <c r="B306" s="220" t="s">
        <v>847</v>
      </c>
      <c r="C306" s="235">
        <v>230.4</v>
      </c>
      <c r="D306" s="221">
        <v>230.4</v>
      </c>
    </row>
    <row r="307" spans="1:4">
      <c r="A307" s="219"/>
      <c r="B307" s="220" t="s">
        <v>848</v>
      </c>
      <c r="C307" s="235">
        <v>460.9</v>
      </c>
      <c r="D307" s="221">
        <v>460.9</v>
      </c>
    </row>
    <row r="308" spans="1:4">
      <c r="A308" s="219"/>
      <c r="B308" s="220" t="s">
        <v>849</v>
      </c>
      <c r="C308" s="235">
        <v>230.4</v>
      </c>
      <c r="D308" s="221">
        <v>230.4</v>
      </c>
    </row>
    <row r="309" spans="1:4">
      <c r="A309" s="225">
        <v>40</v>
      </c>
      <c r="B309" s="228" t="s">
        <v>2545</v>
      </c>
      <c r="C309" s="235">
        <v>875.7</v>
      </c>
      <c r="D309" s="221">
        <v>875.7</v>
      </c>
    </row>
    <row r="310" spans="1:4">
      <c r="A310" s="219"/>
      <c r="B310" s="220" t="s">
        <v>851</v>
      </c>
      <c r="C310" s="235">
        <v>691.3</v>
      </c>
      <c r="D310" s="221">
        <v>691.3</v>
      </c>
    </row>
    <row r="311" spans="1:4">
      <c r="A311" s="219"/>
      <c r="B311" s="220" t="s">
        <v>852</v>
      </c>
      <c r="C311" s="235">
        <v>92.2</v>
      </c>
      <c r="D311" s="221">
        <v>92.2</v>
      </c>
    </row>
    <row r="312" spans="1:4">
      <c r="A312" s="219"/>
      <c r="B312" s="220" t="s">
        <v>853</v>
      </c>
      <c r="C312" s="235">
        <v>92.2</v>
      </c>
      <c r="D312" s="221">
        <v>92.2</v>
      </c>
    </row>
    <row r="313" spans="1:4">
      <c r="A313" s="225">
        <v>41</v>
      </c>
      <c r="B313" s="228" t="s">
        <v>2546</v>
      </c>
      <c r="C313" s="235">
        <v>1613.0000000000002</v>
      </c>
      <c r="D313" s="221">
        <v>1613.0000000000002</v>
      </c>
    </row>
    <row r="314" spans="1:4">
      <c r="A314" s="219"/>
      <c r="B314" s="220" t="s">
        <v>855</v>
      </c>
      <c r="C314" s="235">
        <v>460.9</v>
      </c>
      <c r="D314" s="221">
        <v>460.9</v>
      </c>
    </row>
    <row r="315" spans="1:4">
      <c r="A315" s="219"/>
      <c r="B315" s="220" t="s">
        <v>856</v>
      </c>
      <c r="C315" s="235">
        <v>460.9</v>
      </c>
      <c r="D315" s="221">
        <v>460.9</v>
      </c>
    </row>
    <row r="316" spans="1:4">
      <c r="A316" s="219"/>
      <c r="B316" s="220" t="s">
        <v>857</v>
      </c>
      <c r="C316" s="235">
        <v>230.4</v>
      </c>
      <c r="D316" s="221">
        <v>230.4</v>
      </c>
    </row>
    <row r="317" spans="1:4">
      <c r="A317" s="219"/>
      <c r="B317" s="220" t="s">
        <v>858</v>
      </c>
      <c r="C317" s="235">
        <v>230.4</v>
      </c>
      <c r="D317" s="221">
        <v>230.4</v>
      </c>
    </row>
    <row r="318" spans="1:4">
      <c r="A318" s="219"/>
      <c r="B318" s="220" t="s">
        <v>859</v>
      </c>
      <c r="C318" s="235">
        <v>230.4</v>
      </c>
      <c r="D318" s="221">
        <v>230.4</v>
      </c>
    </row>
    <row r="319" spans="1:4">
      <c r="A319" s="222"/>
      <c r="B319" s="222" t="s">
        <v>860</v>
      </c>
      <c r="C319" s="241">
        <v>42722.9</v>
      </c>
      <c r="D319" s="242">
        <v>42722.9</v>
      </c>
    </row>
  </sheetData>
  <mergeCells count="1">
    <mergeCell ref="A4:D4"/>
  </mergeCells>
  <pageMargins left="0.70866141732283472" right="0.17" top="0.3" bottom="0.33" header="0.31496062992125984" footer="0.31496062992125984"/>
  <pageSetup paperSize="9" fitToHeight="0" orientation="portrait" r:id="rId1"/>
  <drawing r:id="rId2"/>
</worksheet>
</file>

<file path=xl/worksheets/sheet84.xml><?xml version="1.0" encoding="utf-8"?>
<worksheet xmlns="http://schemas.openxmlformats.org/spreadsheetml/2006/main" xmlns:r="http://schemas.openxmlformats.org/officeDocument/2006/relationships">
  <dimension ref="A1:E54"/>
  <sheetViews>
    <sheetView topLeftCell="A33" workbookViewId="0">
      <selection activeCell="D23" sqref="D23"/>
    </sheetView>
  </sheetViews>
  <sheetFormatPr defaultRowHeight="12.75"/>
  <cols>
    <col min="1" max="1" width="6.5703125" style="215" customWidth="1"/>
    <col min="2" max="2" width="45.28515625" style="215" customWidth="1"/>
    <col min="3" max="3" width="20" style="215" customWidth="1"/>
    <col min="4" max="4" width="39.7109375" style="215" customWidth="1"/>
    <col min="5" max="5" width="8.7109375" style="215" customWidth="1"/>
    <col min="6" max="6" width="15.42578125" style="215" customWidth="1"/>
    <col min="7" max="7" width="17.85546875" style="215" customWidth="1"/>
    <col min="8" max="11" width="18.5703125" style="215" bestFit="1" customWidth="1"/>
    <col min="12" max="13" width="12.85546875" style="215" bestFit="1" customWidth="1"/>
    <col min="14" max="14" width="16.28515625" style="215" bestFit="1" customWidth="1"/>
    <col min="15" max="20" width="10.42578125" style="215" bestFit="1" customWidth="1"/>
    <col min="21" max="21" width="13" style="215" customWidth="1"/>
    <col min="22" max="256" width="9.140625" style="215"/>
    <col min="257" max="257" width="6.5703125" style="215" customWidth="1"/>
    <col min="258" max="258" width="45.28515625" style="215" customWidth="1"/>
    <col min="259" max="259" width="20" style="215" customWidth="1"/>
    <col min="260" max="260" width="39.7109375" style="215" customWidth="1"/>
    <col min="261" max="261" width="8.7109375" style="215" customWidth="1"/>
    <col min="262" max="262" width="15.42578125" style="215" customWidth="1"/>
    <col min="263" max="263" width="17.85546875" style="215" customWidth="1"/>
    <col min="264" max="267" width="18.5703125" style="215" bestFit="1" customWidth="1"/>
    <col min="268" max="269" width="12.85546875" style="215" bestFit="1" customWidth="1"/>
    <col min="270" max="270" width="16.28515625" style="215" bestFit="1" customWidth="1"/>
    <col min="271" max="276" width="10.42578125" style="215" bestFit="1" customWidth="1"/>
    <col min="277" max="277" width="13" style="215" customWidth="1"/>
    <col min="278" max="512" width="9.140625" style="215"/>
    <col min="513" max="513" width="6.5703125" style="215" customWidth="1"/>
    <col min="514" max="514" width="45.28515625" style="215" customWidth="1"/>
    <col min="515" max="515" width="20" style="215" customWidth="1"/>
    <col min="516" max="516" width="39.7109375" style="215" customWidth="1"/>
    <col min="517" max="517" width="8.7109375" style="215" customWidth="1"/>
    <col min="518" max="518" width="15.42578125" style="215" customWidth="1"/>
    <col min="519" max="519" width="17.85546875" style="215" customWidth="1"/>
    <col min="520" max="523" width="18.5703125" style="215" bestFit="1" customWidth="1"/>
    <col min="524" max="525" width="12.85546875" style="215" bestFit="1" customWidth="1"/>
    <col min="526" max="526" width="16.28515625" style="215" bestFit="1" customWidth="1"/>
    <col min="527" max="532" width="10.42578125" style="215" bestFit="1" customWidth="1"/>
    <col min="533" max="533" width="13" style="215" customWidth="1"/>
    <col min="534" max="768" width="9.140625" style="215"/>
    <col min="769" max="769" width="6.5703125" style="215" customWidth="1"/>
    <col min="770" max="770" width="45.28515625" style="215" customWidth="1"/>
    <col min="771" max="771" width="20" style="215" customWidth="1"/>
    <col min="772" max="772" width="39.7109375" style="215" customWidth="1"/>
    <col min="773" max="773" width="8.7109375" style="215" customWidth="1"/>
    <col min="774" max="774" width="15.42578125" style="215" customWidth="1"/>
    <col min="775" max="775" width="17.85546875" style="215" customWidth="1"/>
    <col min="776" max="779" width="18.5703125" style="215" bestFit="1" customWidth="1"/>
    <col min="780" max="781" width="12.85546875" style="215" bestFit="1" customWidth="1"/>
    <col min="782" max="782" width="16.28515625" style="215" bestFit="1" customWidth="1"/>
    <col min="783" max="788" width="10.42578125" style="215" bestFit="1" customWidth="1"/>
    <col min="789" max="789" width="13" style="215" customWidth="1"/>
    <col min="790" max="1024" width="9.140625" style="215"/>
    <col min="1025" max="1025" width="6.5703125" style="215" customWidth="1"/>
    <col min="1026" max="1026" width="45.28515625" style="215" customWidth="1"/>
    <col min="1027" max="1027" width="20" style="215" customWidth="1"/>
    <col min="1028" max="1028" width="39.7109375" style="215" customWidth="1"/>
    <col min="1029" max="1029" width="8.7109375" style="215" customWidth="1"/>
    <col min="1030" max="1030" width="15.42578125" style="215" customWidth="1"/>
    <col min="1031" max="1031" width="17.85546875" style="215" customWidth="1"/>
    <col min="1032" max="1035" width="18.5703125" style="215" bestFit="1" customWidth="1"/>
    <col min="1036" max="1037" width="12.85546875" style="215" bestFit="1" customWidth="1"/>
    <col min="1038" max="1038" width="16.28515625" style="215" bestFit="1" customWidth="1"/>
    <col min="1039" max="1044" width="10.42578125" style="215" bestFit="1" customWidth="1"/>
    <col min="1045" max="1045" width="13" style="215" customWidth="1"/>
    <col min="1046" max="1280" width="9.140625" style="215"/>
    <col min="1281" max="1281" width="6.5703125" style="215" customWidth="1"/>
    <col min="1282" max="1282" width="45.28515625" style="215" customWidth="1"/>
    <col min="1283" max="1283" width="20" style="215" customWidth="1"/>
    <col min="1284" max="1284" width="39.7109375" style="215" customWidth="1"/>
    <col min="1285" max="1285" width="8.7109375" style="215" customWidth="1"/>
    <col min="1286" max="1286" width="15.42578125" style="215" customWidth="1"/>
    <col min="1287" max="1287" width="17.85546875" style="215" customWidth="1"/>
    <col min="1288" max="1291" width="18.5703125" style="215" bestFit="1" customWidth="1"/>
    <col min="1292" max="1293" width="12.85546875" style="215" bestFit="1" customWidth="1"/>
    <col min="1294" max="1294" width="16.28515625" style="215" bestFit="1" customWidth="1"/>
    <col min="1295" max="1300" width="10.42578125" style="215" bestFit="1" customWidth="1"/>
    <col min="1301" max="1301" width="13" style="215" customWidth="1"/>
    <col min="1302" max="1536" width="9.140625" style="215"/>
    <col min="1537" max="1537" width="6.5703125" style="215" customWidth="1"/>
    <col min="1538" max="1538" width="45.28515625" style="215" customWidth="1"/>
    <col min="1539" max="1539" width="20" style="215" customWidth="1"/>
    <col min="1540" max="1540" width="39.7109375" style="215" customWidth="1"/>
    <col min="1541" max="1541" width="8.7109375" style="215" customWidth="1"/>
    <col min="1542" max="1542" width="15.42578125" style="215" customWidth="1"/>
    <col min="1543" max="1543" width="17.85546875" style="215" customWidth="1"/>
    <col min="1544" max="1547" width="18.5703125" style="215" bestFit="1" customWidth="1"/>
    <col min="1548" max="1549" width="12.85546875" style="215" bestFit="1" customWidth="1"/>
    <col min="1550" max="1550" width="16.28515625" style="215" bestFit="1" customWidth="1"/>
    <col min="1551" max="1556" width="10.42578125" style="215" bestFit="1" customWidth="1"/>
    <col min="1557" max="1557" width="13" style="215" customWidth="1"/>
    <col min="1558" max="1792" width="9.140625" style="215"/>
    <col min="1793" max="1793" width="6.5703125" style="215" customWidth="1"/>
    <col min="1794" max="1794" width="45.28515625" style="215" customWidth="1"/>
    <col min="1795" max="1795" width="20" style="215" customWidth="1"/>
    <col min="1796" max="1796" width="39.7109375" style="215" customWidth="1"/>
    <col min="1797" max="1797" width="8.7109375" style="215" customWidth="1"/>
    <col min="1798" max="1798" width="15.42578125" style="215" customWidth="1"/>
    <col min="1799" max="1799" width="17.85546875" style="215" customWidth="1"/>
    <col min="1800" max="1803" width="18.5703125" style="215" bestFit="1" customWidth="1"/>
    <col min="1804" max="1805" width="12.85546875" style="215" bestFit="1" customWidth="1"/>
    <col min="1806" max="1806" width="16.28515625" style="215" bestFit="1" customWidth="1"/>
    <col min="1807" max="1812" width="10.42578125" style="215" bestFit="1" customWidth="1"/>
    <col min="1813" max="1813" width="13" style="215" customWidth="1"/>
    <col min="1814" max="2048" width="9.140625" style="215"/>
    <col min="2049" max="2049" width="6.5703125" style="215" customWidth="1"/>
    <col min="2050" max="2050" width="45.28515625" style="215" customWidth="1"/>
    <col min="2051" max="2051" width="20" style="215" customWidth="1"/>
    <col min="2052" max="2052" width="39.7109375" style="215" customWidth="1"/>
    <col min="2053" max="2053" width="8.7109375" style="215" customWidth="1"/>
    <col min="2054" max="2054" width="15.42578125" style="215" customWidth="1"/>
    <col min="2055" max="2055" width="17.85546875" style="215" customWidth="1"/>
    <col min="2056" max="2059" width="18.5703125" style="215" bestFit="1" customWidth="1"/>
    <col min="2060" max="2061" width="12.85546875" style="215" bestFit="1" customWidth="1"/>
    <col min="2062" max="2062" width="16.28515625" style="215" bestFit="1" customWidth="1"/>
    <col min="2063" max="2068" width="10.42578125" style="215" bestFit="1" customWidth="1"/>
    <col min="2069" max="2069" width="13" style="215" customWidth="1"/>
    <col min="2070" max="2304" width="9.140625" style="215"/>
    <col min="2305" max="2305" width="6.5703125" style="215" customWidth="1"/>
    <col min="2306" max="2306" width="45.28515625" style="215" customWidth="1"/>
    <col min="2307" max="2307" width="20" style="215" customWidth="1"/>
    <col min="2308" max="2308" width="39.7109375" style="215" customWidth="1"/>
    <col min="2309" max="2309" width="8.7109375" style="215" customWidth="1"/>
    <col min="2310" max="2310" width="15.42578125" style="215" customWidth="1"/>
    <col min="2311" max="2311" width="17.85546875" style="215" customWidth="1"/>
    <col min="2312" max="2315" width="18.5703125" style="215" bestFit="1" customWidth="1"/>
    <col min="2316" max="2317" width="12.85546875" style="215" bestFit="1" customWidth="1"/>
    <col min="2318" max="2318" width="16.28515625" style="215" bestFit="1" customWidth="1"/>
    <col min="2319" max="2324" width="10.42578125" style="215" bestFit="1" customWidth="1"/>
    <col min="2325" max="2325" width="13" style="215" customWidth="1"/>
    <col min="2326" max="2560" width="9.140625" style="215"/>
    <col min="2561" max="2561" width="6.5703125" style="215" customWidth="1"/>
    <col min="2562" max="2562" width="45.28515625" style="215" customWidth="1"/>
    <col min="2563" max="2563" width="20" style="215" customWidth="1"/>
    <col min="2564" max="2564" width="39.7109375" style="215" customWidth="1"/>
    <col min="2565" max="2565" width="8.7109375" style="215" customWidth="1"/>
    <col min="2566" max="2566" width="15.42578125" style="215" customWidth="1"/>
    <col min="2567" max="2567" width="17.85546875" style="215" customWidth="1"/>
    <col min="2568" max="2571" width="18.5703125" style="215" bestFit="1" customWidth="1"/>
    <col min="2572" max="2573" width="12.85546875" style="215" bestFit="1" customWidth="1"/>
    <col min="2574" max="2574" width="16.28515625" style="215" bestFit="1" customWidth="1"/>
    <col min="2575" max="2580" width="10.42578125" style="215" bestFit="1" customWidth="1"/>
    <col min="2581" max="2581" width="13" style="215" customWidth="1"/>
    <col min="2582" max="2816" width="9.140625" style="215"/>
    <col min="2817" max="2817" width="6.5703125" style="215" customWidth="1"/>
    <col min="2818" max="2818" width="45.28515625" style="215" customWidth="1"/>
    <col min="2819" max="2819" width="20" style="215" customWidth="1"/>
    <col min="2820" max="2820" width="39.7109375" style="215" customWidth="1"/>
    <col min="2821" max="2821" width="8.7109375" style="215" customWidth="1"/>
    <col min="2822" max="2822" width="15.42578125" style="215" customWidth="1"/>
    <col min="2823" max="2823" width="17.85546875" style="215" customWidth="1"/>
    <col min="2824" max="2827" width="18.5703125" style="215" bestFit="1" customWidth="1"/>
    <col min="2828" max="2829" width="12.85546875" style="215" bestFit="1" customWidth="1"/>
    <col min="2830" max="2830" width="16.28515625" style="215" bestFit="1" customWidth="1"/>
    <col min="2831" max="2836" width="10.42578125" style="215" bestFit="1" customWidth="1"/>
    <col min="2837" max="2837" width="13" style="215" customWidth="1"/>
    <col min="2838" max="3072" width="9.140625" style="215"/>
    <col min="3073" max="3073" width="6.5703125" style="215" customWidth="1"/>
    <col min="3074" max="3074" width="45.28515625" style="215" customWidth="1"/>
    <col min="3075" max="3075" width="20" style="215" customWidth="1"/>
    <col min="3076" max="3076" width="39.7109375" style="215" customWidth="1"/>
    <col min="3077" max="3077" width="8.7109375" style="215" customWidth="1"/>
    <col min="3078" max="3078" width="15.42578125" style="215" customWidth="1"/>
    <col min="3079" max="3079" width="17.85546875" style="215" customWidth="1"/>
    <col min="3080" max="3083" width="18.5703125" style="215" bestFit="1" customWidth="1"/>
    <col min="3084" max="3085" width="12.85546875" style="215" bestFit="1" customWidth="1"/>
    <col min="3086" max="3086" width="16.28515625" style="215" bestFit="1" customWidth="1"/>
    <col min="3087" max="3092" width="10.42578125" style="215" bestFit="1" customWidth="1"/>
    <col min="3093" max="3093" width="13" style="215" customWidth="1"/>
    <col min="3094" max="3328" width="9.140625" style="215"/>
    <col min="3329" max="3329" width="6.5703125" style="215" customWidth="1"/>
    <col min="3330" max="3330" width="45.28515625" style="215" customWidth="1"/>
    <col min="3331" max="3331" width="20" style="215" customWidth="1"/>
    <col min="3332" max="3332" width="39.7109375" style="215" customWidth="1"/>
    <col min="3333" max="3333" width="8.7109375" style="215" customWidth="1"/>
    <col min="3334" max="3334" width="15.42578125" style="215" customWidth="1"/>
    <col min="3335" max="3335" width="17.85546875" style="215" customWidth="1"/>
    <col min="3336" max="3339" width="18.5703125" style="215" bestFit="1" customWidth="1"/>
    <col min="3340" max="3341" width="12.85546875" style="215" bestFit="1" customWidth="1"/>
    <col min="3342" max="3342" width="16.28515625" style="215" bestFit="1" customWidth="1"/>
    <col min="3343" max="3348" width="10.42578125" style="215" bestFit="1" customWidth="1"/>
    <col min="3349" max="3349" width="13" style="215" customWidth="1"/>
    <col min="3350" max="3584" width="9.140625" style="215"/>
    <col min="3585" max="3585" width="6.5703125" style="215" customWidth="1"/>
    <col min="3586" max="3586" width="45.28515625" style="215" customWidth="1"/>
    <col min="3587" max="3587" width="20" style="215" customWidth="1"/>
    <col min="3588" max="3588" width="39.7109375" style="215" customWidth="1"/>
    <col min="3589" max="3589" width="8.7109375" style="215" customWidth="1"/>
    <col min="3590" max="3590" width="15.42578125" style="215" customWidth="1"/>
    <col min="3591" max="3591" width="17.85546875" style="215" customWidth="1"/>
    <col min="3592" max="3595" width="18.5703125" style="215" bestFit="1" customWidth="1"/>
    <col min="3596" max="3597" width="12.85546875" style="215" bestFit="1" customWidth="1"/>
    <col min="3598" max="3598" width="16.28515625" style="215" bestFit="1" customWidth="1"/>
    <col min="3599" max="3604" width="10.42578125" style="215" bestFit="1" customWidth="1"/>
    <col min="3605" max="3605" width="13" style="215" customWidth="1"/>
    <col min="3606" max="3840" width="9.140625" style="215"/>
    <col min="3841" max="3841" width="6.5703125" style="215" customWidth="1"/>
    <col min="3842" max="3842" width="45.28515625" style="215" customWidth="1"/>
    <col min="3843" max="3843" width="20" style="215" customWidth="1"/>
    <col min="3844" max="3844" width="39.7109375" style="215" customWidth="1"/>
    <col min="3845" max="3845" width="8.7109375" style="215" customWidth="1"/>
    <col min="3846" max="3846" width="15.42578125" style="215" customWidth="1"/>
    <col min="3847" max="3847" width="17.85546875" style="215" customWidth="1"/>
    <col min="3848" max="3851" width="18.5703125" style="215" bestFit="1" customWidth="1"/>
    <col min="3852" max="3853" width="12.85546875" style="215" bestFit="1" customWidth="1"/>
    <col min="3854" max="3854" width="16.28515625" style="215" bestFit="1" customWidth="1"/>
    <col min="3855" max="3860" width="10.42578125" style="215" bestFit="1" customWidth="1"/>
    <col min="3861" max="3861" width="13" style="215" customWidth="1"/>
    <col min="3862" max="4096" width="9.140625" style="215"/>
    <col min="4097" max="4097" width="6.5703125" style="215" customWidth="1"/>
    <col min="4098" max="4098" width="45.28515625" style="215" customWidth="1"/>
    <col min="4099" max="4099" width="20" style="215" customWidth="1"/>
    <col min="4100" max="4100" width="39.7109375" style="215" customWidth="1"/>
    <col min="4101" max="4101" width="8.7109375" style="215" customWidth="1"/>
    <col min="4102" max="4102" width="15.42578125" style="215" customWidth="1"/>
    <col min="4103" max="4103" width="17.85546875" style="215" customWidth="1"/>
    <col min="4104" max="4107" width="18.5703125" style="215" bestFit="1" customWidth="1"/>
    <col min="4108" max="4109" width="12.85546875" style="215" bestFit="1" customWidth="1"/>
    <col min="4110" max="4110" width="16.28515625" style="215" bestFit="1" customWidth="1"/>
    <col min="4111" max="4116" width="10.42578125" style="215" bestFit="1" customWidth="1"/>
    <col min="4117" max="4117" width="13" style="215" customWidth="1"/>
    <col min="4118" max="4352" width="9.140625" style="215"/>
    <col min="4353" max="4353" width="6.5703125" style="215" customWidth="1"/>
    <col min="4354" max="4354" width="45.28515625" style="215" customWidth="1"/>
    <col min="4355" max="4355" width="20" style="215" customWidth="1"/>
    <col min="4356" max="4356" width="39.7109375" style="215" customWidth="1"/>
    <col min="4357" max="4357" width="8.7109375" style="215" customWidth="1"/>
    <col min="4358" max="4358" width="15.42578125" style="215" customWidth="1"/>
    <col min="4359" max="4359" width="17.85546875" style="215" customWidth="1"/>
    <col min="4360" max="4363" width="18.5703125" style="215" bestFit="1" customWidth="1"/>
    <col min="4364" max="4365" width="12.85546875" style="215" bestFit="1" customWidth="1"/>
    <col min="4366" max="4366" width="16.28515625" style="215" bestFit="1" customWidth="1"/>
    <col min="4367" max="4372" width="10.42578125" style="215" bestFit="1" customWidth="1"/>
    <col min="4373" max="4373" width="13" style="215" customWidth="1"/>
    <col min="4374" max="4608" width="9.140625" style="215"/>
    <col min="4609" max="4609" width="6.5703125" style="215" customWidth="1"/>
    <col min="4610" max="4610" width="45.28515625" style="215" customWidth="1"/>
    <col min="4611" max="4611" width="20" style="215" customWidth="1"/>
    <col min="4612" max="4612" width="39.7109375" style="215" customWidth="1"/>
    <col min="4613" max="4613" width="8.7109375" style="215" customWidth="1"/>
    <col min="4614" max="4614" width="15.42578125" style="215" customWidth="1"/>
    <col min="4615" max="4615" width="17.85546875" style="215" customWidth="1"/>
    <col min="4616" max="4619" width="18.5703125" style="215" bestFit="1" customWidth="1"/>
    <col min="4620" max="4621" width="12.85546875" style="215" bestFit="1" customWidth="1"/>
    <col min="4622" max="4622" width="16.28515625" style="215" bestFit="1" customWidth="1"/>
    <col min="4623" max="4628" width="10.42578125" style="215" bestFit="1" customWidth="1"/>
    <col min="4629" max="4629" width="13" style="215" customWidth="1"/>
    <col min="4630" max="4864" width="9.140625" style="215"/>
    <col min="4865" max="4865" width="6.5703125" style="215" customWidth="1"/>
    <col min="4866" max="4866" width="45.28515625" style="215" customWidth="1"/>
    <col min="4867" max="4867" width="20" style="215" customWidth="1"/>
    <col min="4868" max="4868" width="39.7109375" style="215" customWidth="1"/>
    <col min="4869" max="4869" width="8.7109375" style="215" customWidth="1"/>
    <col min="4870" max="4870" width="15.42578125" style="215" customWidth="1"/>
    <col min="4871" max="4871" width="17.85546875" style="215" customWidth="1"/>
    <col min="4872" max="4875" width="18.5703125" style="215" bestFit="1" customWidth="1"/>
    <col min="4876" max="4877" width="12.85546875" style="215" bestFit="1" customWidth="1"/>
    <col min="4878" max="4878" width="16.28515625" style="215" bestFit="1" customWidth="1"/>
    <col min="4879" max="4884" width="10.42578125" style="215" bestFit="1" customWidth="1"/>
    <col min="4885" max="4885" width="13" style="215" customWidth="1"/>
    <col min="4886" max="5120" width="9.140625" style="215"/>
    <col min="5121" max="5121" width="6.5703125" style="215" customWidth="1"/>
    <col min="5122" max="5122" width="45.28515625" style="215" customWidth="1"/>
    <col min="5123" max="5123" width="20" style="215" customWidth="1"/>
    <col min="5124" max="5124" width="39.7109375" style="215" customWidth="1"/>
    <col min="5125" max="5125" width="8.7109375" style="215" customWidth="1"/>
    <col min="5126" max="5126" width="15.42578125" style="215" customWidth="1"/>
    <col min="5127" max="5127" width="17.85546875" style="215" customWidth="1"/>
    <col min="5128" max="5131" width="18.5703125" style="215" bestFit="1" customWidth="1"/>
    <col min="5132" max="5133" width="12.85546875" style="215" bestFit="1" customWidth="1"/>
    <col min="5134" max="5134" width="16.28515625" style="215" bestFit="1" customWidth="1"/>
    <col min="5135" max="5140" width="10.42578125" style="215" bestFit="1" customWidth="1"/>
    <col min="5141" max="5141" width="13" style="215" customWidth="1"/>
    <col min="5142" max="5376" width="9.140625" style="215"/>
    <col min="5377" max="5377" width="6.5703125" style="215" customWidth="1"/>
    <col min="5378" max="5378" width="45.28515625" style="215" customWidth="1"/>
    <col min="5379" max="5379" width="20" style="215" customWidth="1"/>
    <col min="5380" max="5380" width="39.7109375" style="215" customWidth="1"/>
    <col min="5381" max="5381" width="8.7109375" style="215" customWidth="1"/>
    <col min="5382" max="5382" width="15.42578125" style="215" customWidth="1"/>
    <col min="5383" max="5383" width="17.85546875" style="215" customWidth="1"/>
    <col min="5384" max="5387" width="18.5703125" style="215" bestFit="1" customWidth="1"/>
    <col min="5388" max="5389" width="12.85546875" style="215" bestFit="1" customWidth="1"/>
    <col min="5390" max="5390" width="16.28515625" style="215" bestFit="1" customWidth="1"/>
    <col min="5391" max="5396" width="10.42578125" style="215" bestFit="1" customWidth="1"/>
    <col min="5397" max="5397" width="13" style="215" customWidth="1"/>
    <col min="5398" max="5632" width="9.140625" style="215"/>
    <col min="5633" max="5633" width="6.5703125" style="215" customWidth="1"/>
    <col min="5634" max="5634" width="45.28515625" style="215" customWidth="1"/>
    <col min="5635" max="5635" width="20" style="215" customWidth="1"/>
    <col min="5636" max="5636" width="39.7109375" style="215" customWidth="1"/>
    <col min="5637" max="5637" width="8.7109375" style="215" customWidth="1"/>
    <col min="5638" max="5638" width="15.42578125" style="215" customWidth="1"/>
    <col min="5639" max="5639" width="17.85546875" style="215" customWidth="1"/>
    <col min="5640" max="5643" width="18.5703125" style="215" bestFit="1" customWidth="1"/>
    <col min="5644" max="5645" width="12.85546875" style="215" bestFit="1" customWidth="1"/>
    <col min="5646" max="5646" width="16.28515625" style="215" bestFit="1" customWidth="1"/>
    <col min="5647" max="5652" width="10.42578125" style="215" bestFit="1" customWidth="1"/>
    <col min="5653" max="5653" width="13" style="215" customWidth="1"/>
    <col min="5654" max="5888" width="9.140625" style="215"/>
    <col min="5889" max="5889" width="6.5703125" style="215" customWidth="1"/>
    <col min="5890" max="5890" width="45.28515625" style="215" customWidth="1"/>
    <col min="5891" max="5891" width="20" style="215" customWidth="1"/>
    <col min="5892" max="5892" width="39.7109375" style="215" customWidth="1"/>
    <col min="5893" max="5893" width="8.7109375" style="215" customWidth="1"/>
    <col min="5894" max="5894" width="15.42578125" style="215" customWidth="1"/>
    <col min="5895" max="5895" width="17.85546875" style="215" customWidth="1"/>
    <col min="5896" max="5899" width="18.5703125" style="215" bestFit="1" customWidth="1"/>
    <col min="5900" max="5901" width="12.85546875" style="215" bestFit="1" customWidth="1"/>
    <col min="5902" max="5902" width="16.28515625" style="215" bestFit="1" customWidth="1"/>
    <col min="5903" max="5908" width="10.42578125" style="215" bestFit="1" customWidth="1"/>
    <col min="5909" max="5909" width="13" style="215" customWidth="1"/>
    <col min="5910" max="6144" width="9.140625" style="215"/>
    <col min="6145" max="6145" width="6.5703125" style="215" customWidth="1"/>
    <col min="6146" max="6146" width="45.28515625" style="215" customWidth="1"/>
    <col min="6147" max="6147" width="20" style="215" customWidth="1"/>
    <col min="6148" max="6148" width="39.7109375" style="215" customWidth="1"/>
    <col min="6149" max="6149" width="8.7109375" style="215" customWidth="1"/>
    <col min="6150" max="6150" width="15.42578125" style="215" customWidth="1"/>
    <col min="6151" max="6151" width="17.85546875" style="215" customWidth="1"/>
    <col min="6152" max="6155" width="18.5703125" style="215" bestFit="1" customWidth="1"/>
    <col min="6156" max="6157" width="12.85546875" style="215" bestFit="1" customWidth="1"/>
    <col min="6158" max="6158" width="16.28515625" style="215" bestFit="1" customWidth="1"/>
    <col min="6159" max="6164" width="10.42578125" style="215" bestFit="1" customWidth="1"/>
    <col min="6165" max="6165" width="13" style="215" customWidth="1"/>
    <col min="6166" max="6400" width="9.140625" style="215"/>
    <col min="6401" max="6401" width="6.5703125" style="215" customWidth="1"/>
    <col min="6402" max="6402" width="45.28515625" style="215" customWidth="1"/>
    <col min="6403" max="6403" width="20" style="215" customWidth="1"/>
    <col min="6404" max="6404" width="39.7109375" style="215" customWidth="1"/>
    <col min="6405" max="6405" width="8.7109375" style="215" customWidth="1"/>
    <col min="6406" max="6406" width="15.42578125" style="215" customWidth="1"/>
    <col min="6407" max="6407" width="17.85546875" style="215" customWidth="1"/>
    <col min="6408" max="6411" width="18.5703125" style="215" bestFit="1" customWidth="1"/>
    <col min="6412" max="6413" width="12.85546875" style="215" bestFit="1" customWidth="1"/>
    <col min="6414" max="6414" width="16.28515625" style="215" bestFit="1" customWidth="1"/>
    <col min="6415" max="6420" width="10.42578125" style="215" bestFit="1" customWidth="1"/>
    <col min="6421" max="6421" width="13" style="215" customWidth="1"/>
    <col min="6422" max="6656" width="9.140625" style="215"/>
    <col min="6657" max="6657" width="6.5703125" style="215" customWidth="1"/>
    <col min="6658" max="6658" width="45.28515625" style="215" customWidth="1"/>
    <col min="6659" max="6659" width="20" style="215" customWidth="1"/>
    <col min="6660" max="6660" width="39.7109375" style="215" customWidth="1"/>
    <col min="6661" max="6661" width="8.7109375" style="215" customWidth="1"/>
    <col min="6662" max="6662" width="15.42578125" style="215" customWidth="1"/>
    <col min="6663" max="6663" width="17.85546875" style="215" customWidth="1"/>
    <col min="6664" max="6667" width="18.5703125" style="215" bestFit="1" customWidth="1"/>
    <col min="6668" max="6669" width="12.85546875" style="215" bestFit="1" customWidth="1"/>
    <col min="6670" max="6670" width="16.28515625" style="215" bestFit="1" customWidth="1"/>
    <col min="6671" max="6676" width="10.42578125" style="215" bestFit="1" customWidth="1"/>
    <col min="6677" max="6677" width="13" style="215" customWidth="1"/>
    <col min="6678" max="6912" width="9.140625" style="215"/>
    <col min="6913" max="6913" width="6.5703125" style="215" customWidth="1"/>
    <col min="6914" max="6914" width="45.28515625" style="215" customWidth="1"/>
    <col min="6915" max="6915" width="20" style="215" customWidth="1"/>
    <col min="6916" max="6916" width="39.7109375" style="215" customWidth="1"/>
    <col min="6917" max="6917" width="8.7109375" style="215" customWidth="1"/>
    <col min="6918" max="6918" width="15.42578125" style="215" customWidth="1"/>
    <col min="6919" max="6919" width="17.85546875" style="215" customWidth="1"/>
    <col min="6920" max="6923" width="18.5703125" style="215" bestFit="1" customWidth="1"/>
    <col min="6924" max="6925" width="12.85546875" style="215" bestFit="1" customWidth="1"/>
    <col min="6926" max="6926" width="16.28515625" style="215" bestFit="1" customWidth="1"/>
    <col min="6927" max="6932" width="10.42578125" style="215" bestFit="1" customWidth="1"/>
    <col min="6933" max="6933" width="13" style="215" customWidth="1"/>
    <col min="6934" max="7168" width="9.140625" style="215"/>
    <col min="7169" max="7169" width="6.5703125" style="215" customWidth="1"/>
    <col min="7170" max="7170" width="45.28515625" style="215" customWidth="1"/>
    <col min="7171" max="7171" width="20" style="215" customWidth="1"/>
    <col min="7172" max="7172" width="39.7109375" style="215" customWidth="1"/>
    <col min="7173" max="7173" width="8.7109375" style="215" customWidth="1"/>
    <col min="7174" max="7174" width="15.42578125" style="215" customWidth="1"/>
    <col min="7175" max="7175" width="17.85546875" style="215" customWidth="1"/>
    <col min="7176" max="7179" width="18.5703125" style="215" bestFit="1" customWidth="1"/>
    <col min="7180" max="7181" width="12.85546875" style="215" bestFit="1" customWidth="1"/>
    <col min="7182" max="7182" width="16.28515625" style="215" bestFit="1" customWidth="1"/>
    <col min="7183" max="7188" width="10.42578125" style="215" bestFit="1" customWidth="1"/>
    <col min="7189" max="7189" width="13" style="215" customWidth="1"/>
    <col min="7190" max="7424" width="9.140625" style="215"/>
    <col min="7425" max="7425" width="6.5703125" style="215" customWidth="1"/>
    <col min="7426" max="7426" width="45.28515625" style="215" customWidth="1"/>
    <col min="7427" max="7427" width="20" style="215" customWidth="1"/>
    <col min="7428" max="7428" width="39.7109375" style="215" customWidth="1"/>
    <col min="7429" max="7429" width="8.7109375" style="215" customWidth="1"/>
    <col min="7430" max="7430" width="15.42578125" style="215" customWidth="1"/>
    <col min="7431" max="7431" width="17.85546875" style="215" customWidth="1"/>
    <col min="7432" max="7435" width="18.5703125" style="215" bestFit="1" customWidth="1"/>
    <col min="7436" max="7437" width="12.85546875" style="215" bestFit="1" customWidth="1"/>
    <col min="7438" max="7438" width="16.28515625" style="215" bestFit="1" customWidth="1"/>
    <col min="7439" max="7444" width="10.42578125" style="215" bestFit="1" customWidth="1"/>
    <col min="7445" max="7445" width="13" style="215" customWidth="1"/>
    <col min="7446" max="7680" width="9.140625" style="215"/>
    <col min="7681" max="7681" width="6.5703125" style="215" customWidth="1"/>
    <col min="7682" max="7682" width="45.28515625" style="215" customWidth="1"/>
    <col min="7683" max="7683" width="20" style="215" customWidth="1"/>
    <col min="7684" max="7684" width="39.7109375" style="215" customWidth="1"/>
    <col min="7685" max="7685" width="8.7109375" style="215" customWidth="1"/>
    <col min="7686" max="7686" width="15.42578125" style="215" customWidth="1"/>
    <col min="7687" max="7687" width="17.85546875" style="215" customWidth="1"/>
    <col min="7688" max="7691" width="18.5703125" style="215" bestFit="1" customWidth="1"/>
    <col min="7692" max="7693" width="12.85546875" style="215" bestFit="1" customWidth="1"/>
    <col min="7694" max="7694" width="16.28515625" style="215" bestFit="1" customWidth="1"/>
    <col min="7695" max="7700" width="10.42578125" style="215" bestFit="1" customWidth="1"/>
    <col min="7701" max="7701" width="13" style="215" customWidth="1"/>
    <col min="7702" max="7936" width="9.140625" style="215"/>
    <col min="7937" max="7937" width="6.5703125" style="215" customWidth="1"/>
    <col min="7938" max="7938" width="45.28515625" style="215" customWidth="1"/>
    <col min="7939" max="7939" width="20" style="215" customWidth="1"/>
    <col min="7940" max="7940" width="39.7109375" style="215" customWidth="1"/>
    <col min="7941" max="7941" width="8.7109375" style="215" customWidth="1"/>
    <col min="7942" max="7942" width="15.42578125" style="215" customWidth="1"/>
    <col min="7943" max="7943" width="17.85546875" style="215" customWidth="1"/>
    <col min="7944" max="7947" width="18.5703125" style="215" bestFit="1" customWidth="1"/>
    <col min="7948" max="7949" width="12.85546875" style="215" bestFit="1" customWidth="1"/>
    <col min="7950" max="7950" width="16.28515625" style="215" bestFit="1" customWidth="1"/>
    <col min="7951" max="7956" width="10.42578125" style="215" bestFit="1" customWidth="1"/>
    <col min="7957" max="7957" width="13" style="215" customWidth="1"/>
    <col min="7958" max="8192" width="9.140625" style="215"/>
    <col min="8193" max="8193" width="6.5703125" style="215" customWidth="1"/>
    <col min="8194" max="8194" width="45.28515625" style="215" customWidth="1"/>
    <col min="8195" max="8195" width="20" style="215" customWidth="1"/>
    <col min="8196" max="8196" width="39.7109375" style="215" customWidth="1"/>
    <col min="8197" max="8197" width="8.7109375" style="215" customWidth="1"/>
    <col min="8198" max="8198" width="15.42578125" style="215" customWidth="1"/>
    <col min="8199" max="8199" width="17.85546875" style="215" customWidth="1"/>
    <col min="8200" max="8203" width="18.5703125" style="215" bestFit="1" customWidth="1"/>
    <col min="8204" max="8205" width="12.85546875" style="215" bestFit="1" customWidth="1"/>
    <col min="8206" max="8206" width="16.28515625" style="215" bestFit="1" customWidth="1"/>
    <col min="8207" max="8212" width="10.42578125" style="215" bestFit="1" customWidth="1"/>
    <col min="8213" max="8213" width="13" style="215" customWidth="1"/>
    <col min="8214" max="8448" width="9.140625" style="215"/>
    <col min="8449" max="8449" width="6.5703125" style="215" customWidth="1"/>
    <col min="8450" max="8450" width="45.28515625" style="215" customWidth="1"/>
    <col min="8451" max="8451" width="20" style="215" customWidth="1"/>
    <col min="8452" max="8452" width="39.7109375" style="215" customWidth="1"/>
    <col min="8453" max="8453" width="8.7109375" style="215" customWidth="1"/>
    <col min="8454" max="8454" width="15.42578125" style="215" customWidth="1"/>
    <col min="8455" max="8455" width="17.85546875" style="215" customWidth="1"/>
    <col min="8456" max="8459" width="18.5703125" style="215" bestFit="1" customWidth="1"/>
    <col min="8460" max="8461" width="12.85546875" style="215" bestFit="1" customWidth="1"/>
    <col min="8462" max="8462" width="16.28515625" style="215" bestFit="1" customWidth="1"/>
    <col min="8463" max="8468" width="10.42578125" style="215" bestFit="1" customWidth="1"/>
    <col min="8469" max="8469" width="13" style="215" customWidth="1"/>
    <col min="8470" max="8704" width="9.140625" style="215"/>
    <col min="8705" max="8705" width="6.5703125" style="215" customWidth="1"/>
    <col min="8706" max="8706" width="45.28515625" style="215" customWidth="1"/>
    <col min="8707" max="8707" width="20" style="215" customWidth="1"/>
    <col min="8708" max="8708" width="39.7109375" style="215" customWidth="1"/>
    <col min="8709" max="8709" width="8.7109375" style="215" customWidth="1"/>
    <col min="8710" max="8710" width="15.42578125" style="215" customWidth="1"/>
    <col min="8711" max="8711" width="17.85546875" style="215" customWidth="1"/>
    <col min="8712" max="8715" width="18.5703125" style="215" bestFit="1" customWidth="1"/>
    <col min="8716" max="8717" width="12.85546875" style="215" bestFit="1" customWidth="1"/>
    <col min="8718" max="8718" width="16.28515625" style="215" bestFit="1" customWidth="1"/>
    <col min="8719" max="8724" width="10.42578125" style="215" bestFit="1" customWidth="1"/>
    <col min="8725" max="8725" width="13" style="215" customWidth="1"/>
    <col min="8726" max="8960" width="9.140625" style="215"/>
    <col min="8961" max="8961" width="6.5703125" style="215" customWidth="1"/>
    <col min="8962" max="8962" width="45.28515625" style="215" customWidth="1"/>
    <col min="8963" max="8963" width="20" style="215" customWidth="1"/>
    <col min="8964" max="8964" width="39.7109375" style="215" customWidth="1"/>
    <col min="8965" max="8965" width="8.7109375" style="215" customWidth="1"/>
    <col min="8966" max="8966" width="15.42578125" style="215" customWidth="1"/>
    <col min="8967" max="8967" width="17.85546875" style="215" customWidth="1"/>
    <col min="8968" max="8971" width="18.5703125" style="215" bestFit="1" customWidth="1"/>
    <col min="8972" max="8973" width="12.85546875" style="215" bestFit="1" customWidth="1"/>
    <col min="8974" max="8974" width="16.28515625" style="215" bestFit="1" customWidth="1"/>
    <col min="8975" max="8980" width="10.42578125" style="215" bestFit="1" customWidth="1"/>
    <col min="8981" max="8981" width="13" style="215" customWidth="1"/>
    <col min="8982" max="9216" width="9.140625" style="215"/>
    <col min="9217" max="9217" width="6.5703125" style="215" customWidth="1"/>
    <col min="9218" max="9218" width="45.28515625" style="215" customWidth="1"/>
    <col min="9219" max="9219" width="20" style="215" customWidth="1"/>
    <col min="9220" max="9220" width="39.7109375" style="215" customWidth="1"/>
    <col min="9221" max="9221" width="8.7109375" style="215" customWidth="1"/>
    <col min="9222" max="9222" width="15.42578125" style="215" customWidth="1"/>
    <col min="9223" max="9223" width="17.85546875" style="215" customWidth="1"/>
    <col min="9224" max="9227" width="18.5703125" style="215" bestFit="1" customWidth="1"/>
    <col min="9228" max="9229" width="12.85546875" style="215" bestFit="1" customWidth="1"/>
    <col min="9230" max="9230" width="16.28515625" style="215" bestFit="1" customWidth="1"/>
    <col min="9231" max="9236" width="10.42578125" style="215" bestFit="1" customWidth="1"/>
    <col min="9237" max="9237" width="13" style="215" customWidth="1"/>
    <col min="9238" max="9472" width="9.140625" style="215"/>
    <col min="9473" max="9473" width="6.5703125" style="215" customWidth="1"/>
    <col min="9474" max="9474" width="45.28515625" style="215" customWidth="1"/>
    <col min="9475" max="9475" width="20" style="215" customWidth="1"/>
    <col min="9476" max="9476" width="39.7109375" style="215" customWidth="1"/>
    <col min="9477" max="9477" width="8.7109375" style="215" customWidth="1"/>
    <col min="9478" max="9478" width="15.42578125" style="215" customWidth="1"/>
    <col min="9479" max="9479" width="17.85546875" style="215" customWidth="1"/>
    <col min="9480" max="9483" width="18.5703125" style="215" bestFit="1" customWidth="1"/>
    <col min="9484" max="9485" width="12.85546875" style="215" bestFit="1" customWidth="1"/>
    <col min="9486" max="9486" width="16.28515625" style="215" bestFit="1" customWidth="1"/>
    <col min="9487" max="9492" width="10.42578125" style="215" bestFit="1" customWidth="1"/>
    <col min="9493" max="9493" width="13" style="215" customWidth="1"/>
    <col min="9494" max="9728" width="9.140625" style="215"/>
    <col min="9729" max="9729" width="6.5703125" style="215" customWidth="1"/>
    <col min="9730" max="9730" width="45.28515625" style="215" customWidth="1"/>
    <col min="9731" max="9731" width="20" style="215" customWidth="1"/>
    <col min="9732" max="9732" width="39.7109375" style="215" customWidth="1"/>
    <col min="9733" max="9733" width="8.7109375" style="215" customWidth="1"/>
    <col min="9734" max="9734" width="15.42578125" style="215" customWidth="1"/>
    <col min="9735" max="9735" width="17.85546875" style="215" customWidth="1"/>
    <col min="9736" max="9739" width="18.5703125" style="215" bestFit="1" customWidth="1"/>
    <col min="9740" max="9741" width="12.85546875" style="215" bestFit="1" customWidth="1"/>
    <col min="9742" max="9742" width="16.28515625" style="215" bestFit="1" customWidth="1"/>
    <col min="9743" max="9748" width="10.42578125" style="215" bestFit="1" customWidth="1"/>
    <col min="9749" max="9749" width="13" style="215" customWidth="1"/>
    <col min="9750" max="9984" width="9.140625" style="215"/>
    <col min="9985" max="9985" width="6.5703125" style="215" customWidth="1"/>
    <col min="9986" max="9986" width="45.28515625" style="215" customWidth="1"/>
    <col min="9987" max="9987" width="20" style="215" customWidth="1"/>
    <col min="9988" max="9988" width="39.7109375" style="215" customWidth="1"/>
    <col min="9989" max="9989" width="8.7109375" style="215" customWidth="1"/>
    <col min="9990" max="9990" width="15.42578125" style="215" customWidth="1"/>
    <col min="9991" max="9991" width="17.85546875" style="215" customWidth="1"/>
    <col min="9992" max="9995" width="18.5703125" style="215" bestFit="1" customWidth="1"/>
    <col min="9996" max="9997" width="12.85546875" style="215" bestFit="1" customWidth="1"/>
    <col min="9998" max="9998" width="16.28515625" style="215" bestFit="1" customWidth="1"/>
    <col min="9999" max="10004" width="10.42578125" style="215" bestFit="1" customWidth="1"/>
    <col min="10005" max="10005" width="13" style="215" customWidth="1"/>
    <col min="10006" max="10240" width="9.140625" style="215"/>
    <col min="10241" max="10241" width="6.5703125" style="215" customWidth="1"/>
    <col min="10242" max="10242" width="45.28515625" style="215" customWidth="1"/>
    <col min="10243" max="10243" width="20" style="215" customWidth="1"/>
    <col min="10244" max="10244" width="39.7109375" style="215" customWidth="1"/>
    <col min="10245" max="10245" width="8.7109375" style="215" customWidth="1"/>
    <col min="10246" max="10246" width="15.42578125" style="215" customWidth="1"/>
    <col min="10247" max="10247" width="17.85546875" style="215" customWidth="1"/>
    <col min="10248" max="10251" width="18.5703125" style="215" bestFit="1" customWidth="1"/>
    <col min="10252" max="10253" width="12.85546875" style="215" bestFit="1" customWidth="1"/>
    <col min="10254" max="10254" width="16.28515625" style="215" bestFit="1" customWidth="1"/>
    <col min="10255" max="10260" width="10.42578125" style="215" bestFit="1" customWidth="1"/>
    <col min="10261" max="10261" width="13" style="215" customWidth="1"/>
    <col min="10262" max="10496" width="9.140625" style="215"/>
    <col min="10497" max="10497" width="6.5703125" style="215" customWidth="1"/>
    <col min="10498" max="10498" width="45.28515625" style="215" customWidth="1"/>
    <col min="10499" max="10499" width="20" style="215" customWidth="1"/>
    <col min="10500" max="10500" width="39.7109375" style="215" customWidth="1"/>
    <col min="10501" max="10501" width="8.7109375" style="215" customWidth="1"/>
    <col min="10502" max="10502" width="15.42578125" style="215" customWidth="1"/>
    <col min="10503" max="10503" width="17.85546875" style="215" customWidth="1"/>
    <col min="10504" max="10507" width="18.5703125" style="215" bestFit="1" customWidth="1"/>
    <col min="10508" max="10509" width="12.85546875" style="215" bestFit="1" customWidth="1"/>
    <col min="10510" max="10510" width="16.28515625" style="215" bestFit="1" customWidth="1"/>
    <col min="10511" max="10516" width="10.42578125" style="215" bestFit="1" customWidth="1"/>
    <col min="10517" max="10517" width="13" style="215" customWidth="1"/>
    <col min="10518" max="10752" width="9.140625" style="215"/>
    <col min="10753" max="10753" width="6.5703125" style="215" customWidth="1"/>
    <col min="10754" max="10754" width="45.28515625" style="215" customWidth="1"/>
    <col min="10755" max="10755" width="20" style="215" customWidth="1"/>
    <col min="10756" max="10756" width="39.7109375" style="215" customWidth="1"/>
    <col min="10757" max="10757" width="8.7109375" style="215" customWidth="1"/>
    <col min="10758" max="10758" width="15.42578125" style="215" customWidth="1"/>
    <col min="10759" max="10759" width="17.85546875" style="215" customWidth="1"/>
    <col min="10760" max="10763" width="18.5703125" style="215" bestFit="1" customWidth="1"/>
    <col min="10764" max="10765" width="12.85546875" style="215" bestFit="1" customWidth="1"/>
    <col min="10766" max="10766" width="16.28515625" style="215" bestFit="1" customWidth="1"/>
    <col min="10767" max="10772" width="10.42578125" style="215" bestFit="1" customWidth="1"/>
    <col min="10773" max="10773" width="13" style="215" customWidth="1"/>
    <col min="10774" max="11008" width="9.140625" style="215"/>
    <col min="11009" max="11009" width="6.5703125" style="215" customWidth="1"/>
    <col min="11010" max="11010" width="45.28515625" style="215" customWidth="1"/>
    <col min="11011" max="11011" width="20" style="215" customWidth="1"/>
    <col min="11012" max="11012" width="39.7109375" style="215" customWidth="1"/>
    <col min="11013" max="11013" width="8.7109375" style="215" customWidth="1"/>
    <col min="11014" max="11014" width="15.42578125" style="215" customWidth="1"/>
    <col min="11015" max="11015" width="17.85546875" style="215" customWidth="1"/>
    <col min="11016" max="11019" width="18.5703125" style="215" bestFit="1" customWidth="1"/>
    <col min="11020" max="11021" width="12.85546875" style="215" bestFit="1" customWidth="1"/>
    <col min="11022" max="11022" width="16.28515625" style="215" bestFit="1" customWidth="1"/>
    <col min="11023" max="11028" width="10.42578125" style="215" bestFit="1" customWidth="1"/>
    <col min="11029" max="11029" width="13" style="215" customWidth="1"/>
    <col min="11030" max="11264" width="9.140625" style="215"/>
    <col min="11265" max="11265" width="6.5703125" style="215" customWidth="1"/>
    <col min="11266" max="11266" width="45.28515625" style="215" customWidth="1"/>
    <col min="11267" max="11267" width="20" style="215" customWidth="1"/>
    <col min="11268" max="11268" width="39.7109375" style="215" customWidth="1"/>
    <col min="11269" max="11269" width="8.7109375" style="215" customWidth="1"/>
    <col min="11270" max="11270" width="15.42578125" style="215" customWidth="1"/>
    <col min="11271" max="11271" width="17.85546875" style="215" customWidth="1"/>
    <col min="11272" max="11275" width="18.5703125" style="215" bestFit="1" customWidth="1"/>
    <col min="11276" max="11277" width="12.85546875" style="215" bestFit="1" customWidth="1"/>
    <col min="11278" max="11278" width="16.28515625" style="215" bestFit="1" customWidth="1"/>
    <col min="11279" max="11284" width="10.42578125" style="215" bestFit="1" customWidth="1"/>
    <col min="11285" max="11285" width="13" style="215" customWidth="1"/>
    <col min="11286" max="11520" width="9.140625" style="215"/>
    <col min="11521" max="11521" width="6.5703125" style="215" customWidth="1"/>
    <col min="11522" max="11522" width="45.28515625" style="215" customWidth="1"/>
    <col min="11523" max="11523" width="20" style="215" customWidth="1"/>
    <col min="11524" max="11524" width="39.7109375" style="215" customWidth="1"/>
    <col min="11525" max="11525" width="8.7109375" style="215" customWidth="1"/>
    <col min="11526" max="11526" width="15.42578125" style="215" customWidth="1"/>
    <col min="11527" max="11527" width="17.85546875" style="215" customWidth="1"/>
    <col min="11528" max="11531" width="18.5703125" style="215" bestFit="1" customWidth="1"/>
    <col min="11532" max="11533" width="12.85546875" style="215" bestFit="1" customWidth="1"/>
    <col min="11534" max="11534" width="16.28515625" style="215" bestFit="1" customWidth="1"/>
    <col min="11535" max="11540" width="10.42578125" style="215" bestFit="1" customWidth="1"/>
    <col min="11541" max="11541" width="13" style="215" customWidth="1"/>
    <col min="11542" max="11776" width="9.140625" style="215"/>
    <col min="11777" max="11777" width="6.5703125" style="215" customWidth="1"/>
    <col min="11778" max="11778" width="45.28515625" style="215" customWidth="1"/>
    <col min="11779" max="11779" width="20" style="215" customWidth="1"/>
    <col min="11780" max="11780" width="39.7109375" style="215" customWidth="1"/>
    <col min="11781" max="11781" width="8.7109375" style="215" customWidth="1"/>
    <col min="11782" max="11782" width="15.42578125" style="215" customWidth="1"/>
    <col min="11783" max="11783" width="17.85546875" style="215" customWidth="1"/>
    <col min="11784" max="11787" width="18.5703125" style="215" bestFit="1" customWidth="1"/>
    <col min="11788" max="11789" width="12.85546875" style="215" bestFit="1" customWidth="1"/>
    <col min="11790" max="11790" width="16.28515625" style="215" bestFit="1" customWidth="1"/>
    <col min="11791" max="11796" width="10.42578125" style="215" bestFit="1" customWidth="1"/>
    <col min="11797" max="11797" width="13" style="215" customWidth="1"/>
    <col min="11798" max="12032" width="9.140625" style="215"/>
    <col min="12033" max="12033" width="6.5703125" style="215" customWidth="1"/>
    <col min="12034" max="12034" width="45.28515625" style="215" customWidth="1"/>
    <col min="12035" max="12035" width="20" style="215" customWidth="1"/>
    <col min="12036" max="12036" width="39.7109375" style="215" customWidth="1"/>
    <col min="12037" max="12037" width="8.7109375" style="215" customWidth="1"/>
    <col min="12038" max="12038" width="15.42578125" style="215" customWidth="1"/>
    <col min="12039" max="12039" width="17.85546875" style="215" customWidth="1"/>
    <col min="12040" max="12043" width="18.5703125" style="215" bestFit="1" customWidth="1"/>
    <col min="12044" max="12045" width="12.85546875" style="215" bestFit="1" customWidth="1"/>
    <col min="12046" max="12046" width="16.28515625" style="215" bestFit="1" customWidth="1"/>
    <col min="12047" max="12052" width="10.42578125" style="215" bestFit="1" customWidth="1"/>
    <col min="12053" max="12053" width="13" style="215" customWidth="1"/>
    <col min="12054" max="12288" width="9.140625" style="215"/>
    <col min="12289" max="12289" width="6.5703125" style="215" customWidth="1"/>
    <col min="12290" max="12290" width="45.28515625" style="215" customWidth="1"/>
    <col min="12291" max="12291" width="20" style="215" customWidth="1"/>
    <col min="12292" max="12292" width="39.7109375" style="215" customWidth="1"/>
    <col min="12293" max="12293" width="8.7109375" style="215" customWidth="1"/>
    <col min="12294" max="12294" width="15.42578125" style="215" customWidth="1"/>
    <col min="12295" max="12295" width="17.85546875" style="215" customWidth="1"/>
    <col min="12296" max="12299" width="18.5703125" style="215" bestFit="1" customWidth="1"/>
    <col min="12300" max="12301" width="12.85546875" style="215" bestFit="1" customWidth="1"/>
    <col min="12302" max="12302" width="16.28515625" style="215" bestFit="1" customWidth="1"/>
    <col min="12303" max="12308" width="10.42578125" style="215" bestFit="1" customWidth="1"/>
    <col min="12309" max="12309" width="13" style="215" customWidth="1"/>
    <col min="12310" max="12544" width="9.140625" style="215"/>
    <col min="12545" max="12545" width="6.5703125" style="215" customWidth="1"/>
    <col min="12546" max="12546" width="45.28515625" style="215" customWidth="1"/>
    <col min="12547" max="12547" width="20" style="215" customWidth="1"/>
    <col min="12548" max="12548" width="39.7109375" style="215" customWidth="1"/>
    <col min="12549" max="12549" width="8.7109375" style="215" customWidth="1"/>
    <col min="12550" max="12550" width="15.42578125" style="215" customWidth="1"/>
    <col min="12551" max="12551" width="17.85546875" style="215" customWidth="1"/>
    <col min="12552" max="12555" width="18.5703125" style="215" bestFit="1" customWidth="1"/>
    <col min="12556" max="12557" width="12.85546875" style="215" bestFit="1" customWidth="1"/>
    <col min="12558" max="12558" width="16.28515625" style="215" bestFit="1" customWidth="1"/>
    <col min="12559" max="12564" width="10.42578125" style="215" bestFit="1" customWidth="1"/>
    <col min="12565" max="12565" width="13" style="215" customWidth="1"/>
    <col min="12566" max="12800" width="9.140625" style="215"/>
    <col min="12801" max="12801" width="6.5703125" style="215" customWidth="1"/>
    <col min="12802" max="12802" width="45.28515625" style="215" customWidth="1"/>
    <col min="12803" max="12803" width="20" style="215" customWidth="1"/>
    <col min="12804" max="12804" width="39.7109375" style="215" customWidth="1"/>
    <col min="12805" max="12805" width="8.7109375" style="215" customWidth="1"/>
    <col min="12806" max="12806" width="15.42578125" style="215" customWidth="1"/>
    <col min="12807" max="12807" width="17.85546875" style="215" customWidth="1"/>
    <col min="12808" max="12811" width="18.5703125" style="215" bestFit="1" customWidth="1"/>
    <col min="12812" max="12813" width="12.85546875" style="215" bestFit="1" customWidth="1"/>
    <col min="12814" max="12814" width="16.28515625" style="215" bestFit="1" customWidth="1"/>
    <col min="12815" max="12820" width="10.42578125" style="215" bestFit="1" customWidth="1"/>
    <col min="12821" max="12821" width="13" style="215" customWidth="1"/>
    <col min="12822" max="13056" width="9.140625" style="215"/>
    <col min="13057" max="13057" width="6.5703125" style="215" customWidth="1"/>
    <col min="13058" max="13058" width="45.28515625" style="215" customWidth="1"/>
    <col min="13059" max="13059" width="20" style="215" customWidth="1"/>
    <col min="13060" max="13060" width="39.7109375" style="215" customWidth="1"/>
    <col min="13061" max="13061" width="8.7109375" style="215" customWidth="1"/>
    <col min="13062" max="13062" width="15.42578125" style="215" customWidth="1"/>
    <col min="13063" max="13063" width="17.85546875" style="215" customWidth="1"/>
    <col min="13064" max="13067" width="18.5703125" style="215" bestFit="1" customWidth="1"/>
    <col min="13068" max="13069" width="12.85546875" style="215" bestFit="1" customWidth="1"/>
    <col min="13070" max="13070" width="16.28515625" style="215" bestFit="1" customWidth="1"/>
    <col min="13071" max="13076" width="10.42578125" style="215" bestFit="1" customWidth="1"/>
    <col min="13077" max="13077" width="13" style="215" customWidth="1"/>
    <col min="13078" max="13312" width="9.140625" style="215"/>
    <col min="13313" max="13313" width="6.5703125" style="215" customWidth="1"/>
    <col min="13314" max="13314" width="45.28515625" style="215" customWidth="1"/>
    <col min="13315" max="13315" width="20" style="215" customWidth="1"/>
    <col min="13316" max="13316" width="39.7109375" style="215" customWidth="1"/>
    <col min="13317" max="13317" width="8.7109375" style="215" customWidth="1"/>
    <col min="13318" max="13318" width="15.42578125" style="215" customWidth="1"/>
    <col min="13319" max="13319" width="17.85546875" style="215" customWidth="1"/>
    <col min="13320" max="13323" width="18.5703125" style="215" bestFit="1" customWidth="1"/>
    <col min="13324" max="13325" width="12.85546875" style="215" bestFit="1" customWidth="1"/>
    <col min="13326" max="13326" width="16.28515625" style="215" bestFit="1" customWidth="1"/>
    <col min="13327" max="13332" width="10.42578125" style="215" bestFit="1" customWidth="1"/>
    <col min="13333" max="13333" width="13" style="215" customWidth="1"/>
    <col min="13334" max="13568" width="9.140625" style="215"/>
    <col min="13569" max="13569" width="6.5703125" style="215" customWidth="1"/>
    <col min="13570" max="13570" width="45.28515625" style="215" customWidth="1"/>
    <col min="13571" max="13571" width="20" style="215" customWidth="1"/>
    <col min="13572" max="13572" width="39.7109375" style="215" customWidth="1"/>
    <col min="13573" max="13573" width="8.7109375" style="215" customWidth="1"/>
    <col min="13574" max="13574" width="15.42578125" style="215" customWidth="1"/>
    <col min="13575" max="13575" width="17.85546875" style="215" customWidth="1"/>
    <col min="13576" max="13579" width="18.5703125" style="215" bestFit="1" customWidth="1"/>
    <col min="13580" max="13581" width="12.85546875" style="215" bestFit="1" customWidth="1"/>
    <col min="13582" max="13582" width="16.28515625" style="215" bestFit="1" customWidth="1"/>
    <col min="13583" max="13588" width="10.42578125" style="215" bestFit="1" customWidth="1"/>
    <col min="13589" max="13589" width="13" style="215" customWidth="1"/>
    <col min="13590" max="13824" width="9.140625" style="215"/>
    <col min="13825" max="13825" width="6.5703125" style="215" customWidth="1"/>
    <col min="13826" max="13826" width="45.28515625" style="215" customWidth="1"/>
    <col min="13827" max="13827" width="20" style="215" customWidth="1"/>
    <col min="13828" max="13828" width="39.7109375" style="215" customWidth="1"/>
    <col min="13829" max="13829" width="8.7109375" style="215" customWidth="1"/>
    <col min="13830" max="13830" width="15.42578125" style="215" customWidth="1"/>
    <col min="13831" max="13831" width="17.85546875" style="215" customWidth="1"/>
    <col min="13832" max="13835" width="18.5703125" style="215" bestFit="1" customWidth="1"/>
    <col min="13836" max="13837" width="12.85546875" style="215" bestFit="1" customWidth="1"/>
    <col min="13838" max="13838" width="16.28515625" style="215" bestFit="1" customWidth="1"/>
    <col min="13839" max="13844" width="10.42578125" style="215" bestFit="1" customWidth="1"/>
    <col min="13845" max="13845" width="13" style="215" customWidth="1"/>
    <col min="13846" max="14080" width="9.140625" style="215"/>
    <col min="14081" max="14081" width="6.5703125" style="215" customWidth="1"/>
    <col min="14082" max="14082" width="45.28515625" style="215" customWidth="1"/>
    <col min="14083" max="14083" width="20" style="215" customWidth="1"/>
    <col min="14084" max="14084" width="39.7109375" style="215" customWidth="1"/>
    <col min="14085" max="14085" width="8.7109375" style="215" customWidth="1"/>
    <col min="14086" max="14086" width="15.42578125" style="215" customWidth="1"/>
    <col min="14087" max="14087" width="17.85546875" style="215" customWidth="1"/>
    <col min="14088" max="14091" width="18.5703125" style="215" bestFit="1" customWidth="1"/>
    <col min="14092" max="14093" width="12.85546875" style="215" bestFit="1" customWidth="1"/>
    <col min="14094" max="14094" width="16.28515625" style="215" bestFit="1" customWidth="1"/>
    <col min="14095" max="14100" width="10.42578125" style="215" bestFit="1" customWidth="1"/>
    <col min="14101" max="14101" width="13" style="215" customWidth="1"/>
    <col min="14102" max="14336" width="9.140625" style="215"/>
    <col min="14337" max="14337" width="6.5703125" style="215" customWidth="1"/>
    <col min="14338" max="14338" width="45.28515625" style="215" customWidth="1"/>
    <col min="14339" max="14339" width="20" style="215" customWidth="1"/>
    <col min="14340" max="14340" width="39.7109375" style="215" customWidth="1"/>
    <col min="14341" max="14341" width="8.7109375" style="215" customWidth="1"/>
    <col min="14342" max="14342" width="15.42578125" style="215" customWidth="1"/>
    <col min="14343" max="14343" width="17.85546875" style="215" customWidth="1"/>
    <col min="14344" max="14347" width="18.5703125" style="215" bestFit="1" customWidth="1"/>
    <col min="14348" max="14349" width="12.85546875" style="215" bestFit="1" customWidth="1"/>
    <col min="14350" max="14350" width="16.28515625" style="215" bestFit="1" customWidth="1"/>
    <col min="14351" max="14356" width="10.42578125" style="215" bestFit="1" customWidth="1"/>
    <col min="14357" max="14357" width="13" style="215" customWidth="1"/>
    <col min="14358" max="14592" width="9.140625" style="215"/>
    <col min="14593" max="14593" width="6.5703125" style="215" customWidth="1"/>
    <col min="14594" max="14594" width="45.28515625" style="215" customWidth="1"/>
    <col min="14595" max="14595" width="20" style="215" customWidth="1"/>
    <col min="14596" max="14596" width="39.7109375" style="215" customWidth="1"/>
    <col min="14597" max="14597" width="8.7109375" style="215" customWidth="1"/>
    <col min="14598" max="14598" width="15.42578125" style="215" customWidth="1"/>
    <col min="14599" max="14599" width="17.85546875" style="215" customWidth="1"/>
    <col min="14600" max="14603" width="18.5703125" style="215" bestFit="1" customWidth="1"/>
    <col min="14604" max="14605" width="12.85546875" style="215" bestFit="1" customWidth="1"/>
    <col min="14606" max="14606" width="16.28515625" style="215" bestFit="1" customWidth="1"/>
    <col min="14607" max="14612" width="10.42578125" style="215" bestFit="1" customWidth="1"/>
    <col min="14613" max="14613" width="13" style="215" customWidth="1"/>
    <col min="14614" max="14848" width="9.140625" style="215"/>
    <col min="14849" max="14849" width="6.5703125" style="215" customWidth="1"/>
    <col min="14850" max="14850" width="45.28515625" style="215" customWidth="1"/>
    <col min="14851" max="14851" width="20" style="215" customWidth="1"/>
    <col min="14852" max="14852" width="39.7109375" style="215" customWidth="1"/>
    <col min="14853" max="14853" width="8.7109375" style="215" customWidth="1"/>
    <col min="14854" max="14854" width="15.42578125" style="215" customWidth="1"/>
    <col min="14855" max="14855" width="17.85546875" style="215" customWidth="1"/>
    <col min="14856" max="14859" width="18.5703125" style="215" bestFit="1" customWidth="1"/>
    <col min="14860" max="14861" width="12.85546875" style="215" bestFit="1" customWidth="1"/>
    <col min="14862" max="14862" width="16.28515625" style="215" bestFit="1" customWidth="1"/>
    <col min="14863" max="14868" width="10.42578125" style="215" bestFit="1" customWidth="1"/>
    <col min="14869" max="14869" width="13" style="215" customWidth="1"/>
    <col min="14870" max="15104" width="9.140625" style="215"/>
    <col min="15105" max="15105" width="6.5703125" style="215" customWidth="1"/>
    <col min="15106" max="15106" width="45.28515625" style="215" customWidth="1"/>
    <col min="15107" max="15107" width="20" style="215" customWidth="1"/>
    <col min="15108" max="15108" width="39.7109375" style="215" customWidth="1"/>
    <col min="15109" max="15109" width="8.7109375" style="215" customWidth="1"/>
    <col min="15110" max="15110" width="15.42578125" style="215" customWidth="1"/>
    <col min="15111" max="15111" width="17.85546875" style="215" customWidth="1"/>
    <col min="15112" max="15115" width="18.5703125" style="215" bestFit="1" customWidth="1"/>
    <col min="15116" max="15117" width="12.85546875" style="215" bestFit="1" customWidth="1"/>
    <col min="15118" max="15118" width="16.28515625" style="215" bestFit="1" customWidth="1"/>
    <col min="15119" max="15124" width="10.42578125" style="215" bestFit="1" customWidth="1"/>
    <col min="15125" max="15125" width="13" style="215" customWidth="1"/>
    <col min="15126" max="15360" width="9.140625" style="215"/>
    <col min="15361" max="15361" width="6.5703125" style="215" customWidth="1"/>
    <col min="15362" max="15362" width="45.28515625" style="215" customWidth="1"/>
    <col min="15363" max="15363" width="20" style="215" customWidth="1"/>
    <col min="15364" max="15364" width="39.7109375" style="215" customWidth="1"/>
    <col min="15365" max="15365" width="8.7109375" style="215" customWidth="1"/>
    <col min="15366" max="15366" width="15.42578125" style="215" customWidth="1"/>
    <col min="15367" max="15367" width="17.85546875" style="215" customWidth="1"/>
    <col min="15368" max="15371" width="18.5703125" style="215" bestFit="1" customWidth="1"/>
    <col min="15372" max="15373" width="12.85546875" style="215" bestFit="1" customWidth="1"/>
    <col min="15374" max="15374" width="16.28515625" style="215" bestFit="1" customWidth="1"/>
    <col min="15375" max="15380" width="10.42578125" style="215" bestFit="1" customWidth="1"/>
    <col min="15381" max="15381" width="13" style="215" customWidth="1"/>
    <col min="15382" max="15616" width="9.140625" style="215"/>
    <col min="15617" max="15617" width="6.5703125" style="215" customWidth="1"/>
    <col min="15618" max="15618" width="45.28515625" style="215" customWidth="1"/>
    <col min="15619" max="15619" width="20" style="215" customWidth="1"/>
    <col min="15620" max="15620" width="39.7109375" style="215" customWidth="1"/>
    <col min="15621" max="15621" width="8.7109375" style="215" customWidth="1"/>
    <col min="15622" max="15622" width="15.42578125" style="215" customWidth="1"/>
    <col min="15623" max="15623" width="17.85546875" style="215" customWidth="1"/>
    <col min="15624" max="15627" width="18.5703125" style="215" bestFit="1" customWidth="1"/>
    <col min="15628" max="15629" width="12.85546875" style="215" bestFit="1" customWidth="1"/>
    <col min="15630" max="15630" width="16.28515625" style="215" bestFit="1" customWidth="1"/>
    <col min="15631" max="15636" width="10.42578125" style="215" bestFit="1" customWidth="1"/>
    <col min="15637" max="15637" width="13" style="215" customWidth="1"/>
    <col min="15638" max="15872" width="9.140625" style="215"/>
    <col min="15873" max="15873" width="6.5703125" style="215" customWidth="1"/>
    <col min="15874" max="15874" width="45.28515625" style="215" customWidth="1"/>
    <col min="15875" max="15875" width="20" style="215" customWidth="1"/>
    <col min="15876" max="15876" width="39.7109375" style="215" customWidth="1"/>
    <col min="15877" max="15877" width="8.7109375" style="215" customWidth="1"/>
    <col min="15878" max="15878" width="15.42578125" style="215" customWidth="1"/>
    <col min="15879" max="15879" width="17.85546875" style="215" customWidth="1"/>
    <col min="15880" max="15883" width="18.5703125" style="215" bestFit="1" customWidth="1"/>
    <col min="15884" max="15885" width="12.85546875" style="215" bestFit="1" customWidth="1"/>
    <col min="15886" max="15886" width="16.28515625" style="215" bestFit="1" customWidth="1"/>
    <col min="15887" max="15892" width="10.42578125" style="215" bestFit="1" customWidth="1"/>
    <col min="15893" max="15893" width="13" style="215" customWidth="1"/>
    <col min="15894" max="16128" width="9.140625" style="215"/>
    <col min="16129" max="16129" width="6.5703125" style="215" customWidth="1"/>
    <col min="16130" max="16130" width="45.28515625" style="215" customWidth="1"/>
    <col min="16131" max="16131" width="20" style="215" customWidth="1"/>
    <col min="16132" max="16132" width="39.7109375" style="215" customWidth="1"/>
    <col min="16133" max="16133" width="8.7109375" style="215" customWidth="1"/>
    <col min="16134" max="16134" width="15.42578125" style="215" customWidth="1"/>
    <col min="16135" max="16135" width="17.85546875" style="215" customWidth="1"/>
    <col min="16136" max="16139" width="18.5703125" style="215" bestFit="1" customWidth="1"/>
    <col min="16140" max="16141" width="12.85546875" style="215" bestFit="1" customWidth="1"/>
    <col min="16142" max="16142" width="16.28515625" style="215" bestFit="1" customWidth="1"/>
    <col min="16143" max="16148" width="10.42578125" style="215" bestFit="1" customWidth="1"/>
    <col min="16149" max="16149" width="13" style="215" customWidth="1"/>
    <col min="16150" max="16384" width="9.140625" style="215"/>
  </cols>
  <sheetData>
    <row r="1" spans="1:5">
      <c r="A1" s="216"/>
      <c r="B1" s="216"/>
      <c r="C1" s="216" t="s">
        <v>2862</v>
      </c>
      <c r="D1" s="216"/>
      <c r="E1" s="232"/>
    </row>
    <row r="2" spans="1:5">
      <c r="C2" s="216" t="s">
        <v>2652</v>
      </c>
    </row>
    <row r="4" spans="1:5" ht="59.25" customHeight="1">
      <c r="A4" s="413" t="s">
        <v>2861</v>
      </c>
      <c r="B4" s="413"/>
      <c r="C4" s="413"/>
      <c r="D4" s="233"/>
    </row>
    <row r="6" spans="1:5" ht="18.75" customHeight="1">
      <c r="A6" s="217" t="s">
        <v>1128</v>
      </c>
      <c r="B6" s="218" t="s">
        <v>2553</v>
      </c>
      <c r="C6" s="218" t="s">
        <v>512</v>
      </c>
    </row>
    <row r="7" spans="1:5">
      <c r="A7" s="225">
        <v>1</v>
      </c>
      <c r="B7" s="245" t="s">
        <v>2493</v>
      </c>
      <c r="C7" s="221">
        <v>466.2</v>
      </c>
    </row>
    <row r="8" spans="1:5">
      <c r="A8" s="225">
        <v>2</v>
      </c>
      <c r="B8" s="245" t="s">
        <v>2558</v>
      </c>
      <c r="C8" s="221">
        <v>2.1</v>
      </c>
    </row>
    <row r="9" spans="1:5">
      <c r="A9" s="225">
        <v>3</v>
      </c>
      <c r="B9" s="245" t="s">
        <v>2495</v>
      </c>
      <c r="C9" s="221">
        <v>9.8000000000000007</v>
      </c>
    </row>
    <row r="10" spans="1:5">
      <c r="A10" s="225">
        <v>4</v>
      </c>
      <c r="B10" s="245" t="s">
        <v>2559</v>
      </c>
      <c r="C10" s="221">
        <v>1.1000000000000001</v>
      </c>
    </row>
    <row r="11" spans="1:5">
      <c r="A11" s="225">
        <v>5</v>
      </c>
      <c r="B11" s="245" t="s">
        <v>2497</v>
      </c>
      <c r="C11" s="221">
        <v>2.6</v>
      </c>
    </row>
    <row r="12" spans="1:5">
      <c r="A12" s="225">
        <v>6</v>
      </c>
      <c r="B12" s="245" t="s">
        <v>2560</v>
      </c>
      <c r="C12" s="221">
        <v>3.4</v>
      </c>
    </row>
    <row r="13" spans="1:5">
      <c r="A13" s="225">
        <v>7</v>
      </c>
      <c r="B13" s="245" t="s">
        <v>2561</v>
      </c>
      <c r="C13" s="221">
        <v>2</v>
      </c>
    </row>
    <row r="14" spans="1:5">
      <c r="A14" s="225">
        <v>8</v>
      </c>
      <c r="B14" s="245" t="s">
        <v>2562</v>
      </c>
      <c r="C14" s="221">
        <v>4.4000000000000004</v>
      </c>
    </row>
    <row r="15" spans="1:5">
      <c r="A15" s="225">
        <v>9</v>
      </c>
      <c r="B15" s="245" t="s">
        <v>2501</v>
      </c>
      <c r="C15" s="221">
        <v>4</v>
      </c>
    </row>
    <row r="16" spans="1:5">
      <c r="A16" s="225">
        <v>10</v>
      </c>
      <c r="B16" s="245" t="s">
        <v>2502</v>
      </c>
      <c r="C16" s="221">
        <v>5.4</v>
      </c>
    </row>
    <row r="17" spans="1:3">
      <c r="A17" s="225">
        <v>11</v>
      </c>
      <c r="B17" s="245" t="s">
        <v>2503</v>
      </c>
      <c r="C17" s="221">
        <v>5.6</v>
      </c>
    </row>
    <row r="18" spans="1:3">
      <c r="A18" s="225">
        <v>12</v>
      </c>
      <c r="B18" s="245" t="s">
        <v>2563</v>
      </c>
      <c r="C18" s="221">
        <v>6.6</v>
      </c>
    </row>
    <row r="19" spans="1:3">
      <c r="A19" s="225">
        <v>13</v>
      </c>
      <c r="B19" s="245" t="s">
        <v>2564</v>
      </c>
      <c r="C19" s="221">
        <v>4.5</v>
      </c>
    </row>
    <row r="20" spans="1:3">
      <c r="A20" s="225">
        <v>14</v>
      </c>
      <c r="B20" s="245" t="s">
        <v>2565</v>
      </c>
      <c r="C20" s="221">
        <v>1.6</v>
      </c>
    </row>
    <row r="21" spans="1:3">
      <c r="A21" s="225">
        <v>15</v>
      </c>
      <c r="B21" s="245" t="s">
        <v>2566</v>
      </c>
      <c r="C21" s="221">
        <v>1.1000000000000001</v>
      </c>
    </row>
    <row r="22" spans="1:3">
      <c r="A22" s="225">
        <v>16</v>
      </c>
      <c r="B22" s="245" t="s">
        <v>2567</v>
      </c>
      <c r="C22" s="221">
        <v>0.9</v>
      </c>
    </row>
    <row r="23" spans="1:3">
      <c r="A23" s="225">
        <v>17</v>
      </c>
      <c r="B23" s="245" t="s">
        <v>2568</v>
      </c>
      <c r="C23" s="221">
        <v>2.6</v>
      </c>
    </row>
    <row r="24" spans="1:3">
      <c r="A24" s="225">
        <v>18</v>
      </c>
      <c r="B24" s="245" t="s">
        <v>2569</v>
      </c>
      <c r="C24" s="221">
        <v>1.7</v>
      </c>
    </row>
    <row r="25" spans="1:3">
      <c r="A25" s="225">
        <v>19</v>
      </c>
      <c r="B25" s="245" t="s">
        <v>2570</v>
      </c>
      <c r="C25" s="221">
        <v>0.7</v>
      </c>
    </row>
    <row r="26" spans="1:3">
      <c r="A26" s="225">
        <v>20</v>
      </c>
      <c r="B26" s="245" t="s">
        <v>2571</v>
      </c>
      <c r="C26" s="221">
        <v>1.2</v>
      </c>
    </row>
    <row r="27" spans="1:3">
      <c r="A27" s="225">
        <v>21</v>
      </c>
      <c r="B27" s="245" t="s">
        <v>2572</v>
      </c>
      <c r="C27" s="221">
        <v>1.4</v>
      </c>
    </row>
    <row r="28" spans="1:3">
      <c r="A28" s="225">
        <v>22</v>
      </c>
      <c r="B28" s="245" t="s">
        <v>2573</v>
      </c>
      <c r="C28" s="221">
        <v>0.9</v>
      </c>
    </row>
    <row r="29" spans="1:3">
      <c r="A29" s="225">
        <v>23</v>
      </c>
      <c r="B29" s="245" t="s">
        <v>2574</v>
      </c>
      <c r="C29" s="221">
        <v>1.9</v>
      </c>
    </row>
    <row r="30" spans="1:3">
      <c r="A30" s="225">
        <v>24</v>
      </c>
      <c r="B30" s="245" t="s">
        <v>2575</v>
      </c>
      <c r="C30" s="221">
        <v>2.7</v>
      </c>
    </row>
    <row r="31" spans="1:3">
      <c r="A31" s="225">
        <v>25</v>
      </c>
      <c r="B31" s="245" t="s">
        <v>2576</v>
      </c>
      <c r="C31" s="221">
        <v>1.6</v>
      </c>
    </row>
    <row r="32" spans="1:3">
      <c r="A32" s="225">
        <v>26</v>
      </c>
      <c r="B32" s="245" t="s">
        <v>2577</v>
      </c>
      <c r="C32" s="221">
        <v>2.9</v>
      </c>
    </row>
    <row r="33" spans="1:3">
      <c r="A33" s="225">
        <v>27</v>
      </c>
      <c r="B33" s="245" t="s">
        <v>2578</v>
      </c>
      <c r="C33" s="221">
        <v>1.9</v>
      </c>
    </row>
    <row r="34" spans="1:3">
      <c r="A34" s="225">
        <v>28</v>
      </c>
      <c r="B34" s="245" t="s">
        <v>2579</v>
      </c>
      <c r="C34" s="221">
        <v>2.2000000000000002</v>
      </c>
    </row>
    <row r="35" spans="1:3">
      <c r="A35" s="225">
        <v>29</v>
      </c>
      <c r="B35" s="245" t="s">
        <v>2580</v>
      </c>
      <c r="C35" s="221">
        <v>1</v>
      </c>
    </row>
    <row r="36" spans="1:3">
      <c r="A36" s="225">
        <v>30</v>
      </c>
      <c r="B36" s="245" t="s">
        <v>2581</v>
      </c>
      <c r="C36" s="221">
        <v>1.1000000000000001</v>
      </c>
    </row>
    <row r="37" spans="1:3">
      <c r="A37" s="225">
        <v>31</v>
      </c>
      <c r="B37" s="245" t="s">
        <v>2582</v>
      </c>
      <c r="C37" s="221">
        <v>1.5</v>
      </c>
    </row>
    <row r="38" spans="1:3">
      <c r="A38" s="225">
        <v>32</v>
      </c>
      <c r="B38" s="245" t="s">
        <v>2583</v>
      </c>
      <c r="C38" s="221">
        <v>5.6</v>
      </c>
    </row>
    <row r="39" spans="1:3">
      <c r="A39" s="225">
        <v>33</v>
      </c>
      <c r="B39" s="245" t="s">
        <v>2584</v>
      </c>
      <c r="C39" s="221">
        <v>1</v>
      </c>
    </row>
    <row r="40" spans="1:3">
      <c r="A40" s="225">
        <v>34</v>
      </c>
      <c r="B40" s="245" t="s">
        <v>2585</v>
      </c>
      <c r="C40" s="221">
        <v>1</v>
      </c>
    </row>
    <row r="41" spans="1:3">
      <c r="A41" s="225">
        <v>35</v>
      </c>
      <c r="B41" s="245" t="s">
        <v>2586</v>
      </c>
      <c r="C41" s="221">
        <v>1.5</v>
      </c>
    </row>
    <row r="42" spans="1:3">
      <c r="A42" s="225">
        <v>36</v>
      </c>
      <c r="B42" s="245" t="s">
        <v>2588</v>
      </c>
      <c r="C42" s="221">
        <v>0.7</v>
      </c>
    </row>
    <row r="43" spans="1:3">
      <c r="A43" s="225">
        <v>37</v>
      </c>
      <c r="B43" s="245" t="s">
        <v>2589</v>
      </c>
      <c r="C43" s="221">
        <v>1</v>
      </c>
    </row>
    <row r="44" spans="1:3">
      <c r="A44" s="225">
        <v>38</v>
      </c>
      <c r="B44" s="245" t="s">
        <v>2590</v>
      </c>
      <c r="C44" s="221">
        <v>1.5</v>
      </c>
    </row>
    <row r="45" spans="1:3">
      <c r="A45" s="225">
        <v>39</v>
      </c>
      <c r="B45" s="245" t="s">
        <v>2591</v>
      </c>
      <c r="C45" s="221">
        <v>3.2</v>
      </c>
    </row>
    <row r="46" spans="1:3">
      <c r="A46" s="225">
        <v>40</v>
      </c>
      <c r="B46" s="245" t="s">
        <v>1115</v>
      </c>
      <c r="C46" s="221">
        <v>0.6</v>
      </c>
    </row>
    <row r="47" spans="1:3">
      <c r="A47" s="225">
        <v>41</v>
      </c>
      <c r="B47" s="245" t="s">
        <v>2539</v>
      </c>
      <c r="C47" s="221">
        <v>1.7</v>
      </c>
    </row>
    <row r="48" spans="1:3">
      <c r="A48" s="225">
        <v>42</v>
      </c>
      <c r="B48" s="245" t="s">
        <v>2592</v>
      </c>
      <c r="C48" s="221">
        <v>1</v>
      </c>
    </row>
    <row r="49" spans="1:3">
      <c r="A49" s="225">
        <v>43</v>
      </c>
      <c r="B49" s="245" t="s">
        <v>2593</v>
      </c>
      <c r="C49" s="221">
        <v>0.6</v>
      </c>
    </row>
    <row r="50" spans="1:3">
      <c r="A50" s="225">
        <v>44</v>
      </c>
      <c r="B50" s="245" t="s">
        <v>2594</v>
      </c>
      <c r="C50" s="221">
        <v>0.6</v>
      </c>
    </row>
    <row r="51" spans="1:3">
      <c r="A51" s="225">
        <v>45</v>
      </c>
      <c r="B51" s="245" t="s">
        <v>2595</v>
      </c>
      <c r="C51" s="221">
        <v>1</v>
      </c>
    </row>
    <row r="52" spans="1:3">
      <c r="A52" s="225">
        <v>46</v>
      </c>
      <c r="B52" s="245" t="s">
        <v>2596</v>
      </c>
      <c r="C52" s="221">
        <v>0.7</v>
      </c>
    </row>
    <row r="53" spans="1:3">
      <c r="A53" s="225">
        <v>47</v>
      </c>
      <c r="B53" s="245" t="s">
        <v>2597</v>
      </c>
      <c r="C53" s="221">
        <v>1.5</v>
      </c>
    </row>
    <row r="54" spans="1:3" s="234" customFormat="1">
      <c r="A54" s="222"/>
      <c r="B54" s="257" t="s">
        <v>860</v>
      </c>
      <c r="C54" s="253">
        <v>569.80000000000052</v>
      </c>
    </row>
  </sheetData>
  <mergeCells count="1">
    <mergeCell ref="A4:C4"/>
  </mergeCells>
  <pageMargins left="0.7" right="0.17" top="0.3" bottom="0.75" header="0.3" footer="0.3"/>
  <pageSetup paperSize="9" orientation="portrait" r:id="rId1"/>
  <drawing r:id="rId2"/>
</worksheet>
</file>

<file path=xl/worksheets/sheet85.xml><?xml version="1.0" encoding="utf-8"?>
<worksheet xmlns="http://schemas.openxmlformats.org/spreadsheetml/2006/main" xmlns:r="http://schemas.openxmlformats.org/officeDocument/2006/relationships">
  <dimension ref="A1:C344"/>
  <sheetViews>
    <sheetView zoomScaleNormal="100" workbookViewId="0">
      <selection activeCell="A10" sqref="A10"/>
    </sheetView>
  </sheetViews>
  <sheetFormatPr defaultRowHeight="15"/>
  <cols>
    <col min="1" max="1" width="7.140625" style="227" customWidth="1"/>
    <col min="2" max="2" width="49.28515625" style="227" customWidth="1"/>
    <col min="3" max="3" width="21.7109375" style="227" customWidth="1"/>
    <col min="4" max="4" width="4.140625" style="227" customWidth="1"/>
    <col min="5" max="5" width="7.28515625" style="227" customWidth="1"/>
    <col min="6" max="6" width="8.7109375" style="227" customWidth="1"/>
    <col min="7" max="7" width="15.42578125" style="227" customWidth="1"/>
    <col min="8" max="8" width="17.85546875" style="227" customWidth="1"/>
    <col min="9" max="12" width="18.5703125" style="227" bestFit="1" customWidth="1"/>
    <col min="13" max="14" width="12.85546875" style="227" bestFit="1" customWidth="1"/>
    <col min="15" max="15" width="16.28515625" style="227" bestFit="1" customWidth="1"/>
    <col min="16" max="22" width="10.42578125" style="227" bestFit="1" customWidth="1"/>
    <col min="23" max="256" width="9.140625" style="227"/>
    <col min="257" max="257" width="7.140625" style="227" customWidth="1"/>
    <col min="258" max="258" width="49.28515625" style="227" customWidth="1"/>
    <col min="259" max="259" width="13.5703125" style="227" customWidth="1"/>
    <col min="260" max="260" width="6.5703125" style="227" bestFit="1" customWidth="1"/>
    <col min="261" max="261" width="7.28515625" style="227" customWidth="1"/>
    <col min="262" max="262" width="8.7109375" style="227" customWidth="1"/>
    <col min="263" max="263" width="15.42578125" style="227" customWidth="1"/>
    <col min="264" max="264" width="17.85546875" style="227" customWidth="1"/>
    <col min="265" max="268" width="18.5703125" style="227" bestFit="1" customWidth="1"/>
    <col min="269" max="270" width="12.85546875" style="227" bestFit="1" customWidth="1"/>
    <col min="271" max="271" width="16.28515625" style="227" bestFit="1" customWidth="1"/>
    <col min="272" max="278" width="10.42578125" style="227" bestFit="1" customWidth="1"/>
    <col min="279" max="512" width="9.140625" style="227"/>
    <col min="513" max="513" width="7.140625" style="227" customWidth="1"/>
    <col min="514" max="514" width="49.28515625" style="227" customWidth="1"/>
    <col min="515" max="515" width="13.5703125" style="227" customWidth="1"/>
    <col min="516" max="516" width="6.5703125" style="227" bestFit="1" customWidth="1"/>
    <col min="517" max="517" width="7.28515625" style="227" customWidth="1"/>
    <col min="518" max="518" width="8.7109375" style="227" customWidth="1"/>
    <col min="519" max="519" width="15.42578125" style="227" customWidth="1"/>
    <col min="520" max="520" width="17.85546875" style="227" customWidth="1"/>
    <col min="521" max="524" width="18.5703125" style="227" bestFit="1" customWidth="1"/>
    <col min="525" max="526" width="12.85546875" style="227" bestFit="1" customWidth="1"/>
    <col min="527" max="527" width="16.28515625" style="227" bestFit="1" customWidth="1"/>
    <col min="528" max="534" width="10.42578125" style="227" bestFit="1" customWidth="1"/>
    <col min="535" max="768" width="9.140625" style="227"/>
    <col min="769" max="769" width="7.140625" style="227" customWidth="1"/>
    <col min="770" max="770" width="49.28515625" style="227" customWidth="1"/>
    <col min="771" max="771" width="13.5703125" style="227" customWidth="1"/>
    <col min="772" max="772" width="6.5703125" style="227" bestFit="1" customWidth="1"/>
    <col min="773" max="773" width="7.28515625" style="227" customWidth="1"/>
    <col min="774" max="774" width="8.7109375" style="227" customWidth="1"/>
    <col min="775" max="775" width="15.42578125" style="227" customWidth="1"/>
    <col min="776" max="776" width="17.85546875" style="227" customWidth="1"/>
    <col min="777" max="780" width="18.5703125" style="227" bestFit="1" customWidth="1"/>
    <col min="781" max="782" width="12.85546875" style="227" bestFit="1" customWidth="1"/>
    <col min="783" max="783" width="16.28515625" style="227" bestFit="1" customWidth="1"/>
    <col min="784" max="790" width="10.42578125" style="227" bestFit="1" customWidth="1"/>
    <col min="791" max="1024" width="9.140625" style="227"/>
    <col min="1025" max="1025" width="7.140625" style="227" customWidth="1"/>
    <col min="1026" max="1026" width="49.28515625" style="227" customWidth="1"/>
    <col min="1027" max="1027" width="13.5703125" style="227" customWidth="1"/>
    <col min="1028" max="1028" width="6.5703125" style="227" bestFit="1" customWidth="1"/>
    <col min="1029" max="1029" width="7.28515625" style="227" customWidth="1"/>
    <col min="1030" max="1030" width="8.7109375" style="227" customWidth="1"/>
    <col min="1031" max="1031" width="15.42578125" style="227" customWidth="1"/>
    <col min="1032" max="1032" width="17.85546875" style="227" customWidth="1"/>
    <col min="1033" max="1036" width="18.5703125" style="227" bestFit="1" customWidth="1"/>
    <col min="1037" max="1038" width="12.85546875" style="227" bestFit="1" customWidth="1"/>
    <col min="1039" max="1039" width="16.28515625" style="227" bestFit="1" customWidth="1"/>
    <col min="1040" max="1046" width="10.42578125" style="227" bestFit="1" customWidth="1"/>
    <col min="1047" max="1280" width="9.140625" style="227"/>
    <col min="1281" max="1281" width="7.140625" style="227" customWidth="1"/>
    <col min="1282" max="1282" width="49.28515625" style="227" customWidth="1"/>
    <col min="1283" max="1283" width="13.5703125" style="227" customWidth="1"/>
    <col min="1284" max="1284" width="6.5703125" style="227" bestFit="1" customWidth="1"/>
    <col min="1285" max="1285" width="7.28515625" style="227" customWidth="1"/>
    <col min="1286" max="1286" width="8.7109375" style="227" customWidth="1"/>
    <col min="1287" max="1287" width="15.42578125" style="227" customWidth="1"/>
    <col min="1288" max="1288" width="17.85546875" style="227" customWidth="1"/>
    <col min="1289" max="1292" width="18.5703125" style="227" bestFit="1" customWidth="1"/>
    <col min="1293" max="1294" width="12.85546875" style="227" bestFit="1" customWidth="1"/>
    <col min="1295" max="1295" width="16.28515625" style="227" bestFit="1" customWidth="1"/>
    <col min="1296" max="1302" width="10.42578125" style="227" bestFit="1" customWidth="1"/>
    <col min="1303" max="1536" width="9.140625" style="227"/>
    <col min="1537" max="1537" width="7.140625" style="227" customWidth="1"/>
    <col min="1538" max="1538" width="49.28515625" style="227" customWidth="1"/>
    <col min="1539" max="1539" width="13.5703125" style="227" customWidth="1"/>
    <col min="1540" max="1540" width="6.5703125" style="227" bestFit="1" customWidth="1"/>
    <col min="1541" max="1541" width="7.28515625" style="227" customWidth="1"/>
    <col min="1542" max="1542" width="8.7109375" style="227" customWidth="1"/>
    <col min="1543" max="1543" width="15.42578125" style="227" customWidth="1"/>
    <col min="1544" max="1544" width="17.85546875" style="227" customWidth="1"/>
    <col min="1545" max="1548" width="18.5703125" style="227" bestFit="1" customWidth="1"/>
    <col min="1549" max="1550" width="12.85546875" style="227" bestFit="1" customWidth="1"/>
    <col min="1551" max="1551" width="16.28515625" style="227" bestFit="1" customWidth="1"/>
    <col min="1552" max="1558" width="10.42578125" style="227" bestFit="1" customWidth="1"/>
    <col min="1559" max="1792" width="9.140625" style="227"/>
    <col min="1793" max="1793" width="7.140625" style="227" customWidth="1"/>
    <col min="1794" max="1794" width="49.28515625" style="227" customWidth="1"/>
    <col min="1795" max="1795" width="13.5703125" style="227" customWidth="1"/>
    <col min="1796" max="1796" width="6.5703125" style="227" bestFit="1" customWidth="1"/>
    <col min="1797" max="1797" width="7.28515625" style="227" customWidth="1"/>
    <col min="1798" max="1798" width="8.7109375" style="227" customWidth="1"/>
    <col min="1799" max="1799" width="15.42578125" style="227" customWidth="1"/>
    <col min="1800" max="1800" width="17.85546875" style="227" customWidth="1"/>
    <col min="1801" max="1804" width="18.5703125" style="227" bestFit="1" customWidth="1"/>
    <col min="1805" max="1806" width="12.85546875" style="227" bestFit="1" customWidth="1"/>
    <col min="1807" max="1807" width="16.28515625" style="227" bestFit="1" customWidth="1"/>
    <col min="1808" max="1814" width="10.42578125" style="227" bestFit="1" customWidth="1"/>
    <col min="1815" max="2048" width="9.140625" style="227"/>
    <col min="2049" max="2049" width="7.140625" style="227" customWidth="1"/>
    <col min="2050" max="2050" width="49.28515625" style="227" customWidth="1"/>
    <col min="2051" max="2051" width="13.5703125" style="227" customWidth="1"/>
    <col min="2052" max="2052" width="6.5703125" style="227" bestFit="1" customWidth="1"/>
    <col min="2053" max="2053" width="7.28515625" style="227" customWidth="1"/>
    <col min="2054" max="2054" width="8.7109375" style="227" customWidth="1"/>
    <col min="2055" max="2055" width="15.42578125" style="227" customWidth="1"/>
    <col min="2056" max="2056" width="17.85546875" style="227" customWidth="1"/>
    <col min="2057" max="2060" width="18.5703125" style="227" bestFit="1" customWidth="1"/>
    <col min="2061" max="2062" width="12.85546875" style="227" bestFit="1" customWidth="1"/>
    <col min="2063" max="2063" width="16.28515625" style="227" bestFit="1" customWidth="1"/>
    <col min="2064" max="2070" width="10.42578125" style="227" bestFit="1" customWidth="1"/>
    <col min="2071" max="2304" width="9.140625" style="227"/>
    <col min="2305" max="2305" width="7.140625" style="227" customWidth="1"/>
    <col min="2306" max="2306" width="49.28515625" style="227" customWidth="1"/>
    <col min="2307" max="2307" width="13.5703125" style="227" customWidth="1"/>
    <col min="2308" max="2308" width="6.5703125" style="227" bestFit="1" customWidth="1"/>
    <col min="2309" max="2309" width="7.28515625" style="227" customWidth="1"/>
    <col min="2310" max="2310" width="8.7109375" style="227" customWidth="1"/>
    <col min="2311" max="2311" width="15.42578125" style="227" customWidth="1"/>
    <col min="2312" max="2312" width="17.85546875" style="227" customWidth="1"/>
    <col min="2313" max="2316" width="18.5703125" style="227" bestFit="1" customWidth="1"/>
    <col min="2317" max="2318" width="12.85546875" style="227" bestFit="1" customWidth="1"/>
    <col min="2319" max="2319" width="16.28515625" style="227" bestFit="1" customWidth="1"/>
    <col min="2320" max="2326" width="10.42578125" style="227" bestFit="1" customWidth="1"/>
    <col min="2327" max="2560" width="9.140625" style="227"/>
    <col min="2561" max="2561" width="7.140625" style="227" customWidth="1"/>
    <col min="2562" max="2562" width="49.28515625" style="227" customWidth="1"/>
    <col min="2563" max="2563" width="13.5703125" style="227" customWidth="1"/>
    <col min="2564" max="2564" width="6.5703125" style="227" bestFit="1" customWidth="1"/>
    <col min="2565" max="2565" width="7.28515625" style="227" customWidth="1"/>
    <col min="2566" max="2566" width="8.7109375" style="227" customWidth="1"/>
    <col min="2567" max="2567" width="15.42578125" style="227" customWidth="1"/>
    <col min="2568" max="2568" width="17.85546875" style="227" customWidth="1"/>
    <col min="2569" max="2572" width="18.5703125" style="227" bestFit="1" customWidth="1"/>
    <col min="2573" max="2574" width="12.85546875" style="227" bestFit="1" customWidth="1"/>
    <col min="2575" max="2575" width="16.28515625" style="227" bestFit="1" customWidth="1"/>
    <col min="2576" max="2582" width="10.42578125" style="227" bestFit="1" customWidth="1"/>
    <col min="2583" max="2816" width="9.140625" style="227"/>
    <col min="2817" max="2817" width="7.140625" style="227" customWidth="1"/>
    <col min="2818" max="2818" width="49.28515625" style="227" customWidth="1"/>
    <col min="2819" max="2819" width="13.5703125" style="227" customWidth="1"/>
    <col min="2820" max="2820" width="6.5703125" style="227" bestFit="1" customWidth="1"/>
    <col min="2821" max="2821" width="7.28515625" style="227" customWidth="1"/>
    <col min="2822" max="2822" width="8.7109375" style="227" customWidth="1"/>
    <col min="2823" max="2823" width="15.42578125" style="227" customWidth="1"/>
    <col min="2824" max="2824" width="17.85546875" style="227" customWidth="1"/>
    <col min="2825" max="2828" width="18.5703125" style="227" bestFit="1" customWidth="1"/>
    <col min="2829" max="2830" width="12.85546875" style="227" bestFit="1" customWidth="1"/>
    <col min="2831" max="2831" width="16.28515625" style="227" bestFit="1" customWidth="1"/>
    <col min="2832" max="2838" width="10.42578125" style="227" bestFit="1" customWidth="1"/>
    <col min="2839" max="3072" width="9.140625" style="227"/>
    <col min="3073" max="3073" width="7.140625" style="227" customWidth="1"/>
    <col min="3074" max="3074" width="49.28515625" style="227" customWidth="1"/>
    <col min="3075" max="3075" width="13.5703125" style="227" customWidth="1"/>
    <col min="3076" max="3076" width="6.5703125" style="227" bestFit="1" customWidth="1"/>
    <col min="3077" max="3077" width="7.28515625" style="227" customWidth="1"/>
    <col min="3078" max="3078" width="8.7109375" style="227" customWidth="1"/>
    <col min="3079" max="3079" width="15.42578125" style="227" customWidth="1"/>
    <col min="3080" max="3080" width="17.85546875" style="227" customWidth="1"/>
    <col min="3081" max="3084" width="18.5703125" style="227" bestFit="1" customWidth="1"/>
    <col min="3085" max="3086" width="12.85546875" style="227" bestFit="1" customWidth="1"/>
    <col min="3087" max="3087" width="16.28515625" style="227" bestFit="1" customWidth="1"/>
    <col min="3088" max="3094" width="10.42578125" style="227" bestFit="1" customWidth="1"/>
    <col min="3095" max="3328" width="9.140625" style="227"/>
    <col min="3329" max="3329" width="7.140625" style="227" customWidth="1"/>
    <col min="3330" max="3330" width="49.28515625" style="227" customWidth="1"/>
    <col min="3331" max="3331" width="13.5703125" style="227" customWidth="1"/>
    <col min="3332" max="3332" width="6.5703125" style="227" bestFit="1" customWidth="1"/>
    <col min="3333" max="3333" width="7.28515625" style="227" customWidth="1"/>
    <col min="3334" max="3334" width="8.7109375" style="227" customWidth="1"/>
    <col min="3335" max="3335" width="15.42578125" style="227" customWidth="1"/>
    <col min="3336" max="3336" width="17.85546875" style="227" customWidth="1"/>
    <col min="3337" max="3340" width="18.5703125" style="227" bestFit="1" customWidth="1"/>
    <col min="3341" max="3342" width="12.85546875" style="227" bestFit="1" customWidth="1"/>
    <col min="3343" max="3343" width="16.28515625" style="227" bestFit="1" customWidth="1"/>
    <col min="3344" max="3350" width="10.42578125" style="227" bestFit="1" customWidth="1"/>
    <col min="3351" max="3584" width="9.140625" style="227"/>
    <col min="3585" max="3585" width="7.140625" style="227" customWidth="1"/>
    <col min="3586" max="3586" width="49.28515625" style="227" customWidth="1"/>
    <col min="3587" max="3587" width="13.5703125" style="227" customWidth="1"/>
    <col min="3588" max="3588" width="6.5703125" style="227" bestFit="1" customWidth="1"/>
    <col min="3589" max="3589" width="7.28515625" style="227" customWidth="1"/>
    <col min="3590" max="3590" width="8.7109375" style="227" customWidth="1"/>
    <col min="3591" max="3591" width="15.42578125" style="227" customWidth="1"/>
    <col min="3592" max="3592" width="17.85546875" style="227" customWidth="1"/>
    <col min="3593" max="3596" width="18.5703125" style="227" bestFit="1" customWidth="1"/>
    <col min="3597" max="3598" width="12.85546875" style="227" bestFit="1" customWidth="1"/>
    <col min="3599" max="3599" width="16.28515625" style="227" bestFit="1" customWidth="1"/>
    <col min="3600" max="3606" width="10.42578125" style="227" bestFit="1" customWidth="1"/>
    <col min="3607" max="3840" width="9.140625" style="227"/>
    <col min="3841" max="3841" width="7.140625" style="227" customWidth="1"/>
    <col min="3842" max="3842" width="49.28515625" style="227" customWidth="1"/>
    <col min="3843" max="3843" width="13.5703125" style="227" customWidth="1"/>
    <col min="3844" max="3844" width="6.5703125" style="227" bestFit="1" customWidth="1"/>
    <col min="3845" max="3845" width="7.28515625" style="227" customWidth="1"/>
    <col min="3846" max="3846" width="8.7109375" style="227" customWidth="1"/>
    <col min="3847" max="3847" width="15.42578125" style="227" customWidth="1"/>
    <col min="3848" max="3848" width="17.85546875" style="227" customWidth="1"/>
    <col min="3849" max="3852" width="18.5703125" style="227" bestFit="1" customWidth="1"/>
    <col min="3853" max="3854" width="12.85546875" style="227" bestFit="1" customWidth="1"/>
    <col min="3855" max="3855" width="16.28515625" style="227" bestFit="1" customWidth="1"/>
    <col min="3856" max="3862" width="10.42578125" style="227" bestFit="1" customWidth="1"/>
    <col min="3863" max="4096" width="9.140625" style="227"/>
    <col min="4097" max="4097" width="7.140625" style="227" customWidth="1"/>
    <col min="4098" max="4098" width="49.28515625" style="227" customWidth="1"/>
    <col min="4099" max="4099" width="13.5703125" style="227" customWidth="1"/>
    <col min="4100" max="4100" width="6.5703125" style="227" bestFit="1" customWidth="1"/>
    <col min="4101" max="4101" width="7.28515625" style="227" customWidth="1"/>
    <col min="4102" max="4102" width="8.7109375" style="227" customWidth="1"/>
    <col min="4103" max="4103" width="15.42578125" style="227" customWidth="1"/>
    <col min="4104" max="4104" width="17.85546875" style="227" customWidth="1"/>
    <col min="4105" max="4108" width="18.5703125" style="227" bestFit="1" customWidth="1"/>
    <col min="4109" max="4110" width="12.85546875" style="227" bestFit="1" customWidth="1"/>
    <col min="4111" max="4111" width="16.28515625" style="227" bestFit="1" customWidth="1"/>
    <col min="4112" max="4118" width="10.42578125" style="227" bestFit="1" customWidth="1"/>
    <col min="4119" max="4352" width="9.140625" style="227"/>
    <col min="4353" max="4353" width="7.140625" style="227" customWidth="1"/>
    <col min="4354" max="4354" width="49.28515625" style="227" customWidth="1"/>
    <col min="4355" max="4355" width="13.5703125" style="227" customWidth="1"/>
    <col min="4356" max="4356" width="6.5703125" style="227" bestFit="1" customWidth="1"/>
    <col min="4357" max="4357" width="7.28515625" style="227" customWidth="1"/>
    <col min="4358" max="4358" width="8.7109375" style="227" customWidth="1"/>
    <col min="4359" max="4359" width="15.42578125" style="227" customWidth="1"/>
    <col min="4360" max="4360" width="17.85546875" style="227" customWidth="1"/>
    <col min="4361" max="4364" width="18.5703125" style="227" bestFit="1" customWidth="1"/>
    <col min="4365" max="4366" width="12.85546875" style="227" bestFit="1" customWidth="1"/>
    <col min="4367" max="4367" width="16.28515625" style="227" bestFit="1" customWidth="1"/>
    <col min="4368" max="4374" width="10.42578125" style="227" bestFit="1" customWidth="1"/>
    <col min="4375" max="4608" width="9.140625" style="227"/>
    <col min="4609" max="4609" width="7.140625" style="227" customWidth="1"/>
    <col min="4610" max="4610" width="49.28515625" style="227" customWidth="1"/>
    <col min="4611" max="4611" width="13.5703125" style="227" customWidth="1"/>
    <col min="4612" max="4612" width="6.5703125" style="227" bestFit="1" customWidth="1"/>
    <col min="4613" max="4613" width="7.28515625" style="227" customWidth="1"/>
    <col min="4614" max="4614" width="8.7109375" style="227" customWidth="1"/>
    <col min="4615" max="4615" width="15.42578125" style="227" customWidth="1"/>
    <col min="4616" max="4616" width="17.85546875" style="227" customWidth="1"/>
    <col min="4617" max="4620" width="18.5703125" style="227" bestFit="1" customWidth="1"/>
    <col min="4621" max="4622" width="12.85546875" style="227" bestFit="1" customWidth="1"/>
    <col min="4623" max="4623" width="16.28515625" style="227" bestFit="1" customWidth="1"/>
    <col min="4624" max="4630" width="10.42578125" style="227" bestFit="1" customWidth="1"/>
    <col min="4631" max="4864" width="9.140625" style="227"/>
    <col min="4865" max="4865" width="7.140625" style="227" customWidth="1"/>
    <col min="4866" max="4866" width="49.28515625" style="227" customWidth="1"/>
    <col min="4867" max="4867" width="13.5703125" style="227" customWidth="1"/>
    <col min="4868" max="4868" width="6.5703125" style="227" bestFit="1" customWidth="1"/>
    <col min="4869" max="4869" width="7.28515625" style="227" customWidth="1"/>
    <col min="4870" max="4870" width="8.7109375" style="227" customWidth="1"/>
    <col min="4871" max="4871" width="15.42578125" style="227" customWidth="1"/>
    <col min="4872" max="4872" width="17.85546875" style="227" customWidth="1"/>
    <col min="4873" max="4876" width="18.5703125" style="227" bestFit="1" customWidth="1"/>
    <col min="4877" max="4878" width="12.85546875" style="227" bestFit="1" customWidth="1"/>
    <col min="4879" max="4879" width="16.28515625" style="227" bestFit="1" customWidth="1"/>
    <col min="4880" max="4886" width="10.42578125" style="227" bestFit="1" customWidth="1"/>
    <col min="4887" max="5120" width="9.140625" style="227"/>
    <col min="5121" max="5121" width="7.140625" style="227" customWidth="1"/>
    <col min="5122" max="5122" width="49.28515625" style="227" customWidth="1"/>
    <col min="5123" max="5123" width="13.5703125" style="227" customWidth="1"/>
    <col min="5124" max="5124" width="6.5703125" style="227" bestFit="1" customWidth="1"/>
    <col min="5125" max="5125" width="7.28515625" style="227" customWidth="1"/>
    <col min="5126" max="5126" width="8.7109375" style="227" customWidth="1"/>
    <col min="5127" max="5127" width="15.42578125" style="227" customWidth="1"/>
    <col min="5128" max="5128" width="17.85546875" style="227" customWidth="1"/>
    <col min="5129" max="5132" width="18.5703125" style="227" bestFit="1" customWidth="1"/>
    <col min="5133" max="5134" width="12.85546875" style="227" bestFit="1" customWidth="1"/>
    <col min="5135" max="5135" width="16.28515625" style="227" bestFit="1" customWidth="1"/>
    <col min="5136" max="5142" width="10.42578125" style="227" bestFit="1" customWidth="1"/>
    <col min="5143" max="5376" width="9.140625" style="227"/>
    <col min="5377" max="5377" width="7.140625" style="227" customWidth="1"/>
    <col min="5378" max="5378" width="49.28515625" style="227" customWidth="1"/>
    <col min="5379" max="5379" width="13.5703125" style="227" customWidth="1"/>
    <col min="5380" max="5380" width="6.5703125" style="227" bestFit="1" customWidth="1"/>
    <col min="5381" max="5381" width="7.28515625" style="227" customWidth="1"/>
    <col min="5382" max="5382" width="8.7109375" style="227" customWidth="1"/>
    <col min="5383" max="5383" width="15.42578125" style="227" customWidth="1"/>
    <col min="5384" max="5384" width="17.85546875" style="227" customWidth="1"/>
    <col min="5385" max="5388" width="18.5703125" style="227" bestFit="1" customWidth="1"/>
    <col min="5389" max="5390" width="12.85546875" style="227" bestFit="1" customWidth="1"/>
    <col min="5391" max="5391" width="16.28515625" style="227" bestFit="1" customWidth="1"/>
    <col min="5392" max="5398" width="10.42578125" style="227" bestFit="1" customWidth="1"/>
    <col min="5399" max="5632" width="9.140625" style="227"/>
    <col min="5633" max="5633" width="7.140625" style="227" customWidth="1"/>
    <col min="5634" max="5634" width="49.28515625" style="227" customWidth="1"/>
    <col min="5635" max="5635" width="13.5703125" style="227" customWidth="1"/>
    <col min="5636" max="5636" width="6.5703125" style="227" bestFit="1" customWidth="1"/>
    <col min="5637" max="5637" width="7.28515625" style="227" customWidth="1"/>
    <col min="5638" max="5638" width="8.7109375" style="227" customWidth="1"/>
    <col min="5639" max="5639" width="15.42578125" style="227" customWidth="1"/>
    <col min="5640" max="5640" width="17.85546875" style="227" customWidth="1"/>
    <col min="5641" max="5644" width="18.5703125" style="227" bestFit="1" customWidth="1"/>
    <col min="5645" max="5646" width="12.85546875" style="227" bestFit="1" customWidth="1"/>
    <col min="5647" max="5647" width="16.28515625" style="227" bestFit="1" customWidth="1"/>
    <col min="5648" max="5654" width="10.42578125" style="227" bestFit="1" customWidth="1"/>
    <col min="5655" max="5888" width="9.140625" style="227"/>
    <col min="5889" max="5889" width="7.140625" style="227" customWidth="1"/>
    <col min="5890" max="5890" width="49.28515625" style="227" customWidth="1"/>
    <col min="5891" max="5891" width="13.5703125" style="227" customWidth="1"/>
    <col min="5892" max="5892" width="6.5703125" style="227" bestFit="1" customWidth="1"/>
    <col min="5893" max="5893" width="7.28515625" style="227" customWidth="1"/>
    <col min="5894" max="5894" width="8.7109375" style="227" customWidth="1"/>
    <col min="5895" max="5895" width="15.42578125" style="227" customWidth="1"/>
    <col min="5896" max="5896" width="17.85546875" style="227" customWidth="1"/>
    <col min="5897" max="5900" width="18.5703125" style="227" bestFit="1" customWidth="1"/>
    <col min="5901" max="5902" width="12.85546875" style="227" bestFit="1" customWidth="1"/>
    <col min="5903" max="5903" width="16.28515625" style="227" bestFit="1" customWidth="1"/>
    <col min="5904" max="5910" width="10.42578125" style="227" bestFit="1" customWidth="1"/>
    <col min="5911" max="6144" width="9.140625" style="227"/>
    <col min="6145" max="6145" width="7.140625" style="227" customWidth="1"/>
    <col min="6146" max="6146" width="49.28515625" style="227" customWidth="1"/>
    <col min="6147" max="6147" width="13.5703125" style="227" customWidth="1"/>
    <col min="6148" max="6148" width="6.5703125" style="227" bestFit="1" customWidth="1"/>
    <col min="6149" max="6149" width="7.28515625" style="227" customWidth="1"/>
    <col min="6150" max="6150" width="8.7109375" style="227" customWidth="1"/>
    <col min="6151" max="6151" width="15.42578125" style="227" customWidth="1"/>
    <col min="6152" max="6152" width="17.85546875" style="227" customWidth="1"/>
    <col min="6153" max="6156" width="18.5703125" style="227" bestFit="1" customWidth="1"/>
    <col min="6157" max="6158" width="12.85546875" style="227" bestFit="1" customWidth="1"/>
    <col min="6159" max="6159" width="16.28515625" style="227" bestFit="1" customWidth="1"/>
    <col min="6160" max="6166" width="10.42578125" style="227" bestFit="1" customWidth="1"/>
    <col min="6167" max="6400" width="9.140625" style="227"/>
    <col min="6401" max="6401" width="7.140625" style="227" customWidth="1"/>
    <col min="6402" max="6402" width="49.28515625" style="227" customWidth="1"/>
    <col min="6403" max="6403" width="13.5703125" style="227" customWidth="1"/>
    <col min="6404" max="6404" width="6.5703125" style="227" bestFit="1" customWidth="1"/>
    <col min="6405" max="6405" width="7.28515625" style="227" customWidth="1"/>
    <col min="6406" max="6406" width="8.7109375" style="227" customWidth="1"/>
    <col min="6407" max="6407" width="15.42578125" style="227" customWidth="1"/>
    <col min="6408" max="6408" width="17.85546875" style="227" customWidth="1"/>
    <col min="6409" max="6412" width="18.5703125" style="227" bestFit="1" customWidth="1"/>
    <col min="6413" max="6414" width="12.85546875" style="227" bestFit="1" customWidth="1"/>
    <col min="6415" max="6415" width="16.28515625" style="227" bestFit="1" customWidth="1"/>
    <col min="6416" max="6422" width="10.42578125" style="227" bestFit="1" customWidth="1"/>
    <col min="6423" max="6656" width="9.140625" style="227"/>
    <col min="6657" max="6657" width="7.140625" style="227" customWidth="1"/>
    <col min="6658" max="6658" width="49.28515625" style="227" customWidth="1"/>
    <col min="6659" max="6659" width="13.5703125" style="227" customWidth="1"/>
    <col min="6660" max="6660" width="6.5703125" style="227" bestFit="1" customWidth="1"/>
    <col min="6661" max="6661" width="7.28515625" style="227" customWidth="1"/>
    <col min="6662" max="6662" width="8.7109375" style="227" customWidth="1"/>
    <col min="6663" max="6663" width="15.42578125" style="227" customWidth="1"/>
    <col min="6664" max="6664" width="17.85546875" style="227" customWidth="1"/>
    <col min="6665" max="6668" width="18.5703125" style="227" bestFit="1" customWidth="1"/>
    <col min="6669" max="6670" width="12.85546875" style="227" bestFit="1" customWidth="1"/>
    <col min="6671" max="6671" width="16.28515625" style="227" bestFit="1" customWidth="1"/>
    <col min="6672" max="6678" width="10.42578125" style="227" bestFit="1" customWidth="1"/>
    <col min="6679" max="6912" width="9.140625" style="227"/>
    <col min="6913" max="6913" width="7.140625" style="227" customWidth="1"/>
    <col min="6914" max="6914" width="49.28515625" style="227" customWidth="1"/>
    <col min="6915" max="6915" width="13.5703125" style="227" customWidth="1"/>
    <col min="6916" max="6916" width="6.5703125" style="227" bestFit="1" customWidth="1"/>
    <col min="6917" max="6917" width="7.28515625" style="227" customWidth="1"/>
    <col min="6918" max="6918" width="8.7109375" style="227" customWidth="1"/>
    <col min="6919" max="6919" width="15.42578125" style="227" customWidth="1"/>
    <col min="6920" max="6920" width="17.85546875" style="227" customWidth="1"/>
    <col min="6921" max="6924" width="18.5703125" style="227" bestFit="1" customWidth="1"/>
    <col min="6925" max="6926" width="12.85546875" style="227" bestFit="1" customWidth="1"/>
    <col min="6927" max="6927" width="16.28515625" style="227" bestFit="1" customWidth="1"/>
    <col min="6928" max="6934" width="10.42578125" style="227" bestFit="1" customWidth="1"/>
    <col min="6935" max="7168" width="9.140625" style="227"/>
    <col min="7169" max="7169" width="7.140625" style="227" customWidth="1"/>
    <col min="7170" max="7170" width="49.28515625" style="227" customWidth="1"/>
    <col min="7171" max="7171" width="13.5703125" style="227" customWidth="1"/>
    <col min="7172" max="7172" width="6.5703125" style="227" bestFit="1" customWidth="1"/>
    <col min="7173" max="7173" width="7.28515625" style="227" customWidth="1"/>
    <col min="7174" max="7174" width="8.7109375" style="227" customWidth="1"/>
    <col min="7175" max="7175" width="15.42578125" style="227" customWidth="1"/>
    <col min="7176" max="7176" width="17.85546875" style="227" customWidth="1"/>
    <col min="7177" max="7180" width="18.5703125" style="227" bestFit="1" customWidth="1"/>
    <col min="7181" max="7182" width="12.85546875" style="227" bestFit="1" customWidth="1"/>
    <col min="7183" max="7183" width="16.28515625" style="227" bestFit="1" customWidth="1"/>
    <col min="7184" max="7190" width="10.42578125" style="227" bestFit="1" customWidth="1"/>
    <col min="7191" max="7424" width="9.140625" style="227"/>
    <col min="7425" max="7425" width="7.140625" style="227" customWidth="1"/>
    <col min="7426" max="7426" width="49.28515625" style="227" customWidth="1"/>
    <col min="7427" max="7427" width="13.5703125" style="227" customWidth="1"/>
    <col min="7428" max="7428" width="6.5703125" style="227" bestFit="1" customWidth="1"/>
    <col min="7429" max="7429" width="7.28515625" style="227" customWidth="1"/>
    <col min="7430" max="7430" width="8.7109375" style="227" customWidth="1"/>
    <col min="7431" max="7431" width="15.42578125" style="227" customWidth="1"/>
    <col min="7432" max="7432" width="17.85546875" style="227" customWidth="1"/>
    <col min="7433" max="7436" width="18.5703125" style="227" bestFit="1" customWidth="1"/>
    <col min="7437" max="7438" width="12.85546875" style="227" bestFit="1" customWidth="1"/>
    <col min="7439" max="7439" width="16.28515625" style="227" bestFit="1" customWidth="1"/>
    <col min="7440" max="7446" width="10.42578125" style="227" bestFit="1" customWidth="1"/>
    <col min="7447" max="7680" width="9.140625" style="227"/>
    <col min="7681" max="7681" width="7.140625" style="227" customWidth="1"/>
    <col min="7682" max="7682" width="49.28515625" style="227" customWidth="1"/>
    <col min="7683" max="7683" width="13.5703125" style="227" customWidth="1"/>
    <col min="7684" max="7684" width="6.5703125" style="227" bestFit="1" customWidth="1"/>
    <col min="7685" max="7685" width="7.28515625" style="227" customWidth="1"/>
    <col min="7686" max="7686" width="8.7109375" style="227" customWidth="1"/>
    <col min="7687" max="7687" width="15.42578125" style="227" customWidth="1"/>
    <col min="7688" max="7688" width="17.85546875" style="227" customWidth="1"/>
    <col min="7689" max="7692" width="18.5703125" style="227" bestFit="1" customWidth="1"/>
    <col min="7693" max="7694" width="12.85546875" style="227" bestFit="1" customWidth="1"/>
    <col min="7695" max="7695" width="16.28515625" style="227" bestFit="1" customWidth="1"/>
    <col min="7696" max="7702" width="10.42578125" style="227" bestFit="1" customWidth="1"/>
    <col min="7703" max="7936" width="9.140625" style="227"/>
    <col min="7937" max="7937" width="7.140625" style="227" customWidth="1"/>
    <col min="7938" max="7938" width="49.28515625" style="227" customWidth="1"/>
    <col min="7939" max="7939" width="13.5703125" style="227" customWidth="1"/>
    <col min="7940" max="7940" width="6.5703125" style="227" bestFit="1" customWidth="1"/>
    <col min="7941" max="7941" width="7.28515625" style="227" customWidth="1"/>
    <col min="7942" max="7942" width="8.7109375" style="227" customWidth="1"/>
    <col min="7943" max="7943" width="15.42578125" style="227" customWidth="1"/>
    <col min="7944" max="7944" width="17.85546875" style="227" customWidth="1"/>
    <col min="7945" max="7948" width="18.5703125" style="227" bestFit="1" customWidth="1"/>
    <col min="7949" max="7950" width="12.85546875" style="227" bestFit="1" customWidth="1"/>
    <col min="7951" max="7951" width="16.28515625" style="227" bestFit="1" customWidth="1"/>
    <col min="7952" max="7958" width="10.42578125" style="227" bestFit="1" customWidth="1"/>
    <col min="7959" max="8192" width="9.140625" style="227"/>
    <col min="8193" max="8193" width="7.140625" style="227" customWidth="1"/>
    <col min="8194" max="8194" width="49.28515625" style="227" customWidth="1"/>
    <col min="8195" max="8195" width="13.5703125" style="227" customWidth="1"/>
    <col min="8196" max="8196" width="6.5703125" style="227" bestFit="1" customWidth="1"/>
    <col min="8197" max="8197" width="7.28515625" style="227" customWidth="1"/>
    <col min="8198" max="8198" width="8.7109375" style="227" customWidth="1"/>
    <col min="8199" max="8199" width="15.42578125" style="227" customWidth="1"/>
    <col min="8200" max="8200" width="17.85546875" style="227" customWidth="1"/>
    <col min="8201" max="8204" width="18.5703125" style="227" bestFit="1" customWidth="1"/>
    <col min="8205" max="8206" width="12.85546875" style="227" bestFit="1" customWidth="1"/>
    <col min="8207" max="8207" width="16.28515625" style="227" bestFit="1" customWidth="1"/>
    <col min="8208" max="8214" width="10.42578125" style="227" bestFit="1" customWidth="1"/>
    <col min="8215" max="8448" width="9.140625" style="227"/>
    <col min="8449" max="8449" width="7.140625" style="227" customWidth="1"/>
    <col min="8450" max="8450" width="49.28515625" style="227" customWidth="1"/>
    <col min="8451" max="8451" width="13.5703125" style="227" customWidth="1"/>
    <col min="8452" max="8452" width="6.5703125" style="227" bestFit="1" customWidth="1"/>
    <col min="8453" max="8453" width="7.28515625" style="227" customWidth="1"/>
    <col min="8454" max="8454" width="8.7109375" style="227" customWidth="1"/>
    <col min="8455" max="8455" width="15.42578125" style="227" customWidth="1"/>
    <col min="8456" max="8456" width="17.85546875" style="227" customWidth="1"/>
    <col min="8457" max="8460" width="18.5703125" style="227" bestFit="1" customWidth="1"/>
    <col min="8461" max="8462" width="12.85546875" style="227" bestFit="1" customWidth="1"/>
    <col min="8463" max="8463" width="16.28515625" style="227" bestFit="1" customWidth="1"/>
    <col min="8464" max="8470" width="10.42578125" style="227" bestFit="1" customWidth="1"/>
    <col min="8471" max="8704" width="9.140625" style="227"/>
    <col min="8705" max="8705" width="7.140625" style="227" customWidth="1"/>
    <col min="8706" max="8706" width="49.28515625" style="227" customWidth="1"/>
    <col min="8707" max="8707" width="13.5703125" style="227" customWidth="1"/>
    <col min="8708" max="8708" width="6.5703125" style="227" bestFit="1" customWidth="1"/>
    <col min="8709" max="8709" width="7.28515625" style="227" customWidth="1"/>
    <col min="8710" max="8710" width="8.7109375" style="227" customWidth="1"/>
    <col min="8711" max="8711" width="15.42578125" style="227" customWidth="1"/>
    <col min="8712" max="8712" width="17.85546875" style="227" customWidth="1"/>
    <col min="8713" max="8716" width="18.5703125" style="227" bestFit="1" customWidth="1"/>
    <col min="8717" max="8718" width="12.85546875" style="227" bestFit="1" customWidth="1"/>
    <col min="8719" max="8719" width="16.28515625" style="227" bestFit="1" customWidth="1"/>
    <col min="8720" max="8726" width="10.42578125" style="227" bestFit="1" customWidth="1"/>
    <col min="8727" max="8960" width="9.140625" style="227"/>
    <col min="8961" max="8961" width="7.140625" style="227" customWidth="1"/>
    <col min="8962" max="8962" width="49.28515625" style="227" customWidth="1"/>
    <col min="8963" max="8963" width="13.5703125" style="227" customWidth="1"/>
    <col min="8964" max="8964" width="6.5703125" style="227" bestFit="1" customWidth="1"/>
    <col min="8965" max="8965" width="7.28515625" style="227" customWidth="1"/>
    <col min="8966" max="8966" width="8.7109375" style="227" customWidth="1"/>
    <col min="8967" max="8967" width="15.42578125" style="227" customWidth="1"/>
    <col min="8968" max="8968" width="17.85546875" style="227" customWidth="1"/>
    <col min="8969" max="8972" width="18.5703125" style="227" bestFit="1" customWidth="1"/>
    <col min="8973" max="8974" width="12.85546875" style="227" bestFit="1" customWidth="1"/>
    <col min="8975" max="8975" width="16.28515625" style="227" bestFit="1" customWidth="1"/>
    <col min="8976" max="8982" width="10.42578125" style="227" bestFit="1" customWidth="1"/>
    <col min="8983" max="9216" width="9.140625" style="227"/>
    <col min="9217" max="9217" width="7.140625" style="227" customWidth="1"/>
    <col min="9218" max="9218" width="49.28515625" style="227" customWidth="1"/>
    <col min="9219" max="9219" width="13.5703125" style="227" customWidth="1"/>
    <col min="9220" max="9220" width="6.5703125" style="227" bestFit="1" customWidth="1"/>
    <col min="9221" max="9221" width="7.28515625" style="227" customWidth="1"/>
    <col min="9222" max="9222" width="8.7109375" style="227" customWidth="1"/>
    <col min="9223" max="9223" width="15.42578125" style="227" customWidth="1"/>
    <col min="9224" max="9224" width="17.85546875" style="227" customWidth="1"/>
    <col min="9225" max="9228" width="18.5703125" style="227" bestFit="1" customWidth="1"/>
    <col min="9229" max="9230" width="12.85546875" style="227" bestFit="1" customWidth="1"/>
    <col min="9231" max="9231" width="16.28515625" style="227" bestFit="1" customWidth="1"/>
    <col min="9232" max="9238" width="10.42578125" style="227" bestFit="1" customWidth="1"/>
    <col min="9239" max="9472" width="9.140625" style="227"/>
    <col min="9473" max="9473" width="7.140625" style="227" customWidth="1"/>
    <col min="9474" max="9474" width="49.28515625" style="227" customWidth="1"/>
    <col min="9475" max="9475" width="13.5703125" style="227" customWidth="1"/>
    <col min="9476" max="9476" width="6.5703125" style="227" bestFit="1" customWidth="1"/>
    <col min="9477" max="9477" width="7.28515625" style="227" customWidth="1"/>
    <col min="9478" max="9478" width="8.7109375" style="227" customWidth="1"/>
    <col min="9479" max="9479" width="15.42578125" style="227" customWidth="1"/>
    <col min="9480" max="9480" width="17.85546875" style="227" customWidth="1"/>
    <col min="9481" max="9484" width="18.5703125" style="227" bestFit="1" customWidth="1"/>
    <col min="9485" max="9486" width="12.85546875" style="227" bestFit="1" customWidth="1"/>
    <col min="9487" max="9487" width="16.28515625" style="227" bestFit="1" customWidth="1"/>
    <col min="9488" max="9494" width="10.42578125" style="227" bestFit="1" customWidth="1"/>
    <col min="9495" max="9728" width="9.140625" style="227"/>
    <col min="9729" max="9729" width="7.140625" style="227" customWidth="1"/>
    <col min="9730" max="9730" width="49.28515625" style="227" customWidth="1"/>
    <col min="9731" max="9731" width="13.5703125" style="227" customWidth="1"/>
    <col min="9732" max="9732" width="6.5703125" style="227" bestFit="1" customWidth="1"/>
    <col min="9733" max="9733" width="7.28515625" style="227" customWidth="1"/>
    <col min="9734" max="9734" width="8.7109375" style="227" customWidth="1"/>
    <col min="9735" max="9735" width="15.42578125" style="227" customWidth="1"/>
    <col min="9736" max="9736" width="17.85546875" style="227" customWidth="1"/>
    <col min="9737" max="9740" width="18.5703125" style="227" bestFit="1" customWidth="1"/>
    <col min="9741" max="9742" width="12.85546875" style="227" bestFit="1" customWidth="1"/>
    <col min="9743" max="9743" width="16.28515625" style="227" bestFit="1" customWidth="1"/>
    <col min="9744" max="9750" width="10.42578125" style="227" bestFit="1" customWidth="1"/>
    <col min="9751" max="9984" width="9.140625" style="227"/>
    <col min="9985" max="9985" width="7.140625" style="227" customWidth="1"/>
    <col min="9986" max="9986" width="49.28515625" style="227" customWidth="1"/>
    <col min="9987" max="9987" width="13.5703125" style="227" customWidth="1"/>
    <col min="9988" max="9988" width="6.5703125" style="227" bestFit="1" customWidth="1"/>
    <col min="9989" max="9989" width="7.28515625" style="227" customWidth="1"/>
    <col min="9990" max="9990" width="8.7109375" style="227" customWidth="1"/>
    <col min="9991" max="9991" width="15.42578125" style="227" customWidth="1"/>
    <col min="9992" max="9992" width="17.85546875" style="227" customWidth="1"/>
    <col min="9993" max="9996" width="18.5703125" style="227" bestFit="1" customWidth="1"/>
    <col min="9997" max="9998" width="12.85546875" style="227" bestFit="1" customWidth="1"/>
    <col min="9999" max="9999" width="16.28515625" style="227" bestFit="1" customWidth="1"/>
    <col min="10000" max="10006" width="10.42578125" style="227" bestFit="1" customWidth="1"/>
    <col min="10007" max="10240" width="9.140625" style="227"/>
    <col min="10241" max="10241" width="7.140625" style="227" customWidth="1"/>
    <col min="10242" max="10242" width="49.28515625" style="227" customWidth="1"/>
    <col min="10243" max="10243" width="13.5703125" style="227" customWidth="1"/>
    <col min="10244" max="10244" width="6.5703125" style="227" bestFit="1" customWidth="1"/>
    <col min="10245" max="10245" width="7.28515625" style="227" customWidth="1"/>
    <col min="10246" max="10246" width="8.7109375" style="227" customWidth="1"/>
    <col min="10247" max="10247" width="15.42578125" style="227" customWidth="1"/>
    <col min="10248" max="10248" width="17.85546875" style="227" customWidth="1"/>
    <col min="10249" max="10252" width="18.5703125" style="227" bestFit="1" customWidth="1"/>
    <col min="10253" max="10254" width="12.85546875" style="227" bestFit="1" customWidth="1"/>
    <col min="10255" max="10255" width="16.28515625" style="227" bestFit="1" customWidth="1"/>
    <col min="10256" max="10262" width="10.42578125" style="227" bestFit="1" customWidth="1"/>
    <col min="10263" max="10496" width="9.140625" style="227"/>
    <col min="10497" max="10497" width="7.140625" style="227" customWidth="1"/>
    <col min="10498" max="10498" width="49.28515625" style="227" customWidth="1"/>
    <col min="10499" max="10499" width="13.5703125" style="227" customWidth="1"/>
    <col min="10500" max="10500" width="6.5703125" style="227" bestFit="1" customWidth="1"/>
    <col min="10501" max="10501" width="7.28515625" style="227" customWidth="1"/>
    <col min="10502" max="10502" width="8.7109375" style="227" customWidth="1"/>
    <col min="10503" max="10503" width="15.42578125" style="227" customWidth="1"/>
    <col min="10504" max="10504" width="17.85546875" style="227" customWidth="1"/>
    <col min="10505" max="10508" width="18.5703125" style="227" bestFit="1" customWidth="1"/>
    <col min="10509" max="10510" width="12.85546875" style="227" bestFit="1" customWidth="1"/>
    <col min="10511" max="10511" width="16.28515625" style="227" bestFit="1" customWidth="1"/>
    <col min="10512" max="10518" width="10.42578125" style="227" bestFit="1" customWidth="1"/>
    <col min="10519" max="10752" width="9.140625" style="227"/>
    <col min="10753" max="10753" width="7.140625" style="227" customWidth="1"/>
    <col min="10754" max="10754" width="49.28515625" style="227" customWidth="1"/>
    <col min="10755" max="10755" width="13.5703125" style="227" customWidth="1"/>
    <col min="10756" max="10756" width="6.5703125" style="227" bestFit="1" customWidth="1"/>
    <col min="10757" max="10757" width="7.28515625" style="227" customWidth="1"/>
    <col min="10758" max="10758" width="8.7109375" style="227" customWidth="1"/>
    <col min="10759" max="10759" width="15.42578125" style="227" customWidth="1"/>
    <col min="10760" max="10760" width="17.85546875" style="227" customWidth="1"/>
    <col min="10761" max="10764" width="18.5703125" style="227" bestFit="1" customWidth="1"/>
    <col min="10765" max="10766" width="12.85546875" style="227" bestFit="1" customWidth="1"/>
    <col min="10767" max="10767" width="16.28515625" style="227" bestFit="1" customWidth="1"/>
    <col min="10768" max="10774" width="10.42578125" style="227" bestFit="1" customWidth="1"/>
    <col min="10775" max="11008" width="9.140625" style="227"/>
    <col min="11009" max="11009" width="7.140625" style="227" customWidth="1"/>
    <col min="11010" max="11010" width="49.28515625" style="227" customWidth="1"/>
    <col min="11011" max="11011" width="13.5703125" style="227" customWidth="1"/>
    <col min="11012" max="11012" width="6.5703125" style="227" bestFit="1" customWidth="1"/>
    <col min="11013" max="11013" width="7.28515625" style="227" customWidth="1"/>
    <col min="11014" max="11014" width="8.7109375" style="227" customWidth="1"/>
    <col min="11015" max="11015" width="15.42578125" style="227" customWidth="1"/>
    <col min="11016" max="11016" width="17.85546875" style="227" customWidth="1"/>
    <col min="11017" max="11020" width="18.5703125" style="227" bestFit="1" customWidth="1"/>
    <col min="11021" max="11022" width="12.85546875" style="227" bestFit="1" customWidth="1"/>
    <col min="11023" max="11023" width="16.28515625" style="227" bestFit="1" customWidth="1"/>
    <col min="11024" max="11030" width="10.42578125" style="227" bestFit="1" customWidth="1"/>
    <col min="11031" max="11264" width="9.140625" style="227"/>
    <col min="11265" max="11265" width="7.140625" style="227" customWidth="1"/>
    <col min="11266" max="11266" width="49.28515625" style="227" customWidth="1"/>
    <col min="11267" max="11267" width="13.5703125" style="227" customWidth="1"/>
    <col min="11268" max="11268" width="6.5703125" style="227" bestFit="1" customWidth="1"/>
    <col min="11269" max="11269" width="7.28515625" style="227" customWidth="1"/>
    <col min="11270" max="11270" width="8.7109375" style="227" customWidth="1"/>
    <col min="11271" max="11271" width="15.42578125" style="227" customWidth="1"/>
    <col min="11272" max="11272" width="17.85546875" style="227" customWidth="1"/>
    <col min="11273" max="11276" width="18.5703125" style="227" bestFit="1" customWidth="1"/>
    <col min="11277" max="11278" width="12.85546875" style="227" bestFit="1" customWidth="1"/>
    <col min="11279" max="11279" width="16.28515625" style="227" bestFit="1" customWidth="1"/>
    <col min="11280" max="11286" width="10.42578125" style="227" bestFit="1" customWidth="1"/>
    <col min="11287" max="11520" width="9.140625" style="227"/>
    <col min="11521" max="11521" width="7.140625" style="227" customWidth="1"/>
    <col min="11522" max="11522" width="49.28515625" style="227" customWidth="1"/>
    <col min="11523" max="11523" width="13.5703125" style="227" customWidth="1"/>
    <col min="11524" max="11524" width="6.5703125" style="227" bestFit="1" customWidth="1"/>
    <col min="11525" max="11525" width="7.28515625" style="227" customWidth="1"/>
    <col min="11526" max="11526" width="8.7109375" style="227" customWidth="1"/>
    <col min="11527" max="11527" width="15.42578125" style="227" customWidth="1"/>
    <col min="11528" max="11528" width="17.85546875" style="227" customWidth="1"/>
    <col min="11529" max="11532" width="18.5703125" style="227" bestFit="1" customWidth="1"/>
    <col min="11533" max="11534" width="12.85546875" style="227" bestFit="1" customWidth="1"/>
    <col min="11535" max="11535" width="16.28515625" style="227" bestFit="1" customWidth="1"/>
    <col min="11536" max="11542" width="10.42578125" style="227" bestFit="1" customWidth="1"/>
    <col min="11543" max="11776" width="9.140625" style="227"/>
    <col min="11777" max="11777" width="7.140625" style="227" customWidth="1"/>
    <col min="11778" max="11778" width="49.28515625" style="227" customWidth="1"/>
    <col min="11779" max="11779" width="13.5703125" style="227" customWidth="1"/>
    <col min="11780" max="11780" width="6.5703125" style="227" bestFit="1" customWidth="1"/>
    <col min="11781" max="11781" width="7.28515625" style="227" customWidth="1"/>
    <col min="11782" max="11782" width="8.7109375" style="227" customWidth="1"/>
    <col min="11783" max="11783" width="15.42578125" style="227" customWidth="1"/>
    <col min="11784" max="11784" width="17.85546875" style="227" customWidth="1"/>
    <col min="11785" max="11788" width="18.5703125" style="227" bestFit="1" customWidth="1"/>
    <col min="11789" max="11790" width="12.85546875" style="227" bestFit="1" customWidth="1"/>
    <col min="11791" max="11791" width="16.28515625" style="227" bestFit="1" customWidth="1"/>
    <col min="11792" max="11798" width="10.42578125" style="227" bestFit="1" customWidth="1"/>
    <col min="11799" max="12032" width="9.140625" style="227"/>
    <col min="12033" max="12033" width="7.140625" style="227" customWidth="1"/>
    <col min="12034" max="12034" width="49.28515625" style="227" customWidth="1"/>
    <col min="12035" max="12035" width="13.5703125" style="227" customWidth="1"/>
    <col min="12036" max="12036" width="6.5703125" style="227" bestFit="1" customWidth="1"/>
    <col min="12037" max="12037" width="7.28515625" style="227" customWidth="1"/>
    <col min="12038" max="12038" width="8.7109375" style="227" customWidth="1"/>
    <col min="12039" max="12039" width="15.42578125" style="227" customWidth="1"/>
    <col min="12040" max="12040" width="17.85546875" style="227" customWidth="1"/>
    <col min="12041" max="12044" width="18.5703125" style="227" bestFit="1" customWidth="1"/>
    <col min="12045" max="12046" width="12.85546875" style="227" bestFit="1" customWidth="1"/>
    <col min="12047" max="12047" width="16.28515625" style="227" bestFit="1" customWidth="1"/>
    <col min="12048" max="12054" width="10.42578125" style="227" bestFit="1" customWidth="1"/>
    <col min="12055" max="12288" width="9.140625" style="227"/>
    <col min="12289" max="12289" width="7.140625" style="227" customWidth="1"/>
    <col min="12290" max="12290" width="49.28515625" style="227" customWidth="1"/>
    <col min="12291" max="12291" width="13.5703125" style="227" customWidth="1"/>
    <col min="12292" max="12292" width="6.5703125" style="227" bestFit="1" customWidth="1"/>
    <col min="12293" max="12293" width="7.28515625" style="227" customWidth="1"/>
    <col min="12294" max="12294" width="8.7109375" style="227" customWidth="1"/>
    <col min="12295" max="12295" width="15.42578125" style="227" customWidth="1"/>
    <col min="12296" max="12296" width="17.85546875" style="227" customWidth="1"/>
    <col min="12297" max="12300" width="18.5703125" style="227" bestFit="1" customWidth="1"/>
    <col min="12301" max="12302" width="12.85546875" style="227" bestFit="1" customWidth="1"/>
    <col min="12303" max="12303" width="16.28515625" style="227" bestFit="1" customWidth="1"/>
    <col min="12304" max="12310" width="10.42578125" style="227" bestFit="1" customWidth="1"/>
    <col min="12311" max="12544" width="9.140625" style="227"/>
    <col min="12545" max="12545" width="7.140625" style="227" customWidth="1"/>
    <col min="12546" max="12546" width="49.28515625" style="227" customWidth="1"/>
    <col min="12547" max="12547" width="13.5703125" style="227" customWidth="1"/>
    <col min="12548" max="12548" width="6.5703125" style="227" bestFit="1" customWidth="1"/>
    <col min="12549" max="12549" width="7.28515625" style="227" customWidth="1"/>
    <col min="12550" max="12550" width="8.7109375" style="227" customWidth="1"/>
    <col min="12551" max="12551" width="15.42578125" style="227" customWidth="1"/>
    <col min="12552" max="12552" width="17.85546875" style="227" customWidth="1"/>
    <col min="12553" max="12556" width="18.5703125" style="227" bestFit="1" customWidth="1"/>
    <col min="12557" max="12558" width="12.85546875" style="227" bestFit="1" customWidth="1"/>
    <col min="12559" max="12559" width="16.28515625" style="227" bestFit="1" customWidth="1"/>
    <col min="12560" max="12566" width="10.42578125" style="227" bestFit="1" customWidth="1"/>
    <col min="12567" max="12800" width="9.140625" style="227"/>
    <col min="12801" max="12801" width="7.140625" style="227" customWidth="1"/>
    <col min="12802" max="12802" width="49.28515625" style="227" customWidth="1"/>
    <col min="12803" max="12803" width="13.5703125" style="227" customWidth="1"/>
    <col min="12804" max="12804" width="6.5703125" style="227" bestFit="1" customWidth="1"/>
    <col min="12805" max="12805" width="7.28515625" style="227" customWidth="1"/>
    <col min="12806" max="12806" width="8.7109375" style="227" customWidth="1"/>
    <col min="12807" max="12807" width="15.42578125" style="227" customWidth="1"/>
    <col min="12808" max="12808" width="17.85546875" style="227" customWidth="1"/>
    <col min="12809" max="12812" width="18.5703125" style="227" bestFit="1" customWidth="1"/>
    <col min="12813" max="12814" width="12.85546875" style="227" bestFit="1" customWidth="1"/>
    <col min="12815" max="12815" width="16.28515625" style="227" bestFit="1" customWidth="1"/>
    <col min="12816" max="12822" width="10.42578125" style="227" bestFit="1" customWidth="1"/>
    <col min="12823" max="13056" width="9.140625" style="227"/>
    <col min="13057" max="13057" width="7.140625" style="227" customWidth="1"/>
    <col min="13058" max="13058" width="49.28515625" style="227" customWidth="1"/>
    <col min="13059" max="13059" width="13.5703125" style="227" customWidth="1"/>
    <col min="13060" max="13060" width="6.5703125" style="227" bestFit="1" customWidth="1"/>
    <col min="13061" max="13061" width="7.28515625" style="227" customWidth="1"/>
    <col min="13062" max="13062" width="8.7109375" style="227" customWidth="1"/>
    <col min="13063" max="13063" width="15.42578125" style="227" customWidth="1"/>
    <col min="13064" max="13064" width="17.85546875" style="227" customWidth="1"/>
    <col min="13065" max="13068" width="18.5703125" style="227" bestFit="1" customWidth="1"/>
    <col min="13069" max="13070" width="12.85546875" style="227" bestFit="1" customWidth="1"/>
    <col min="13071" max="13071" width="16.28515625" style="227" bestFit="1" customWidth="1"/>
    <col min="13072" max="13078" width="10.42578125" style="227" bestFit="1" customWidth="1"/>
    <col min="13079" max="13312" width="9.140625" style="227"/>
    <col min="13313" max="13313" width="7.140625" style="227" customWidth="1"/>
    <col min="13314" max="13314" width="49.28515625" style="227" customWidth="1"/>
    <col min="13315" max="13315" width="13.5703125" style="227" customWidth="1"/>
    <col min="13316" max="13316" width="6.5703125" style="227" bestFit="1" customWidth="1"/>
    <col min="13317" max="13317" width="7.28515625" style="227" customWidth="1"/>
    <col min="13318" max="13318" width="8.7109375" style="227" customWidth="1"/>
    <col min="13319" max="13319" width="15.42578125" style="227" customWidth="1"/>
    <col min="13320" max="13320" width="17.85546875" style="227" customWidth="1"/>
    <col min="13321" max="13324" width="18.5703125" style="227" bestFit="1" customWidth="1"/>
    <col min="13325" max="13326" width="12.85546875" style="227" bestFit="1" customWidth="1"/>
    <col min="13327" max="13327" width="16.28515625" style="227" bestFit="1" customWidth="1"/>
    <col min="13328" max="13334" width="10.42578125" style="227" bestFit="1" customWidth="1"/>
    <col min="13335" max="13568" width="9.140625" style="227"/>
    <col min="13569" max="13569" width="7.140625" style="227" customWidth="1"/>
    <col min="13570" max="13570" width="49.28515625" style="227" customWidth="1"/>
    <col min="13571" max="13571" width="13.5703125" style="227" customWidth="1"/>
    <col min="13572" max="13572" width="6.5703125" style="227" bestFit="1" customWidth="1"/>
    <col min="13573" max="13573" width="7.28515625" style="227" customWidth="1"/>
    <col min="13574" max="13574" width="8.7109375" style="227" customWidth="1"/>
    <col min="13575" max="13575" width="15.42578125" style="227" customWidth="1"/>
    <col min="13576" max="13576" width="17.85546875" style="227" customWidth="1"/>
    <col min="13577" max="13580" width="18.5703125" style="227" bestFit="1" customWidth="1"/>
    <col min="13581" max="13582" width="12.85546875" style="227" bestFit="1" customWidth="1"/>
    <col min="13583" max="13583" width="16.28515625" style="227" bestFit="1" customWidth="1"/>
    <col min="13584" max="13590" width="10.42578125" style="227" bestFit="1" customWidth="1"/>
    <col min="13591" max="13824" width="9.140625" style="227"/>
    <col min="13825" max="13825" width="7.140625" style="227" customWidth="1"/>
    <col min="13826" max="13826" width="49.28515625" style="227" customWidth="1"/>
    <col min="13827" max="13827" width="13.5703125" style="227" customWidth="1"/>
    <col min="13828" max="13828" width="6.5703125" style="227" bestFit="1" customWidth="1"/>
    <col min="13829" max="13829" width="7.28515625" style="227" customWidth="1"/>
    <col min="13830" max="13830" width="8.7109375" style="227" customWidth="1"/>
    <col min="13831" max="13831" width="15.42578125" style="227" customWidth="1"/>
    <col min="13832" max="13832" width="17.85546875" style="227" customWidth="1"/>
    <col min="13833" max="13836" width="18.5703125" style="227" bestFit="1" customWidth="1"/>
    <col min="13837" max="13838" width="12.85546875" style="227" bestFit="1" customWidth="1"/>
    <col min="13839" max="13839" width="16.28515625" style="227" bestFit="1" customWidth="1"/>
    <col min="13840" max="13846" width="10.42578125" style="227" bestFit="1" customWidth="1"/>
    <col min="13847" max="14080" width="9.140625" style="227"/>
    <col min="14081" max="14081" width="7.140625" style="227" customWidth="1"/>
    <col min="14082" max="14082" width="49.28515625" style="227" customWidth="1"/>
    <col min="14083" max="14083" width="13.5703125" style="227" customWidth="1"/>
    <col min="14084" max="14084" width="6.5703125" style="227" bestFit="1" customWidth="1"/>
    <col min="14085" max="14085" width="7.28515625" style="227" customWidth="1"/>
    <col min="14086" max="14086" width="8.7109375" style="227" customWidth="1"/>
    <col min="14087" max="14087" width="15.42578125" style="227" customWidth="1"/>
    <col min="14088" max="14088" width="17.85546875" style="227" customWidth="1"/>
    <col min="14089" max="14092" width="18.5703125" style="227" bestFit="1" customWidth="1"/>
    <col min="14093" max="14094" width="12.85546875" style="227" bestFit="1" customWidth="1"/>
    <col min="14095" max="14095" width="16.28515625" style="227" bestFit="1" customWidth="1"/>
    <col min="14096" max="14102" width="10.42578125" style="227" bestFit="1" customWidth="1"/>
    <col min="14103" max="14336" width="9.140625" style="227"/>
    <col min="14337" max="14337" width="7.140625" style="227" customWidth="1"/>
    <col min="14338" max="14338" width="49.28515625" style="227" customWidth="1"/>
    <col min="14339" max="14339" width="13.5703125" style="227" customWidth="1"/>
    <col min="14340" max="14340" width="6.5703125" style="227" bestFit="1" customWidth="1"/>
    <col min="14341" max="14341" width="7.28515625" style="227" customWidth="1"/>
    <col min="14342" max="14342" width="8.7109375" style="227" customWidth="1"/>
    <col min="14343" max="14343" width="15.42578125" style="227" customWidth="1"/>
    <col min="14344" max="14344" width="17.85546875" style="227" customWidth="1"/>
    <col min="14345" max="14348" width="18.5703125" style="227" bestFit="1" customWidth="1"/>
    <col min="14349" max="14350" width="12.85546875" style="227" bestFit="1" customWidth="1"/>
    <col min="14351" max="14351" width="16.28515625" style="227" bestFit="1" customWidth="1"/>
    <col min="14352" max="14358" width="10.42578125" style="227" bestFit="1" customWidth="1"/>
    <col min="14359" max="14592" width="9.140625" style="227"/>
    <col min="14593" max="14593" width="7.140625" style="227" customWidth="1"/>
    <col min="14594" max="14594" width="49.28515625" style="227" customWidth="1"/>
    <col min="14595" max="14595" width="13.5703125" style="227" customWidth="1"/>
    <col min="14596" max="14596" width="6.5703125" style="227" bestFit="1" customWidth="1"/>
    <col min="14597" max="14597" width="7.28515625" style="227" customWidth="1"/>
    <col min="14598" max="14598" width="8.7109375" style="227" customWidth="1"/>
    <col min="14599" max="14599" width="15.42578125" style="227" customWidth="1"/>
    <col min="14600" max="14600" width="17.85546875" style="227" customWidth="1"/>
    <col min="14601" max="14604" width="18.5703125" style="227" bestFit="1" customWidth="1"/>
    <col min="14605" max="14606" width="12.85546875" style="227" bestFit="1" customWidth="1"/>
    <col min="14607" max="14607" width="16.28515625" style="227" bestFit="1" customWidth="1"/>
    <col min="14608" max="14614" width="10.42578125" style="227" bestFit="1" customWidth="1"/>
    <col min="14615" max="14848" width="9.140625" style="227"/>
    <col min="14849" max="14849" width="7.140625" style="227" customWidth="1"/>
    <col min="14850" max="14850" width="49.28515625" style="227" customWidth="1"/>
    <col min="14851" max="14851" width="13.5703125" style="227" customWidth="1"/>
    <col min="14852" max="14852" width="6.5703125" style="227" bestFit="1" customWidth="1"/>
    <col min="14853" max="14853" width="7.28515625" style="227" customWidth="1"/>
    <col min="14854" max="14854" width="8.7109375" style="227" customWidth="1"/>
    <col min="14855" max="14855" width="15.42578125" style="227" customWidth="1"/>
    <col min="14856" max="14856" width="17.85546875" style="227" customWidth="1"/>
    <col min="14857" max="14860" width="18.5703125" style="227" bestFit="1" customWidth="1"/>
    <col min="14861" max="14862" width="12.85546875" style="227" bestFit="1" customWidth="1"/>
    <col min="14863" max="14863" width="16.28515625" style="227" bestFit="1" customWidth="1"/>
    <col min="14864" max="14870" width="10.42578125" style="227" bestFit="1" customWidth="1"/>
    <col min="14871" max="15104" width="9.140625" style="227"/>
    <col min="15105" max="15105" width="7.140625" style="227" customWidth="1"/>
    <col min="15106" max="15106" width="49.28515625" style="227" customWidth="1"/>
    <col min="15107" max="15107" width="13.5703125" style="227" customWidth="1"/>
    <col min="15108" max="15108" width="6.5703125" style="227" bestFit="1" customWidth="1"/>
    <col min="15109" max="15109" width="7.28515625" style="227" customWidth="1"/>
    <col min="15110" max="15110" width="8.7109375" style="227" customWidth="1"/>
    <col min="15111" max="15111" width="15.42578125" style="227" customWidth="1"/>
    <col min="15112" max="15112" width="17.85546875" style="227" customWidth="1"/>
    <col min="15113" max="15116" width="18.5703125" style="227" bestFit="1" customWidth="1"/>
    <col min="15117" max="15118" width="12.85546875" style="227" bestFit="1" customWidth="1"/>
    <col min="15119" max="15119" width="16.28515625" style="227" bestFit="1" customWidth="1"/>
    <col min="15120" max="15126" width="10.42578125" style="227" bestFit="1" customWidth="1"/>
    <col min="15127" max="15360" width="9.140625" style="227"/>
    <col min="15361" max="15361" width="7.140625" style="227" customWidth="1"/>
    <col min="15362" max="15362" width="49.28515625" style="227" customWidth="1"/>
    <col min="15363" max="15363" width="13.5703125" style="227" customWidth="1"/>
    <col min="15364" max="15364" width="6.5703125" style="227" bestFit="1" customWidth="1"/>
    <col min="15365" max="15365" width="7.28515625" style="227" customWidth="1"/>
    <col min="15366" max="15366" width="8.7109375" style="227" customWidth="1"/>
    <col min="15367" max="15367" width="15.42578125" style="227" customWidth="1"/>
    <col min="15368" max="15368" width="17.85546875" style="227" customWidth="1"/>
    <col min="15369" max="15372" width="18.5703125" style="227" bestFit="1" customWidth="1"/>
    <col min="15373" max="15374" width="12.85546875" style="227" bestFit="1" customWidth="1"/>
    <col min="15375" max="15375" width="16.28515625" style="227" bestFit="1" customWidth="1"/>
    <col min="15376" max="15382" width="10.42578125" style="227" bestFit="1" customWidth="1"/>
    <col min="15383" max="15616" width="9.140625" style="227"/>
    <col min="15617" max="15617" width="7.140625" style="227" customWidth="1"/>
    <col min="15618" max="15618" width="49.28515625" style="227" customWidth="1"/>
    <col min="15619" max="15619" width="13.5703125" style="227" customWidth="1"/>
    <col min="15620" max="15620" width="6.5703125" style="227" bestFit="1" customWidth="1"/>
    <col min="15621" max="15621" width="7.28515625" style="227" customWidth="1"/>
    <col min="15622" max="15622" width="8.7109375" style="227" customWidth="1"/>
    <col min="15623" max="15623" width="15.42578125" style="227" customWidth="1"/>
    <col min="15624" max="15624" width="17.85546875" style="227" customWidth="1"/>
    <col min="15625" max="15628" width="18.5703125" style="227" bestFit="1" customWidth="1"/>
    <col min="15629" max="15630" width="12.85546875" style="227" bestFit="1" customWidth="1"/>
    <col min="15631" max="15631" width="16.28515625" style="227" bestFit="1" customWidth="1"/>
    <col min="15632" max="15638" width="10.42578125" style="227" bestFit="1" customWidth="1"/>
    <col min="15639" max="15872" width="9.140625" style="227"/>
    <col min="15873" max="15873" width="7.140625" style="227" customWidth="1"/>
    <col min="15874" max="15874" width="49.28515625" style="227" customWidth="1"/>
    <col min="15875" max="15875" width="13.5703125" style="227" customWidth="1"/>
    <col min="15876" max="15876" width="6.5703125" style="227" bestFit="1" customWidth="1"/>
    <col min="15877" max="15877" width="7.28515625" style="227" customWidth="1"/>
    <col min="15878" max="15878" width="8.7109375" style="227" customWidth="1"/>
    <col min="15879" max="15879" width="15.42578125" style="227" customWidth="1"/>
    <col min="15880" max="15880" width="17.85546875" style="227" customWidth="1"/>
    <col min="15881" max="15884" width="18.5703125" style="227" bestFit="1" customWidth="1"/>
    <col min="15885" max="15886" width="12.85546875" style="227" bestFit="1" customWidth="1"/>
    <col min="15887" max="15887" width="16.28515625" style="227" bestFit="1" customWidth="1"/>
    <col min="15888" max="15894" width="10.42578125" style="227" bestFit="1" customWidth="1"/>
    <col min="15895" max="16128" width="9.140625" style="227"/>
    <col min="16129" max="16129" width="7.140625" style="227" customWidth="1"/>
    <col min="16130" max="16130" width="49.28515625" style="227" customWidth="1"/>
    <col min="16131" max="16131" width="13.5703125" style="227" customWidth="1"/>
    <col min="16132" max="16132" width="6.5703125" style="227" bestFit="1" customWidth="1"/>
    <col min="16133" max="16133" width="7.28515625" style="227" customWidth="1"/>
    <col min="16134" max="16134" width="8.7109375" style="227" customWidth="1"/>
    <col min="16135" max="16135" width="15.42578125" style="227" customWidth="1"/>
    <col min="16136" max="16136" width="17.85546875" style="227" customWidth="1"/>
    <col min="16137" max="16140" width="18.5703125" style="227" bestFit="1" customWidth="1"/>
    <col min="16141" max="16142" width="12.85546875" style="227" bestFit="1" customWidth="1"/>
    <col min="16143" max="16143" width="16.28515625" style="227" bestFit="1" customWidth="1"/>
    <col min="16144" max="16150" width="10.42578125" style="227" bestFit="1" customWidth="1"/>
    <col min="16151" max="16384" width="9.140625" style="227"/>
  </cols>
  <sheetData>
    <row r="1" spans="1:3">
      <c r="A1" s="215"/>
      <c r="B1" s="215"/>
      <c r="C1" s="216" t="s">
        <v>2653</v>
      </c>
    </row>
    <row r="2" spans="1:3">
      <c r="A2" s="215" t="s">
        <v>263</v>
      </c>
      <c r="B2" s="215"/>
      <c r="C2" s="216" t="s">
        <v>1</v>
      </c>
    </row>
    <row r="3" spans="1:3">
      <c r="A3" s="215" t="s">
        <v>263</v>
      </c>
      <c r="B3" s="215"/>
      <c r="C3" s="215" t="s">
        <v>1171</v>
      </c>
    </row>
    <row r="4" spans="1:3">
      <c r="A4" s="215" t="s">
        <v>263</v>
      </c>
      <c r="B4" s="215"/>
      <c r="C4" s="215" t="s">
        <v>2647</v>
      </c>
    </row>
    <row r="5" spans="1:3" ht="11.25" customHeight="1">
      <c r="A5" s="412" t="s">
        <v>2636</v>
      </c>
      <c r="B5" s="412"/>
      <c r="C5" s="412"/>
    </row>
    <row r="6" spans="1:3" ht="44.25" customHeight="1">
      <c r="A6" s="412"/>
      <c r="B6" s="412"/>
      <c r="C6" s="412"/>
    </row>
    <row r="7" spans="1:3">
      <c r="A7" s="215" t="s">
        <v>263</v>
      </c>
      <c r="B7" s="215"/>
      <c r="C7" s="215"/>
    </row>
    <row r="8" spans="1:3" ht="27" customHeight="1">
      <c r="A8" s="217" t="s">
        <v>2491</v>
      </c>
      <c r="B8" s="217" t="s">
        <v>516</v>
      </c>
      <c r="C8" s="218" t="s">
        <v>2492</v>
      </c>
    </row>
    <row r="9" spans="1:3">
      <c r="A9" s="225">
        <v>1</v>
      </c>
      <c r="B9" s="225">
        <v>2</v>
      </c>
      <c r="C9" s="226">
        <v>3</v>
      </c>
    </row>
    <row r="10" spans="1:3" s="229" customFormat="1" ht="12.75">
      <c r="A10" s="225">
        <v>1</v>
      </c>
      <c r="B10" s="228" t="s">
        <v>2494</v>
      </c>
      <c r="C10" s="221">
        <v>13195.799999999997</v>
      </c>
    </row>
    <row r="11" spans="1:3">
      <c r="A11" s="219"/>
      <c r="B11" s="220" t="s">
        <v>520</v>
      </c>
      <c r="C11" s="221">
        <v>7576.9</v>
      </c>
    </row>
    <row r="12" spans="1:3">
      <c r="A12" s="219"/>
      <c r="B12" s="220" t="s">
        <v>521</v>
      </c>
      <c r="C12" s="221">
        <v>2679.2</v>
      </c>
    </row>
    <row r="13" spans="1:3">
      <c r="A13" s="219"/>
      <c r="B13" s="220" t="s">
        <v>522</v>
      </c>
      <c r="C13" s="221">
        <v>2855.3</v>
      </c>
    </row>
    <row r="14" spans="1:3">
      <c r="A14" s="219"/>
      <c r="B14" s="220" t="s">
        <v>523</v>
      </c>
      <c r="C14" s="221">
        <v>84.4</v>
      </c>
    </row>
    <row r="15" spans="1:3" s="229" customFormat="1" ht="12.75">
      <c r="A15" s="225">
        <v>2</v>
      </c>
      <c r="B15" s="228" t="s">
        <v>2496</v>
      </c>
      <c r="C15" s="221">
        <v>6771.2</v>
      </c>
    </row>
    <row r="16" spans="1:3">
      <c r="A16" s="219"/>
      <c r="B16" s="220" t="s">
        <v>526</v>
      </c>
      <c r="C16" s="221">
        <v>5252.4</v>
      </c>
    </row>
    <row r="17" spans="1:3">
      <c r="A17" s="219"/>
      <c r="B17" s="220" t="s">
        <v>527</v>
      </c>
      <c r="C17" s="221">
        <v>252</v>
      </c>
    </row>
    <row r="18" spans="1:3">
      <c r="A18" s="219"/>
      <c r="B18" s="220" t="s">
        <v>528</v>
      </c>
      <c r="C18" s="221">
        <v>609.6</v>
      </c>
    </row>
    <row r="19" spans="1:3">
      <c r="A19" s="219"/>
      <c r="B19" s="220" t="s">
        <v>529</v>
      </c>
      <c r="C19" s="221">
        <v>657.2</v>
      </c>
    </row>
    <row r="20" spans="1:3" s="229" customFormat="1" ht="12.75">
      <c r="A20" s="225">
        <v>3</v>
      </c>
      <c r="B20" s="228" t="s">
        <v>2497</v>
      </c>
      <c r="C20" s="221">
        <v>10226.299999999999</v>
      </c>
    </row>
    <row r="21" spans="1:3">
      <c r="A21" s="225">
        <v>4</v>
      </c>
      <c r="B21" s="228" t="s">
        <v>2498</v>
      </c>
      <c r="C21" s="221">
        <v>23863.199999999997</v>
      </c>
    </row>
    <row r="22" spans="1:3">
      <c r="A22" s="219"/>
      <c r="B22" s="220" t="s">
        <v>532</v>
      </c>
      <c r="C22" s="221">
        <v>16891</v>
      </c>
    </row>
    <row r="23" spans="1:3">
      <c r="A23" s="219"/>
      <c r="B23" s="220" t="s">
        <v>533</v>
      </c>
      <c r="C23" s="221">
        <v>3621.8</v>
      </c>
    </row>
    <row r="24" spans="1:3">
      <c r="A24" s="219"/>
      <c r="B24" s="220" t="s">
        <v>534</v>
      </c>
      <c r="C24" s="221">
        <v>754.7</v>
      </c>
    </row>
    <row r="25" spans="1:3">
      <c r="A25" s="219"/>
      <c r="B25" s="220" t="s">
        <v>535</v>
      </c>
      <c r="C25" s="221">
        <v>357</v>
      </c>
    </row>
    <row r="26" spans="1:3">
      <c r="A26" s="219"/>
      <c r="B26" s="220" t="s">
        <v>536</v>
      </c>
      <c r="C26" s="221">
        <v>572.70000000000005</v>
      </c>
    </row>
    <row r="27" spans="1:3">
      <c r="A27" s="219"/>
      <c r="B27" s="220" t="s">
        <v>537</v>
      </c>
      <c r="C27" s="221">
        <v>599.1</v>
      </c>
    </row>
    <row r="28" spans="1:3">
      <c r="A28" s="219"/>
      <c r="B28" s="220" t="s">
        <v>538</v>
      </c>
      <c r="C28" s="221">
        <v>439.6</v>
      </c>
    </row>
    <row r="29" spans="1:3" s="229" customFormat="1" ht="12.75">
      <c r="A29" s="219"/>
      <c r="B29" s="220" t="s">
        <v>539</v>
      </c>
      <c r="C29" s="221">
        <v>627.29999999999995</v>
      </c>
    </row>
    <row r="30" spans="1:3">
      <c r="A30" s="225">
        <v>5</v>
      </c>
      <c r="B30" s="228" t="s">
        <v>2499</v>
      </c>
      <c r="C30" s="221">
        <v>12140.6</v>
      </c>
    </row>
    <row r="31" spans="1:3">
      <c r="A31" s="219"/>
      <c r="B31" s="220" t="s">
        <v>541</v>
      </c>
      <c r="C31" s="221">
        <v>9527.7000000000007</v>
      </c>
    </row>
    <row r="32" spans="1:3">
      <c r="A32" s="219"/>
      <c r="B32" s="220" t="s">
        <v>542</v>
      </c>
      <c r="C32" s="221">
        <v>610.79999999999995</v>
      </c>
    </row>
    <row r="33" spans="1:3">
      <c r="A33" s="219"/>
      <c r="B33" s="220" t="s">
        <v>543</v>
      </c>
      <c r="C33" s="221">
        <v>545</v>
      </c>
    </row>
    <row r="34" spans="1:3">
      <c r="A34" s="219"/>
      <c r="B34" s="220" t="s">
        <v>544</v>
      </c>
      <c r="C34" s="221">
        <v>752.4</v>
      </c>
    </row>
    <row r="35" spans="1:3" s="229" customFormat="1" ht="12.75">
      <c r="A35" s="219"/>
      <c r="B35" s="220" t="s">
        <v>545</v>
      </c>
      <c r="C35" s="221">
        <v>704.7</v>
      </c>
    </row>
    <row r="36" spans="1:3">
      <c r="A36" s="225">
        <v>6</v>
      </c>
      <c r="B36" s="228" t="s">
        <v>2500</v>
      </c>
      <c r="C36" s="221">
        <v>23640.3</v>
      </c>
    </row>
    <row r="37" spans="1:3">
      <c r="A37" s="219"/>
      <c r="B37" s="220" t="s">
        <v>547</v>
      </c>
      <c r="C37" s="221">
        <v>14628.4</v>
      </c>
    </row>
    <row r="38" spans="1:3">
      <c r="A38" s="219"/>
      <c r="B38" s="220" t="s">
        <v>548</v>
      </c>
      <c r="C38" s="221">
        <v>4919.3</v>
      </c>
    </row>
    <row r="39" spans="1:3">
      <c r="A39" s="219"/>
      <c r="B39" s="220" t="s">
        <v>549</v>
      </c>
      <c r="C39" s="221">
        <v>3568.6</v>
      </c>
    </row>
    <row r="40" spans="1:3" s="229" customFormat="1" ht="12.75">
      <c r="A40" s="219"/>
      <c r="B40" s="220" t="s">
        <v>550</v>
      </c>
      <c r="C40" s="221">
        <v>524</v>
      </c>
    </row>
    <row r="41" spans="1:3">
      <c r="A41" s="225">
        <v>7</v>
      </c>
      <c r="B41" s="228" t="s">
        <v>2502</v>
      </c>
      <c r="C41" s="221">
        <v>20958.8</v>
      </c>
    </row>
    <row r="42" spans="1:3">
      <c r="A42" s="225">
        <v>8</v>
      </c>
      <c r="B42" s="228" t="s">
        <v>2504</v>
      </c>
      <c r="C42" s="221">
        <v>50143.400000000009</v>
      </c>
    </row>
    <row r="43" spans="1:3">
      <c r="A43" s="219"/>
      <c r="B43" s="220" t="s">
        <v>556</v>
      </c>
      <c r="C43" s="221">
        <v>40913.300000000003</v>
      </c>
    </row>
    <row r="44" spans="1:3">
      <c r="A44" s="219"/>
      <c r="B44" s="220" t="s">
        <v>557</v>
      </c>
      <c r="C44" s="221">
        <v>385.3</v>
      </c>
    </row>
    <row r="45" spans="1:3">
      <c r="A45" s="219"/>
      <c r="B45" s="220" t="s">
        <v>558</v>
      </c>
      <c r="C45" s="221">
        <v>621.29999999999995</v>
      </c>
    </row>
    <row r="46" spans="1:3">
      <c r="A46" s="219"/>
      <c r="B46" s="220" t="s">
        <v>559</v>
      </c>
      <c r="C46" s="221">
        <v>605.4</v>
      </c>
    </row>
    <row r="47" spans="1:3">
      <c r="A47" s="219"/>
      <c r="B47" s="220" t="s">
        <v>560</v>
      </c>
      <c r="C47" s="221">
        <v>632.20000000000005</v>
      </c>
    </row>
    <row r="48" spans="1:3">
      <c r="A48" s="219"/>
      <c r="B48" s="220" t="s">
        <v>561</v>
      </c>
      <c r="C48" s="221">
        <v>1768.4</v>
      </c>
    </row>
    <row r="49" spans="1:3">
      <c r="A49" s="219"/>
      <c r="B49" s="220" t="s">
        <v>562</v>
      </c>
      <c r="C49" s="221">
        <v>1756.5</v>
      </c>
    </row>
    <row r="50" spans="1:3">
      <c r="A50" s="219"/>
      <c r="B50" s="220" t="s">
        <v>563</v>
      </c>
      <c r="C50" s="221">
        <v>848</v>
      </c>
    </row>
    <row r="51" spans="1:3" s="229" customFormat="1" ht="12.75">
      <c r="A51" s="219"/>
      <c r="B51" s="220" t="s">
        <v>564</v>
      </c>
      <c r="C51" s="221">
        <v>272.10000000000002</v>
      </c>
    </row>
    <row r="52" spans="1:3">
      <c r="A52" s="219"/>
      <c r="B52" s="220" t="s">
        <v>565</v>
      </c>
      <c r="C52" s="221">
        <v>2340.9</v>
      </c>
    </row>
    <row r="53" spans="1:3">
      <c r="A53" s="225">
        <v>9</v>
      </c>
      <c r="B53" s="228" t="s">
        <v>2505</v>
      </c>
      <c r="C53" s="221">
        <v>23321.7</v>
      </c>
    </row>
    <row r="54" spans="1:3">
      <c r="A54" s="219"/>
      <c r="B54" s="220" t="s">
        <v>568</v>
      </c>
      <c r="C54" s="221">
        <v>18017.5</v>
      </c>
    </row>
    <row r="55" spans="1:3">
      <c r="A55" s="219"/>
      <c r="B55" s="220" t="s">
        <v>569</v>
      </c>
      <c r="C55" s="221">
        <v>708.1</v>
      </c>
    </row>
    <row r="56" spans="1:3">
      <c r="A56" s="219"/>
      <c r="B56" s="220" t="s">
        <v>570</v>
      </c>
      <c r="C56" s="221">
        <v>702.2</v>
      </c>
    </row>
    <row r="57" spans="1:3">
      <c r="A57" s="219"/>
      <c r="B57" s="220" t="s">
        <v>571</v>
      </c>
      <c r="C57" s="221">
        <v>1949.2</v>
      </c>
    </row>
    <row r="58" spans="1:3">
      <c r="A58" s="219"/>
      <c r="B58" s="220" t="s">
        <v>572</v>
      </c>
      <c r="C58" s="221">
        <v>645.29999999999995</v>
      </c>
    </row>
    <row r="59" spans="1:3">
      <c r="A59" s="219"/>
      <c r="B59" s="220" t="s">
        <v>573</v>
      </c>
      <c r="C59" s="221">
        <v>654.4</v>
      </c>
    </row>
    <row r="60" spans="1:3" s="229" customFormat="1" ht="12.75">
      <c r="A60" s="219"/>
      <c r="B60" s="220" t="s">
        <v>574</v>
      </c>
      <c r="C60" s="221">
        <v>314.7</v>
      </c>
    </row>
    <row r="61" spans="1:3">
      <c r="A61" s="219"/>
      <c r="B61" s="220" t="s">
        <v>575</v>
      </c>
      <c r="C61" s="221">
        <v>330.3</v>
      </c>
    </row>
    <row r="62" spans="1:3">
      <c r="A62" s="225">
        <v>10</v>
      </c>
      <c r="B62" s="228" t="s">
        <v>2506</v>
      </c>
      <c r="C62" s="221">
        <v>12206.3</v>
      </c>
    </row>
    <row r="63" spans="1:3">
      <c r="A63" s="219"/>
      <c r="B63" s="220" t="s">
        <v>578</v>
      </c>
      <c r="C63" s="221">
        <v>4839.3999999999996</v>
      </c>
    </row>
    <row r="64" spans="1:3">
      <c r="A64" s="219"/>
      <c r="B64" s="220" t="s">
        <v>579</v>
      </c>
      <c r="C64" s="221">
        <v>673</v>
      </c>
    </row>
    <row r="65" spans="1:3">
      <c r="A65" s="219"/>
      <c r="B65" s="220" t="s">
        <v>580</v>
      </c>
      <c r="C65" s="221">
        <v>650.9</v>
      </c>
    </row>
    <row r="66" spans="1:3">
      <c r="A66" s="219"/>
      <c r="B66" s="220" t="s">
        <v>581</v>
      </c>
      <c r="C66" s="221">
        <v>430.6</v>
      </c>
    </row>
    <row r="67" spans="1:3">
      <c r="A67" s="219"/>
      <c r="B67" s="220" t="s">
        <v>582</v>
      </c>
      <c r="C67" s="221">
        <v>925.1</v>
      </c>
    </row>
    <row r="68" spans="1:3">
      <c r="A68" s="219"/>
      <c r="B68" s="220" t="s">
        <v>583</v>
      </c>
      <c r="C68" s="221">
        <v>1084.8</v>
      </c>
    </row>
    <row r="69" spans="1:3">
      <c r="A69" s="219"/>
      <c r="B69" s="220" t="s">
        <v>584</v>
      </c>
      <c r="C69" s="221">
        <v>255.9</v>
      </c>
    </row>
    <row r="70" spans="1:3">
      <c r="A70" s="219"/>
      <c r="B70" s="220" t="s">
        <v>585</v>
      </c>
      <c r="C70" s="221">
        <v>848.4</v>
      </c>
    </row>
    <row r="71" spans="1:3">
      <c r="A71" s="219"/>
      <c r="B71" s="220" t="s">
        <v>586</v>
      </c>
      <c r="C71" s="221">
        <v>1318.5</v>
      </c>
    </row>
    <row r="72" spans="1:3">
      <c r="A72" s="219"/>
      <c r="B72" s="220" t="s">
        <v>587</v>
      </c>
      <c r="C72" s="221">
        <v>382.9</v>
      </c>
    </row>
    <row r="73" spans="1:3" s="229" customFormat="1" ht="12.75">
      <c r="A73" s="219"/>
      <c r="B73" s="220" t="s">
        <v>588</v>
      </c>
      <c r="C73" s="221">
        <v>642.1</v>
      </c>
    </row>
    <row r="74" spans="1:3">
      <c r="A74" s="219"/>
      <c r="B74" s="220" t="s">
        <v>589</v>
      </c>
      <c r="C74" s="221">
        <v>154.69999999999999</v>
      </c>
    </row>
    <row r="75" spans="1:3">
      <c r="A75" s="225">
        <v>11</v>
      </c>
      <c r="B75" s="228" t="s">
        <v>2507</v>
      </c>
      <c r="C75" s="221">
        <v>5322.6</v>
      </c>
    </row>
    <row r="76" spans="1:3">
      <c r="A76" s="219"/>
      <c r="B76" s="220" t="s">
        <v>592</v>
      </c>
      <c r="C76" s="221">
        <v>2080.6</v>
      </c>
    </row>
    <row r="77" spans="1:3">
      <c r="A77" s="219"/>
      <c r="B77" s="220" t="s">
        <v>593</v>
      </c>
      <c r="C77" s="221">
        <v>619.4</v>
      </c>
    </row>
    <row r="78" spans="1:3">
      <c r="A78" s="219"/>
      <c r="B78" s="220" t="s">
        <v>594</v>
      </c>
      <c r="C78" s="221">
        <v>310</v>
      </c>
    </row>
    <row r="79" spans="1:3">
      <c r="A79" s="219"/>
      <c r="B79" s="220" t="s">
        <v>563</v>
      </c>
      <c r="C79" s="221">
        <v>278.89999999999998</v>
      </c>
    </row>
    <row r="80" spans="1:3">
      <c r="A80" s="219"/>
      <c r="B80" s="220" t="s">
        <v>595</v>
      </c>
      <c r="C80" s="221">
        <v>322.10000000000002</v>
      </c>
    </row>
    <row r="81" spans="1:3" s="229" customFormat="1" ht="12.75">
      <c r="A81" s="219"/>
      <c r="B81" s="220" t="s">
        <v>596</v>
      </c>
      <c r="C81" s="221">
        <v>843.8</v>
      </c>
    </row>
    <row r="82" spans="1:3">
      <c r="A82" s="219"/>
      <c r="B82" s="220" t="s">
        <v>597</v>
      </c>
      <c r="C82" s="221">
        <v>867.8</v>
      </c>
    </row>
    <row r="83" spans="1:3">
      <c r="A83" s="225">
        <v>12</v>
      </c>
      <c r="B83" s="228" t="s">
        <v>2508</v>
      </c>
      <c r="C83" s="221">
        <v>4050.5000000000005</v>
      </c>
    </row>
    <row r="84" spans="1:3">
      <c r="A84" s="219"/>
      <c r="B84" s="220" t="s">
        <v>599</v>
      </c>
      <c r="C84" s="221">
        <v>1710.2</v>
      </c>
    </row>
    <row r="85" spans="1:3">
      <c r="A85" s="219"/>
      <c r="B85" s="220" t="s">
        <v>600</v>
      </c>
      <c r="C85" s="221">
        <v>411.1</v>
      </c>
    </row>
    <row r="86" spans="1:3">
      <c r="A86" s="219"/>
      <c r="B86" s="220" t="s">
        <v>601</v>
      </c>
      <c r="C86" s="221">
        <v>270.5</v>
      </c>
    </row>
    <row r="87" spans="1:3">
      <c r="A87" s="219"/>
      <c r="B87" s="220" t="s">
        <v>602</v>
      </c>
      <c r="C87" s="221">
        <v>263.3</v>
      </c>
    </row>
    <row r="88" spans="1:3">
      <c r="A88" s="219"/>
      <c r="B88" s="220" t="s">
        <v>603</v>
      </c>
      <c r="C88" s="221">
        <v>621.29999999999995</v>
      </c>
    </row>
    <row r="89" spans="1:3" s="229" customFormat="1" ht="12.75">
      <c r="A89" s="219"/>
      <c r="B89" s="220" t="s">
        <v>604</v>
      </c>
      <c r="C89" s="221">
        <v>171.7</v>
      </c>
    </row>
    <row r="90" spans="1:3">
      <c r="A90" s="219"/>
      <c r="B90" s="220" t="s">
        <v>605</v>
      </c>
      <c r="C90" s="221">
        <v>602.4</v>
      </c>
    </row>
    <row r="91" spans="1:3">
      <c r="A91" s="225">
        <v>13</v>
      </c>
      <c r="B91" s="228" t="s">
        <v>2509</v>
      </c>
      <c r="C91" s="221">
        <v>18254.3</v>
      </c>
    </row>
    <row r="92" spans="1:3">
      <c r="A92" s="219"/>
      <c r="B92" s="220" t="s">
        <v>607</v>
      </c>
      <c r="C92" s="221">
        <v>10154</v>
      </c>
    </row>
    <row r="93" spans="1:3">
      <c r="A93" s="219"/>
      <c r="B93" s="220" t="s">
        <v>608</v>
      </c>
      <c r="C93" s="221">
        <v>666.9</v>
      </c>
    </row>
    <row r="94" spans="1:3">
      <c r="A94" s="219"/>
      <c r="B94" s="220" t="s">
        <v>609</v>
      </c>
      <c r="C94" s="221">
        <v>1688</v>
      </c>
    </row>
    <row r="95" spans="1:3">
      <c r="A95" s="219"/>
      <c r="B95" s="220" t="s">
        <v>610</v>
      </c>
      <c r="C95" s="221">
        <v>2547.1999999999998</v>
      </c>
    </row>
    <row r="96" spans="1:3">
      <c r="A96" s="219"/>
      <c r="B96" s="220" t="s">
        <v>611</v>
      </c>
      <c r="C96" s="221">
        <v>509.8</v>
      </c>
    </row>
    <row r="97" spans="1:3" s="229" customFormat="1" ht="12.75">
      <c r="A97" s="219"/>
      <c r="B97" s="220" t="s">
        <v>612</v>
      </c>
      <c r="C97" s="221">
        <v>1517.5</v>
      </c>
    </row>
    <row r="98" spans="1:3">
      <c r="A98" s="219"/>
      <c r="B98" s="220" t="s">
        <v>613</v>
      </c>
      <c r="C98" s="221">
        <v>1170.9000000000001</v>
      </c>
    </row>
    <row r="99" spans="1:3">
      <c r="A99" s="225">
        <v>14</v>
      </c>
      <c r="B99" s="228" t="s">
        <v>2510</v>
      </c>
      <c r="C99" s="221">
        <v>11998.900000000001</v>
      </c>
    </row>
    <row r="100" spans="1:3">
      <c r="A100" s="219"/>
      <c r="B100" s="220" t="s">
        <v>615</v>
      </c>
      <c r="C100" s="221">
        <v>6300.5</v>
      </c>
    </row>
    <row r="101" spans="1:3">
      <c r="A101" s="219"/>
      <c r="B101" s="220" t="s">
        <v>616</v>
      </c>
      <c r="C101" s="221">
        <v>647.70000000000005</v>
      </c>
    </row>
    <row r="102" spans="1:3">
      <c r="A102" s="219"/>
      <c r="B102" s="220" t="s">
        <v>617</v>
      </c>
      <c r="C102" s="221">
        <v>987.1</v>
      </c>
    </row>
    <row r="103" spans="1:3">
      <c r="A103" s="219"/>
      <c r="B103" s="220" t="s">
        <v>618</v>
      </c>
      <c r="C103" s="221">
        <v>1140.4000000000001</v>
      </c>
    </row>
    <row r="104" spans="1:3">
      <c r="A104" s="219"/>
      <c r="B104" s="220" t="s">
        <v>619</v>
      </c>
      <c r="C104" s="221">
        <v>514.6</v>
      </c>
    </row>
    <row r="105" spans="1:3" s="229" customFormat="1" ht="12.75">
      <c r="A105" s="219"/>
      <c r="B105" s="220" t="s">
        <v>620</v>
      </c>
      <c r="C105" s="221">
        <v>1899</v>
      </c>
    </row>
    <row r="106" spans="1:3">
      <c r="A106" s="219"/>
      <c r="B106" s="220" t="s">
        <v>621</v>
      </c>
      <c r="C106" s="221">
        <v>509.6</v>
      </c>
    </row>
    <row r="107" spans="1:3">
      <c r="A107" s="225">
        <v>15</v>
      </c>
      <c r="B107" s="228" t="s">
        <v>2511</v>
      </c>
      <c r="C107" s="221">
        <v>2785.8</v>
      </c>
    </row>
    <row r="108" spans="1:3">
      <c r="A108" s="219"/>
      <c r="B108" s="220" t="s">
        <v>624</v>
      </c>
      <c r="C108" s="221">
        <v>1760.7</v>
      </c>
    </row>
    <row r="109" spans="1:3">
      <c r="A109" s="219"/>
      <c r="B109" s="220" t="s">
        <v>625</v>
      </c>
      <c r="C109" s="221">
        <v>412.7</v>
      </c>
    </row>
    <row r="110" spans="1:3">
      <c r="A110" s="219"/>
      <c r="B110" s="220" t="s">
        <v>626</v>
      </c>
      <c r="C110" s="221">
        <v>295.2</v>
      </c>
    </row>
    <row r="111" spans="1:3" s="229" customFormat="1" ht="12.75">
      <c r="A111" s="219"/>
      <c r="B111" s="220" t="s">
        <v>627</v>
      </c>
      <c r="C111" s="221">
        <v>197.3</v>
      </c>
    </row>
    <row r="112" spans="1:3">
      <c r="A112" s="219"/>
      <c r="B112" s="220" t="s">
        <v>628</v>
      </c>
      <c r="C112" s="221">
        <v>119.9</v>
      </c>
    </row>
    <row r="113" spans="1:3">
      <c r="A113" s="225">
        <v>16</v>
      </c>
      <c r="B113" s="228" t="s">
        <v>2512</v>
      </c>
      <c r="C113" s="221">
        <v>9967.5</v>
      </c>
    </row>
    <row r="114" spans="1:3">
      <c r="A114" s="219"/>
      <c r="B114" s="220" t="s">
        <v>631</v>
      </c>
      <c r="C114" s="221">
        <v>3861.1</v>
      </c>
    </row>
    <row r="115" spans="1:3">
      <c r="A115" s="219"/>
      <c r="B115" s="220" t="s">
        <v>632</v>
      </c>
      <c r="C115" s="221">
        <v>2126</v>
      </c>
    </row>
    <row r="116" spans="1:3">
      <c r="A116" s="219"/>
      <c r="B116" s="220" t="s">
        <v>633</v>
      </c>
      <c r="C116" s="221">
        <v>529.20000000000005</v>
      </c>
    </row>
    <row r="117" spans="1:3">
      <c r="A117" s="219"/>
      <c r="B117" s="220" t="s">
        <v>634</v>
      </c>
      <c r="C117" s="221">
        <v>886.7</v>
      </c>
    </row>
    <row r="118" spans="1:3">
      <c r="A118" s="219"/>
      <c r="B118" s="220" t="s">
        <v>635</v>
      </c>
      <c r="C118" s="221">
        <v>559.29999999999995</v>
      </c>
    </row>
    <row r="119" spans="1:3" s="229" customFormat="1" ht="12.75">
      <c r="A119" s="219"/>
      <c r="B119" s="220" t="s">
        <v>636</v>
      </c>
      <c r="C119" s="221">
        <v>1589.7</v>
      </c>
    </row>
    <row r="120" spans="1:3">
      <c r="A120" s="219"/>
      <c r="B120" s="220" t="s">
        <v>637</v>
      </c>
      <c r="C120" s="221">
        <v>415.5</v>
      </c>
    </row>
    <row r="121" spans="1:3">
      <c r="A121" s="225">
        <v>17</v>
      </c>
      <c r="B121" s="228" t="s">
        <v>2513</v>
      </c>
      <c r="C121" s="221">
        <v>8282.4</v>
      </c>
    </row>
    <row r="122" spans="1:3">
      <c r="A122" s="219"/>
      <c r="B122" s="220" t="s">
        <v>639</v>
      </c>
      <c r="C122" s="221">
        <v>3459.7</v>
      </c>
    </row>
    <row r="123" spans="1:3">
      <c r="A123" s="219"/>
      <c r="B123" s="220" t="s">
        <v>640</v>
      </c>
      <c r="C123" s="221">
        <v>284.7</v>
      </c>
    </row>
    <row r="124" spans="1:3">
      <c r="A124" s="219"/>
      <c r="B124" s="220" t="s">
        <v>641</v>
      </c>
      <c r="C124" s="221">
        <v>1626.5</v>
      </c>
    </row>
    <row r="125" spans="1:3">
      <c r="A125" s="219"/>
      <c r="B125" s="220" t="s">
        <v>642</v>
      </c>
      <c r="C125" s="221">
        <v>618.6</v>
      </c>
    </row>
    <row r="126" spans="1:3">
      <c r="A126" s="219"/>
      <c r="B126" s="220" t="s">
        <v>643</v>
      </c>
      <c r="C126" s="221">
        <v>664.2</v>
      </c>
    </row>
    <row r="127" spans="1:3" s="229" customFormat="1" ht="12.75">
      <c r="A127" s="219"/>
      <c r="B127" s="220" t="s">
        <v>644</v>
      </c>
      <c r="C127" s="221">
        <v>678.5</v>
      </c>
    </row>
    <row r="128" spans="1:3">
      <c r="A128" s="219"/>
      <c r="B128" s="220" t="s">
        <v>645</v>
      </c>
      <c r="C128" s="221">
        <v>950.2</v>
      </c>
    </row>
    <row r="129" spans="1:3">
      <c r="A129" s="225">
        <v>18</v>
      </c>
      <c r="B129" s="228" t="s">
        <v>2514</v>
      </c>
      <c r="C129" s="221">
        <v>3905</v>
      </c>
    </row>
    <row r="130" spans="1:3">
      <c r="A130" s="219"/>
      <c r="B130" s="220" t="s">
        <v>2515</v>
      </c>
      <c r="C130" s="221">
        <v>1557.2</v>
      </c>
    </row>
    <row r="131" spans="1:3">
      <c r="A131" s="219"/>
      <c r="B131" s="220" t="s">
        <v>648</v>
      </c>
      <c r="C131" s="221">
        <v>852</v>
      </c>
    </row>
    <row r="132" spans="1:3">
      <c r="A132" s="219"/>
      <c r="B132" s="220" t="s">
        <v>2516</v>
      </c>
      <c r="C132" s="221">
        <v>406.3</v>
      </c>
    </row>
    <row r="133" spans="1:3" s="229" customFormat="1" ht="12.75">
      <c r="A133" s="219"/>
      <c r="B133" s="220" t="s">
        <v>650</v>
      </c>
      <c r="C133" s="221">
        <v>656.8</v>
      </c>
    </row>
    <row r="134" spans="1:3">
      <c r="A134" s="219"/>
      <c r="B134" s="220" t="s">
        <v>651</v>
      </c>
      <c r="C134" s="221">
        <v>432.7</v>
      </c>
    </row>
    <row r="135" spans="1:3">
      <c r="A135" s="225">
        <v>19</v>
      </c>
      <c r="B135" s="228" t="s">
        <v>2517</v>
      </c>
      <c r="C135" s="221">
        <v>10859</v>
      </c>
    </row>
    <row r="136" spans="1:3">
      <c r="A136" s="219"/>
      <c r="B136" s="220" t="s">
        <v>2518</v>
      </c>
      <c r="C136" s="221">
        <v>6068.1</v>
      </c>
    </row>
    <row r="137" spans="1:3">
      <c r="A137" s="219"/>
      <c r="B137" s="220" t="s">
        <v>654</v>
      </c>
      <c r="C137" s="221">
        <v>286.3</v>
      </c>
    </row>
    <row r="138" spans="1:3">
      <c r="A138" s="219"/>
      <c r="B138" s="220" t="s">
        <v>655</v>
      </c>
      <c r="C138" s="221">
        <v>811.5</v>
      </c>
    </row>
    <row r="139" spans="1:3">
      <c r="A139" s="219"/>
      <c r="B139" s="220" t="s">
        <v>656</v>
      </c>
      <c r="C139" s="221">
        <v>538.5</v>
      </c>
    </row>
    <row r="140" spans="1:3">
      <c r="A140" s="219"/>
      <c r="B140" s="220" t="s">
        <v>657</v>
      </c>
      <c r="C140" s="221">
        <v>653.5</v>
      </c>
    </row>
    <row r="141" spans="1:3">
      <c r="A141" s="219"/>
      <c r="B141" s="220" t="s">
        <v>658</v>
      </c>
      <c r="C141" s="221">
        <v>269</v>
      </c>
    </row>
    <row r="142" spans="1:3">
      <c r="A142" s="219"/>
      <c r="B142" s="220" t="s">
        <v>659</v>
      </c>
      <c r="C142" s="221">
        <v>459.7</v>
      </c>
    </row>
    <row r="143" spans="1:3">
      <c r="A143" s="219"/>
      <c r="B143" s="220" t="s">
        <v>660</v>
      </c>
      <c r="C143" s="221">
        <v>197.8</v>
      </c>
    </row>
    <row r="144" spans="1:3" s="229" customFormat="1" ht="12.75">
      <c r="A144" s="219"/>
      <c r="B144" s="220" t="s">
        <v>661</v>
      </c>
      <c r="C144" s="221">
        <v>693.3</v>
      </c>
    </row>
    <row r="145" spans="1:3">
      <c r="A145" s="219"/>
      <c r="B145" s="220" t="s">
        <v>662</v>
      </c>
      <c r="C145" s="221">
        <v>881.3</v>
      </c>
    </row>
    <row r="146" spans="1:3">
      <c r="A146" s="225">
        <v>20</v>
      </c>
      <c r="B146" s="228" t="s">
        <v>2519</v>
      </c>
      <c r="C146" s="221">
        <v>12408.300000000001</v>
      </c>
    </row>
    <row r="147" spans="1:3">
      <c r="A147" s="219"/>
      <c r="B147" s="220" t="s">
        <v>664</v>
      </c>
      <c r="C147" s="221">
        <v>379.6</v>
      </c>
    </row>
    <row r="148" spans="1:3">
      <c r="A148" s="219"/>
      <c r="B148" s="220" t="s">
        <v>665</v>
      </c>
      <c r="C148" s="221">
        <v>1008.8</v>
      </c>
    </row>
    <row r="149" spans="1:3">
      <c r="A149" s="219"/>
      <c r="B149" s="220" t="s">
        <v>666</v>
      </c>
      <c r="C149" s="221">
        <v>583.4</v>
      </c>
    </row>
    <row r="150" spans="1:3">
      <c r="A150" s="219"/>
      <c r="B150" s="220" t="s">
        <v>667</v>
      </c>
      <c r="C150" s="221">
        <v>774.1</v>
      </c>
    </row>
    <row r="151" spans="1:3">
      <c r="A151" s="219"/>
      <c r="B151" s="220" t="s">
        <v>668</v>
      </c>
      <c r="C151" s="221">
        <v>928.3</v>
      </c>
    </row>
    <row r="152" spans="1:3">
      <c r="A152" s="219"/>
      <c r="B152" s="220" t="s">
        <v>669</v>
      </c>
      <c r="C152" s="221">
        <v>642.29999999999995</v>
      </c>
    </row>
    <row r="153" spans="1:3">
      <c r="A153" s="219"/>
      <c r="B153" s="220" t="s">
        <v>670</v>
      </c>
      <c r="C153" s="221">
        <v>799.5</v>
      </c>
    </row>
    <row r="154" spans="1:3">
      <c r="A154" s="219"/>
      <c r="B154" s="220" t="s">
        <v>671</v>
      </c>
      <c r="C154" s="221">
        <v>364.9</v>
      </c>
    </row>
    <row r="155" spans="1:3">
      <c r="A155" s="219"/>
      <c r="B155" s="220" t="s">
        <v>672</v>
      </c>
      <c r="C155" s="221">
        <v>757.6</v>
      </c>
    </row>
    <row r="156" spans="1:3">
      <c r="A156" s="219"/>
      <c r="B156" s="220" t="s">
        <v>673</v>
      </c>
      <c r="C156" s="221">
        <v>226.7</v>
      </c>
    </row>
    <row r="157" spans="1:3">
      <c r="A157" s="219"/>
      <c r="B157" s="220" t="s">
        <v>674</v>
      </c>
      <c r="C157" s="221">
        <v>687.1</v>
      </c>
    </row>
    <row r="158" spans="1:3">
      <c r="A158" s="219"/>
      <c r="B158" s="220" t="s">
        <v>675</v>
      </c>
      <c r="C158" s="221">
        <v>808.7</v>
      </c>
    </row>
    <row r="159" spans="1:3">
      <c r="A159" s="219"/>
      <c r="B159" s="220" t="s">
        <v>676</v>
      </c>
      <c r="C159" s="221">
        <v>644.4</v>
      </c>
    </row>
    <row r="160" spans="1:3">
      <c r="A160" s="219"/>
      <c r="B160" s="220" t="s">
        <v>677</v>
      </c>
      <c r="C160" s="221">
        <v>671.7</v>
      </c>
    </row>
    <row r="161" spans="1:3">
      <c r="A161" s="219"/>
      <c r="B161" s="220" t="s">
        <v>678</v>
      </c>
      <c r="C161" s="221">
        <v>595.5</v>
      </c>
    </row>
    <row r="162" spans="1:3">
      <c r="A162" s="219"/>
      <c r="B162" s="220" t="s">
        <v>679</v>
      </c>
      <c r="C162" s="221">
        <v>1000.8</v>
      </c>
    </row>
    <row r="163" spans="1:3">
      <c r="A163" s="219"/>
      <c r="B163" s="220" t="s">
        <v>680</v>
      </c>
      <c r="C163" s="221">
        <v>622.20000000000005</v>
      </c>
    </row>
    <row r="164" spans="1:3" s="229" customFormat="1" ht="12.75">
      <c r="A164" s="219"/>
      <c r="B164" s="220" t="s">
        <v>681</v>
      </c>
      <c r="C164" s="221">
        <v>593.70000000000005</v>
      </c>
    </row>
    <row r="165" spans="1:3">
      <c r="A165" s="219"/>
      <c r="B165" s="220" t="s">
        <v>682</v>
      </c>
      <c r="C165" s="221">
        <v>319</v>
      </c>
    </row>
    <row r="166" spans="1:3">
      <c r="A166" s="225">
        <v>21</v>
      </c>
      <c r="B166" s="228" t="s">
        <v>2520</v>
      </c>
      <c r="C166" s="221">
        <v>10386.9</v>
      </c>
    </row>
    <row r="167" spans="1:3">
      <c r="A167" s="219"/>
      <c r="B167" s="220" t="s">
        <v>684</v>
      </c>
      <c r="C167" s="221">
        <v>8500.5</v>
      </c>
    </row>
    <row r="168" spans="1:3">
      <c r="A168" s="219"/>
      <c r="B168" s="220" t="s">
        <v>685</v>
      </c>
      <c r="C168" s="221">
        <v>1000.4</v>
      </c>
    </row>
    <row r="169" spans="1:3">
      <c r="A169" s="219"/>
      <c r="B169" s="220" t="s">
        <v>686</v>
      </c>
      <c r="C169" s="221">
        <v>285</v>
      </c>
    </row>
    <row r="170" spans="1:3" s="229" customFormat="1" ht="12.75">
      <c r="A170" s="219"/>
      <c r="B170" s="220" t="s">
        <v>687</v>
      </c>
      <c r="C170" s="221">
        <v>226.9</v>
      </c>
    </row>
    <row r="171" spans="1:3">
      <c r="A171" s="219"/>
      <c r="B171" s="220" t="s">
        <v>688</v>
      </c>
      <c r="C171" s="221">
        <v>374.1</v>
      </c>
    </row>
    <row r="172" spans="1:3">
      <c r="A172" s="225">
        <v>22</v>
      </c>
      <c r="B172" s="228" t="s">
        <v>2521</v>
      </c>
      <c r="C172" s="221">
        <v>16864.900000000001</v>
      </c>
    </row>
    <row r="173" spans="1:3">
      <c r="A173" s="219"/>
      <c r="B173" s="220" t="s">
        <v>690</v>
      </c>
      <c r="C173" s="221">
        <v>7656.5</v>
      </c>
    </row>
    <row r="174" spans="1:3">
      <c r="A174" s="219"/>
      <c r="B174" s="220" t="s">
        <v>691</v>
      </c>
      <c r="C174" s="221">
        <v>1465.2</v>
      </c>
    </row>
    <row r="175" spans="1:3">
      <c r="A175" s="219"/>
      <c r="B175" s="220" t="s">
        <v>692</v>
      </c>
      <c r="C175" s="221">
        <v>2220.9</v>
      </c>
    </row>
    <row r="176" spans="1:3">
      <c r="A176" s="219"/>
      <c r="B176" s="220" t="s">
        <v>693</v>
      </c>
      <c r="C176" s="221">
        <v>1828.5</v>
      </c>
    </row>
    <row r="177" spans="1:3">
      <c r="A177" s="219"/>
      <c r="B177" s="220" t="s">
        <v>694</v>
      </c>
      <c r="C177" s="221">
        <v>439.3</v>
      </c>
    </row>
    <row r="178" spans="1:3">
      <c r="A178" s="219"/>
      <c r="B178" s="220" t="s">
        <v>695</v>
      </c>
      <c r="C178" s="221">
        <v>1393.7</v>
      </c>
    </row>
    <row r="179" spans="1:3" s="229" customFormat="1" ht="12.75">
      <c r="A179" s="219"/>
      <c r="B179" s="220" t="s">
        <v>696</v>
      </c>
      <c r="C179" s="221">
        <v>555.4</v>
      </c>
    </row>
    <row r="180" spans="1:3">
      <c r="A180" s="219"/>
      <c r="B180" s="220" t="s">
        <v>697</v>
      </c>
      <c r="C180" s="221">
        <v>1305.4000000000001</v>
      </c>
    </row>
    <row r="181" spans="1:3">
      <c r="A181" s="225">
        <v>23</v>
      </c>
      <c r="B181" s="228" t="s">
        <v>2522</v>
      </c>
      <c r="C181" s="221">
        <v>13026.5</v>
      </c>
    </row>
    <row r="182" spans="1:3">
      <c r="A182" s="219"/>
      <c r="B182" s="220" t="s">
        <v>699</v>
      </c>
      <c r="C182" s="221">
        <v>5708.5</v>
      </c>
    </row>
    <row r="183" spans="1:3">
      <c r="A183" s="219"/>
      <c r="B183" s="220" t="s">
        <v>700</v>
      </c>
      <c r="C183" s="221">
        <v>2763.2</v>
      </c>
    </row>
    <row r="184" spans="1:3">
      <c r="A184" s="219"/>
      <c r="B184" s="220" t="s">
        <v>701</v>
      </c>
      <c r="C184" s="221">
        <v>488.9</v>
      </c>
    </row>
    <row r="185" spans="1:3">
      <c r="A185" s="219"/>
      <c r="B185" s="220" t="s">
        <v>702</v>
      </c>
      <c r="C185" s="221">
        <v>447</v>
      </c>
    </row>
    <row r="186" spans="1:3">
      <c r="A186" s="219"/>
      <c r="B186" s="220" t="s">
        <v>703</v>
      </c>
      <c r="C186" s="221">
        <v>234</v>
      </c>
    </row>
    <row r="187" spans="1:3">
      <c r="A187" s="219"/>
      <c r="B187" s="220" t="s">
        <v>704</v>
      </c>
      <c r="C187" s="221">
        <v>420.5</v>
      </c>
    </row>
    <row r="188" spans="1:3">
      <c r="A188" s="219"/>
      <c r="B188" s="220" t="s">
        <v>705</v>
      </c>
      <c r="C188" s="221">
        <v>424.8</v>
      </c>
    </row>
    <row r="189" spans="1:3">
      <c r="A189" s="219"/>
      <c r="B189" s="220" t="s">
        <v>706</v>
      </c>
      <c r="C189" s="221">
        <v>298.39999999999998</v>
      </c>
    </row>
    <row r="190" spans="1:3">
      <c r="A190" s="219"/>
      <c r="B190" s="220" t="s">
        <v>707</v>
      </c>
      <c r="C190" s="221">
        <v>322.60000000000002</v>
      </c>
    </row>
    <row r="191" spans="1:3">
      <c r="A191" s="219"/>
      <c r="B191" s="220" t="s">
        <v>708</v>
      </c>
      <c r="C191" s="221">
        <v>292.10000000000002</v>
      </c>
    </row>
    <row r="192" spans="1:3">
      <c r="A192" s="219"/>
      <c r="B192" s="220" t="s">
        <v>602</v>
      </c>
      <c r="C192" s="221">
        <v>220.4</v>
      </c>
    </row>
    <row r="193" spans="1:3" s="229" customFormat="1" ht="12.75">
      <c r="A193" s="219"/>
      <c r="B193" s="220" t="s">
        <v>709</v>
      </c>
      <c r="C193" s="221">
        <v>233.6</v>
      </c>
    </row>
    <row r="194" spans="1:3">
      <c r="A194" s="219"/>
      <c r="B194" s="220" t="s">
        <v>2523</v>
      </c>
      <c r="C194" s="221">
        <v>1172.5</v>
      </c>
    </row>
    <row r="195" spans="1:3">
      <c r="A195" s="225">
        <v>24</v>
      </c>
      <c r="B195" s="228" t="s">
        <v>2524</v>
      </c>
      <c r="C195" s="221">
        <v>8268.2999999999993</v>
      </c>
    </row>
    <row r="196" spans="1:3">
      <c r="A196" s="219"/>
      <c r="B196" s="220" t="s">
        <v>712</v>
      </c>
      <c r="C196" s="221">
        <v>5956.7</v>
      </c>
    </row>
    <row r="197" spans="1:3">
      <c r="A197" s="219"/>
      <c r="B197" s="220" t="s">
        <v>713</v>
      </c>
      <c r="C197" s="221">
        <v>215.2</v>
      </c>
    </row>
    <row r="198" spans="1:3">
      <c r="A198" s="219"/>
      <c r="B198" s="220" t="s">
        <v>714</v>
      </c>
      <c r="C198" s="221">
        <v>385.8</v>
      </c>
    </row>
    <row r="199" spans="1:3">
      <c r="A199" s="219"/>
      <c r="B199" s="220" t="s">
        <v>715</v>
      </c>
      <c r="C199" s="221">
        <v>291</v>
      </c>
    </row>
    <row r="200" spans="1:3">
      <c r="A200" s="219"/>
      <c r="B200" s="220" t="s">
        <v>716</v>
      </c>
      <c r="C200" s="221">
        <v>233.3</v>
      </c>
    </row>
    <row r="201" spans="1:3">
      <c r="A201" s="219"/>
      <c r="B201" s="220" t="s">
        <v>717</v>
      </c>
      <c r="C201" s="221">
        <v>464.9</v>
      </c>
    </row>
    <row r="202" spans="1:3">
      <c r="A202" s="219"/>
      <c r="B202" s="220" t="s">
        <v>718</v>
      </c>
      <c r="C202" s="221">
        <v>217.2</v>
      </c>
    </row>
    <row r="203" spans="1:3" s="229" customFormat="1" ht="12.75">
      <c r="A203" s="219"/>
      <c r="B203" s="220" t="s">
        <v>719</v>
      </c>
      <c r="C203" s="221">
        <v>302.3</v>
      </c>
    </row>
    <row r="204" spans="1:3">
      <c r="A204" s="219"/>
      <c r="B204" s="220" t="s">
        <v>720</v>
      </c>
      <c r="C204" s="221">
        <v>201.9</v>
      </c>
    </row>
    <row r="205" spans="1:3">
      <c r="A205" s="225">
        <v>25</v>
      </c>
      <c r="B205" s="228" t="s">
        <v>2525</v>
      </c>
      <c r="C205" s="221">
        <v>6084.5</v>
      </c>
    </row>
    <row r="206" spans="1:3">
      <c r="A206" s="219"/>
      <c r="B206" s="220" t="s">
        <v>722</v>
      </c>
      <c r="C206" s="221">
        <v>1896.1</v>
      </c>
    </row>
    <row r="207" spans="1:3">
      <c r="A207" s="219"/>
      <c r="B207" s="220" t="s">
        <v>723</v>
      </c>
      <c r="C207" s="221">
        <v>623.6</v>
      </c>
    </row>
    <row r="208" spans="1:3">
      <c r="A208" s="219"/>
      <c r="B208" s="220" t="s">
        <v>724</v>
      </c>
      <c r="C208" s="221">
        <v>832</v>
      </c>
    </row>
    <row r="209" spans="1:3" s="229" customFormat="1" ht="12.75">
      <c r="A209" s="219"/>
      <c r="B209" s="220" t="s">
        <v>725</v>
      </c>
      <c r="C209" s="221">
        <v>986.7</v>
      </c>
    </row>
    <row r="210" spans="1:3">
      <c r="A210" s="219"/>
      <c r="B210" s="220" t="s">
        <v>726</v>
      </c>
      <c r="C210" s="221">
        <v>1746.1</v>
      </c>
    </row>
    <row r="211" spans="1:3">
      <c r="A211" s="225">
        <v>26</v>
      </c>
      <c r="B211" s="228" t="s">
        <v>2526</v>
      </c>
      <c r="C211" s="221">
        <v>7359.7000000000007</v>
      </c>
    </row>
    <row r="212" spans="1:3">
      <c r="A212" s="219"/>
      <c r="B212" s="220" t="s">
        <v>728</v>
      </c>
      <c r="C212" s="221">
        <v>3700.9</v>
      </c>
    </row>
    <row r="213" spans="1:3">
      <c r="A213" s="219"/>
      <c r="B213" s="220" t="s">
        <v>648</v>
      </c>
      <c r="C213" s="221">
        <v>444.8</v>
      </c>
    </row>
    <row r="214" spans="1:3">
      <c r="A214" s="219"/>
      <c r="B214" s="220" t="s">
        <v>729</v>
      </c>
      <c r="C214" s="221">
        <v>405.7</v>
      </c>
    </row>
    <row r="215" spans="1:3">
      <c r="A215" s="219"/>
      <c r="B215" s="220" t="s">
        <v>626</v>
      </c>
      <c r="C215" s="221">
        <v>572.1</v>
      </c>
    </row>
    <row r="216" spans="1:3">
      <c r="A216" s="219"/>
      <c r="B216" s="220" t="s">
        <v>730</v>
      </c>
      <c r="C216" s="221">
        <v>471.1</v>
      </c>
    </row>
    <row r="217" spans="1:3">
      <c r="A217" s="219"/>
      <c r="B217" s="220" t="s">
        <v>731</v>
      </c>
      <c r="C217" s="221">
        <v>885.8</v>
      </c>
    </row>
    <row r="218" spans="1:3" s="229" customFormat="1" ht="12.75">
      <c r="A218" s="219"/>
      <c r="B218" s="220" t="s">
        <v>732</v>
      </c>
      <c r="C218" s="221">
        <v>473.1</v>
      </c>
    </row>
    <row r="219" spans="1:3">
      <c r="A219" s="219"/>
      <c r="B219" s="220" t="s">
        <v>733</v>
      </c>
      <c r="C219" s="221">
        <v>406.2</v>
      </c>
    </row>
    <row r="220" spans="1:3">
      <c r="A220" s="225">
        <v>27</v>
      </c>
      <c r="B220" s="228" t="s">
        <v>2527</v>
      </c>
      <c r="C220" s="221">
        <v>7579.2999999999993</v>
      </c>
    </row>
    <row r="221" spans="1:3">
      <c r="A221" s="219"/>
      <c r="B221" s="220" t="s">
        <v>735</v>
      </c>
      <c r="C221" s="221">
        <v>4234.6000000000004</v>
      </c>
    </row>
    <row r="222" spans="1:3">
      <c r="A222" s="219"/>
      <c r="B222" s="220" t="s">
        <v>736</v>
      </c>
      <c r="C222" s="221">
        <v>1275.7</v>
      </c>
    </row>
    <row r="223" spans="1:3">
      <c r="A223" s="219"/>
      <c r="B223" s="220" t="s">
        <v>737</v>
      </c>
      <c r="C223" s="221">
        <v>488.9</v>
      </c>
    </row>
    <row r="224" spans="1:3" s="229" customFormat="1" ht="12.75">
      <c r="A224" s="219"/>
      <c r="B224" s="220" t="s">
        <v>738</v>
      </c>
      <c r="C224" s="221">
        <v>587.20000000000005</v>
      </c>
    </row>
    <row r="225" spans="1:3">
      <c r="A225" s="219"/>
      <c r="B225" s="220" t="s">
        <v>739</v>
      </c>
      <c r="C225" s="221">
        <v>992.9</v>
      </c>
    </row>
    <row r="226" spans="1:3">
      <c r="A226" s="225">
        <v>28</v>
      </c>
      <c r="B226" s="228" t="s">
        <v>2528</v>
      </c>
      <c r="C226" s="221">
        <v>32428.000000000004</v>
      </c>
    </row>
    <row r="227" spans="1:3">
      <c r="A227" s="219"/>
      <c r="B227" s="220" t="s">
        <v>2529</v>
      </c>
      <c r="C227" s="221">
        <v>2903.3</v>
      </c>
    </row>
    <row r="228" spans="1:3">
      <c r="A228" s="219"/>
      <c r="B228" s="220" t="s">
        <v>742</v>
      </c>
      <c r="C228" s="221">
        <v>2622.5</v>
      </c>
    </row>
    <row r="229" spans="1:3">
      <c r="A229" s="219"/>
      <c r="B229" s="220" t="s">
        <v>743</v>
      </c>
      <c r="C229" s="221">
        <v>1075</v>
      </c>
    </row>
    <row r="230" spans="1:3">
      <c r="A230" s="219"/>
      <c r="B230" s="220" t="s">
        <v>744</v>
      </c>
      <c r="C230" s="221">
        <v>1627.6</v>
      </c>
    </row>
    <row r="231" spans="1:3">
      <c r="A231" s="219"/>
      <c r="B231" s="220" t="s">
        <v>745</v>
      </c>
      <c r="C231" s="221">
        <v>2320.8000000000002</v>
      </c>
    </row>
    <row r="232" spans="1:3">
      <c r="A232" s="219"/>
      <c r="B232" s="220" t="s">
        <v>746</v>
      </c>
      <c r="C232" s="221">
        <v>472.5</v>
      </c>
    </row>
    <row r="233" spans="1:3">
      <c r="A233" s="219"/>
      <c r="B233" s="220" t="s">
        <v>747</v>
      </c>
      <c r="C233" s="221">
        <v>3331</v>
      </c>
    </row>
    <row r="234" spans="1:3">
      <c r="A234" s="219"/>
      <c r="B234" s="220" t="s">
        <v>748</v>
      </c>
      <c r="C234" s="221">
        <v>3987.9</v>
      </c>
    </row>
    <row r="235" spans="1:3">
      <c r="A235" s="219"/>
      <c r="B235" s="220" t="s">
        <v>749</v>
      </c>
      <c r="C235" s="221">
        <v>3271.4</v>
      </c>
    </row>
    <row r="236" spans="1:3">
      <c r="A236" s="219"/>
      <c r="B236" s="220" t="s">
        <v>750</v>
      </c>
      <c r="C236" s="221">
        <v>2575.6999999999998</v>
      </c>
    </row>
    <row r="237" spans="1:3">
      <c r="A237" s="219"/>
      <c r="B237" s="220" t="s">
        <v>751</v>
      </c>
      <c r="C237" s="221">
        <v>444.3</v>
      </c>
    </row>
    <row r="238" spans="1:3">
      <c r="A238" s="219"/>
      <c r="B238" s="220" t="s">
        <v>752</v>
      </c>
      <c r="C238" s="221">
        <v>688.2</v>
      </c>
    </row>
    <row r="239" spans="1:3">
      <c r="A239" s="219"/>
      <c r="B239" s="220" t="s">
        <v>753</v>
      </c>
      <c r="C239" s="221">
        <v>2887.2</v>
      </c>
    </row>
    <row r="240" spans="1:3">
      <c r="A240" s="219"/>
      <c r="B240" s="220" t="s">
        <v>754</v>
      </c>
      <c r="C240" s="221">
        <v>1645.5</v>
      </c>
    </row>
    <row r="241" spans="1:3">
      <c r="A241" s="219"/>
      <c r="B241" s="220" t="s">
        <v>755</v>
      </c>
      <c r="C241" s="221">
        <v>1497.6</v>
      </c>
    </row>
    <row r="242" spans="1:3" s="229" customFormat="1" ht="12.75">
      <c r="A242" s="219"/>
      <c r="B242" s="220" t="s">
        <v>756</v>
      </c>
      <c r="C242" s="221">
        <v>368.3</v>
      </c>
    </row>
    <row r="243" spans="1:3">
      <c r="A243" s="219"/>
      <c r="B243" s="220" t="s">
        <v>757</v>
      </c>
      <c r="C243" s="221">
        <v>709.2</v>
      </c>
    </row>
    <row r="244" spans="1:3">
      <c r="A244" s="225">
        <v>29</v>
      </c>
      <c r="B244" s="228" t="s">
        <v>2530</v>
      </c>
      <c r="C244" s="221">
        <v>6415.4</v>
      </c>
    </row>
    <row r="245" spans="1:3">
      <c r="A245" s="219"/>
      <c r="B245" s="220" t="s">
        <v>759</v>
      </c>
      <c r="C245" s="221">
        <v>3724.2</v>
      </c>
    </row>
    <row r="246" spans="1:3">
      <c r="A246" s="219"/>
      <c r="B246" s="220" t="s">
        <v>760</v>
      </c>
      <c r="C246" s="221">
        <v>1486.7</v>
      </c>
    </row>
    <row r="247" spans="1:3" s="229" customFormat="1" ht="12.75">
      <c r="A247" s="219"/>
      <c r="B247" s="220" t="s">
        <v>761</v>
      </c>
      <c r="C247" s="221">
        <v>613.1</v>
      </c>
    </row>
    <row r="248" spans="1:3">
      <c r="A248" s="219"/>
      <c r="B248" s="220" t="s">
        <v>762</v>
      </c>
      <c r="C248" s="221">
        <v>591.4</v>
      </c>
    </row>
    <row r="249" spans="1:3">
      <c r="A249" s="225">
        <v>30</v>
      </c>
      <c r="B249" s="228" t="s">
        <v>2531</v>
      </c>
      <c r="C249" s="221">
        <v>5450.4000000000005</v>
      </c>
    </row>
    <row r="250" spans="1:3">
      <c r="A250" s="219"/>
      <c r="B250" s="220" t="s">
        <v>764</v>
      </c>
      <c r="C250" s="221">
        <v>156.30000000000001</v>
      </c>
    </row>
    <row r="251" spans="1:3">
      <c r="A251" s="219"/>
      <c r="B251" s="220" t="s">
        <v>765</v>
      </c>
      <c r="C251" s="221">
        <v>330.2</v>
      </c>
    </row>
    <row r="252" spans="1:3">
      <c r="A252" s="219"/>
      <c r="B252" s="220" t="s">
        <v>766</v>
      </c>
      <c r="C252" s="221">
        <v>1709.8</v>
      </c>
    </row>
    <row r="253" spans="1:3">
      <c r="A253" s="219"/>
      <c r="B253" s="220" t="s">
        <v>767</v>
      </c>
      <c r="C253" s="221">
        <v>1032.0999999999999</v>
      </c>
    </row>
    <row r="254" spans="1:3">
      <c r="A254" s="219"/>
      <c r="B254" s="220" t="s">
        <v>768</v>
      </c>
      <c r="C254" s="221">
        <v>629.6</v>
      </c>
    </row>
    <row r="255" spans="1:3" s="229" customFormat="1" ht="12.75">
      <c r="A255" s="219"/>
      <c r="B255" s="220" t="s">
        <v>769</v>
      </c>
      <c r="C255" s="221">
        <v>754.8</v>
      </c>
    </row>
    <row r="256" spans="1:3">
      <c r="A256" s="219"/>
      <c r="B256" s="220" t="s">
        <v>770</v>
      </c>
      <c r="C256" s="221">
        <v>837.6</v>
      </c>
    </row>
    <row r="257" spans="1:3">
      <c r="A257" s="225">
        <v>31</v>
      </c>
      <c r="B257" s="228" t="s">
        <v>2532</v>
      </c>
      <c r="C257" s="221">
        <v>5473.6</v>
      </c>
    </row>
    <row r="258" spans="1:3">
      <c r="A258" s="219"/>
      <c r="B258" s="220" t="s">
        <v>772</v>
      </c>
      <c r="C258" s="221">
        <v>2277.3000000000002</v>
      </c>
    </row>
    <row r="259" spans="1:3">
      <c r="A259" s="219"/>
      <c r="B259" s="220" t="s">
        <v>773</v>
      </c>
      <c r="C259" s="221">
        <v>737.9</v>
      </c>
    </row>
    <row r="260" spans="1:3" s="229" customFormat="1" ht="12.75">
      <c r="A260" s="219"/>
      <c r="B260" s="220" t="s">
        <v>774</v>
      </c>
      <c r="C260" s="221">
        <v>1319.3</v>
      </c>
    </row>
    <row r="261" spans="1:3">
      <c r="A261" s="219"/>
      <c r="B261" s="220" t="s">
        <v>775</v>
      </c>
      <c r="C261" s="221">
        <v>1139.0999999999999</v>
      </c>
    </row>
    <row r="262" spans="1:3">
      <c r="A262" s="225">
        <v>32</v>
      </c>
      <c r="B262" s="228" t="s">
        <v>2533</v>
      </c>
      <c r="C262" s="221">
        <v>6522</v>
      </c>
    </row>
    <row r="263" spans="1:3">
      <c r="A263" s="219"/>
      <c r="B263" s="220" t="s">
        <v>777</v>
      </c>
      <c r="C263" s="221">
        <v>4201.8</v>
      </c>
    </row>
    <row r="264" spans="1:3">
      <c r="A264" s="219"/>
      <c r="B264" s="220" t="s">
        <v>778</v>
      </c>
      <c r="C264" s="221">
        <v>1147.2</v>
      </c>
    </row>
    <row r="265" spans="1:3" s="229" customFormat="1" ht="12.75">
      <c r="A265" s="219"/>
      <c r="B265" s="220" t="s">
        <v>779</v>
      </c>
      <c r="C265" s="221">
        <v>665.7</v>
      </c>
    </row>
    <row r="266" spans="1:3">
      <c r="A266" s="219"/>
      <c r="B266" s="220" t="s">
        <v>780</v>
      </c>
      <c r="C266" s="221">
        <v>507.3</v>
      </c>
    </row>
    <row r="267" spans="1:3">
      <c r="A267" s="225">
        <v>33</v>
      </c>
      <c r="B267" s="228" t="s">
        <v>2534</v>
      </c>
      <c r="C267" s="221">
        <v>3803.8</v>
      </c>
    </row>
    <row r="268" spans="1:3">
      <c r="A268" s="219"/>
      <c r="B268" s="220" t="s">
        <v>782</v>
      </c>
      <c r="C268" s="221">
        <v>1237.2</v>
      </c>
    </row>
    <row r="269" spans="1:3">
      <c r="A269" s="219"/>
      <c r="B269" s="220" t="s">
        <v>783</v>
      </c>
      <c r="C269" s="221">
        <v>466.3</v>
      </c>
    </row>
    <row r="270" spans="1:3">
      <c r="A270" s="219"/>
      <c r="B270" s="220" t="s">
        <v>784</v>
      </c>
      <c r="C270" s="221">
        <v>548</v>
      </c>
    </row>
    <row r="271" spans="1:3">
      <c r="A271" s="219"/>
      <c r="B271" s="220" t="s">
        <v>785</v>
      </c>
      <c r="C271" s="221">
        <v>288.39999999999998</v>
      </c>
    </row>
    <row r="272" spans="1:3">
      <c r="A272" s="219"/>
      <c r="B272" s="220" t="s">
        <v>786</v>
      </c>
      <c r="C272" s="221">
        <v>487.3</v>
      </c>
    </row>
    <row r="273" spans="1:3" s="229" customFormat="1" ht="12.75">
      <c r="A273" s="219"/>
      <c r="B273" s="220" t="s">
        <v>787</v>
      </c>
      <c r="C273" s="221">
        <v>308.89999999999998</v>
      </c>
    </row>
    <row r="274" spans="1:3">
      <c r="A274" s="219"/>
      <c r="B274" s="220" t="s">
        <v>788</v>
      </c>
      <c r="C274" s="221">
        <v>467.7</v>
      </c>
    </row>
    <row r="275" spans="1:3">
      <c r="A275" s="225">
        <v>34</v>
      </c>
      <c r="B275" s="228" t="s">
        <v>2535</v>
      </c>
      <c r="C275" s="221">
        <v>5716.3</v>
      </c>
    </row>
    <row r="276" spans="1:3">
      <c r="A276" s="219"/>
      <c r="B276" s="220" t="s">
        <v>790</v>
      </c>
      <c r="C276" s="221">
        <v>3494.5</v>
      </c>
    </row>
    <row r="277" spans="1:3">
      <c r="A277" s="219"/>
      <c r="B277" s="220" t="s">
        <v>791</v>
      </c>
      <c r="C277" s="221">
        <v>374.6</v>
      </c>
    </row>
    <row r="278" spans="1:3" s="229" customFormat="1" ht="12.75">
      <c r="A278" s="219"/>
      <c r="B278" s="220" t="s">
        <v>792</v>
      </c>
      <c r="C278" s="221">
        <v>635.4</v>
      </c>
    </row>
    <row r="279" spans="1:3">
      <c r="A279" s="219"/>
      <c r="B279" s="220" t="s">
        <v>793</v>
      </c>
      <c r="C279" s="221">
        <v>1211.8</v>
      </c>
    </row>
    <row r="280" spans="1:3">
      <c r="A280" s="225">
        <v>35</v>
      </c>
      <c r="B280" s="228" t="s">
        <v>2536</v>
      </c>
      <c r="C280" s="221">
        <v>11738.6</v>
      </c>
    </row>
    <row r="281" spans="1:3">
      <c r="A281" s="219"/>
      <c r="B281" s="220" t="s">
        <v>796</v>
      </c>
      <c r="C281" s="221">
        <v>2074.6</v>
      </c>
    </row>
    <row r="282" spans="1:3">
      <c r="A282" s="219"/>
      <c r="B282" s="220" t="s">
        <v>797</v>
      </c>
      <c r="C282" s="221">
        <v>2983.4</v>
      </c>
    </row>
    <row r="283" spans="1:3">
      <c r="A283" s="219"/>
      <c r="B283" s="220" t="s">
        <v>798</v>
      </c>
      <c r="C283" s="221">
        <v>692.5</v>
      </c>
    </row>
    <row r="284" spans="1:3">
      <c r="A284" s="219"/>
      <c r="B284" s="220" t="s">
        <v>799</v>
      </c>
      <c r="C284" s="221">
        <v>634</v>
      </c>
    </row>
    <row r="285" spans="1:3">
      <c r="A285" s="219"/>
      <c r="B285" s="220" t="s">
        <v>800</v>
      </c>
      <c r="C285" s="221">
        <v>661.4</v>
      </c>
    </row>
    <row r="286" spans="1:3">
      <c r="A286" s="219"/>
      <c r="B286" s="220" t="s">
        <v>801</v>
      </c>
      <c r="C286" s="221">
        <v>1362.7</v>
      </c>
    </row>
    <row r="287" spans="1:3">
      <c r="A287" s="219"/>
      <c r="B287" s="220" t="s">
        <v>802</v>
      </c>
      <c r="C287" s="221">
        <v>376.6</v>
      </c>
    </row>
    <row r="288" spans="1:3">
      <c r="A288" s="219"/>
      <c r="B288" s="220" t="s">
        <v>803</v>
      </c>
      <c r="C288" s="221">
        <v>1090</v>
      </c>
    </row>
    <row r="289" spans="1:3" s="229" customFormat="1" ht="12.75">
      <c r="A289" s="219"/>
      <c r="B289" s="220" t="s">
        <v>804</v>
      </c>
      <c r="C289" s="221">
        <v>1380</v>
      </c>
    </row>
    <row r="290" spans="1:3">
      <c r="A290" s="219"/>
      <c r="B290" s="220" t="s">
        <v>805</v>
      </c>
      <c r="C290" s="221">
        <v>483.4</v>
      </c>
    </row>
    <row r="291" spans="1:3">
      <c r="A291" s="225">
        <v>36</v>
      </c>
      <c r="B291" s="228" t="s">
        <v>2537</v>
      </c>
      <c r="C291" s="221">
        <v>25857.299999999996</v>
      </c>
    </row>
    <row r="292" spans="1:3">
      <c r="A292" s="219"/>
      <c r="B292" s="220" t="s">
        <v>2538</v>
      </c>
      <c r="C292" s="221">
        <v>17661.5</v>
      </c>
    </row>
    <row r="293" spans="1:3">
      <c r="A293" s="219"/>
      <c r="B293" s="220" t="s">
        <v>808</v>
      </c>
      <c r="C293" s="221">
        <v>507.6</v>
      </c>
    </row>
    <row r="294" spans="1:3">
      <c r="A294" s="219"/>
      <c r="B294" s="220" t="s">
        <v>809</v>
      </c>
      <c r="C294" s="221">
        <v>402.1</v>
      </c>
    </row>
    <row r="295" spans="1:3">
      <c r="A295" s="219"/>
      <c r="B295" s="220" t="s">
        <v>810</v>
      </c>
      <c r="C295" s="221">
        <v>549.70000000000005</v>
      </c>
    </row>
    <row r="296" spans="1:3">
      <c r="A296" s="219"/>
      <c r="B296" s="220" t="s">
        <v>811</v>
      </c>
      <c r="C296" s="221">
        <v>512.29999999999995</v>
      </c>
    </row>
    <row r="297" spans="1:3">
      <c r="A297" s="219"/>
      <c r="B297" s="220" t="s">
        <v>812</v>
      </c>
      <c r="C297" s="221">
        <v>316.8</v>
      </c>
    </row>
    <row r="298" spans="1:3">
      <c r="A298" s="219"/>
      <c r="B298" s="220" t="s">
        <v>813</v>
      </c>
      <c r="C298" s="221">
        <v>371.3</v>
      </c>
    </row>
    <row r="299" spans="1:3">
      <c r="A299" s="219"/>
      <c r="B299" s="220" t="s">
        <v>814</v>
      </c>
      <c r="C299" s="221">
        <v>926.2</v>
      </c>
    </row>
    <row r="300" spans="1:3">
      <c r="A300" s="219"/>
      <c r="B300" s="220" t="s">
        <v>815</v>
      </c>
      <c r="C300" s="221">
        <v>1049.5</v>
      </c>
    </row>
    <row r="301" spans="1:3">
      <c r="A301" s="219"/>
      <c r="B301" s="220" t="s">
        <v>816</v>
      </c>
      <c r="C301" s="221">
        <v>694.1</v>
      </c>
    </row>
    <row r="302" spans="1:3">
      <c r="A302" s="219"/>
      <c r="B302" s="220" t="s">
        <v>817</v>
      </c>
      <c r="C302" s="221">
        <v>606.79999999999995</v>
      </c>
    </row>
    <row r="303" spans="1:3">
      <c r="A303" s="219"/>
      <c r="B303" s="220" t="s">
        <v>818</v>
      </c>
      <c r="C303" s="221">
        <v>637.9</v>
      </c>
    </row>
    <row r="304" spans="1:3">
      <c r="A304" s="219"/>
      <c r="B304" s="220" t="s">
        <v>819</v>
      </c>
      <c r="C304" s="221">
        <v>573.5</v>
      </c>
    </row>
    <row r="305" spans="1:3" s="229" customFormat="1" ht="12.75">
      <c r="A305" s="219"/>
      <c r="B305" s="220" t="s">
        <v>820</v>
      </c>
      <c r="C305" s="221">
        <v>523.1</v>
      </c>
    </row>
    <row r="306" spans="1:3">
      <c r="A306" s="219"/>
      <c r="B306" s="220" t="s">
        <v>821</v>
      </c>
      <c r="C306" s="221">
        <v>524.9</v>
      </c>
    </row>
    <row r="307" spans="1:3">
      <c r="A307" s="225">
        <v>37</v>
      </c>
      <c r="B307" s="228" t="s">
        <v>2540</v>
      </c>
      <c r="C307" s="221">
        <v>6815.6</v>
      </c>
    </row>
    <row r="308" spans="1:3">
      <c r="A308" s="219"/>
      <c r="B308" s="220" t="s">
        <v>2541</v>
      </c>
      <c r="C308" s="221">
        <v>2841.1</v>
      </c>
    </row>
    <row r="309" spans="1:3">
      <c r="A309" s="219"/>
      <c r="B309" s="220" t="s">
        <v>826</v>
      </c>
      <c r="C309" s="221">
        <v>760.7</v>
      </c>
    </row>
    <row r="310" spans="1:3">
      <c r="A310" s="219"/>
      <c r="B310" s="220" t="s">
        <v>827</v>
      </c>
      <c r="C310" s="221">
        <v>713.3</v>
      </c>
    </row>
    <row r="311" spans="1:3">
      <c r="A311" s="219"/>
      <c r="B311" s="220" t="s">
        <v>828</v>
      </c>
      <c r="C311" s="221">
        <v>816.2</v>
      </c>
    </row>
    <row r="312" spans="1:3">
      <c r="A312" s="219"/>
      <c r="B312" s="220" t="s">
        <v>829</v>
      </c>
      <c r="C312" s="221">
        <v>704.3</v>
      </c>
    </row>
    <row r="313" spans="1:3" s="229" customFormat="1" ht="12.75">
      <c r="A313" s="219"/>
      <c r="B313" s="220" t="s">
        <v>830</v>
      </c>
      <c r="C313" s="221">
        <v>454.9</v>
      </c>
    </row>
    <row r="314" spans="1:3">
      <c r="A314" s="219"/>
      <c r="B314" s="220" t="s">
        <v>831</v>
      </c>
      <c r="C314" s="221">
        <v>525.1</v>
      </c>
    </row>
    <row r="315" spans="1:3">
      <c r="A315" s="225">
        <v>38</v>
      </c>
      <c r="B315" s="228" t="s">
        <v>2542</v>
      </c>
      <c r="C315" s="221">
        <v>2249</v>
      </c>
    </row>
    <row r="316" spans="1:3">
      <c r="A316" s="219"/>
      <c r="B316" s="220" t="s">
        <v>833</v>
      </c>
      <c r="C316" s="221">
        <v>1297.0999999999999</v>
      </c>
    </row>
    <row r="317" spans="1:3">
      <c r="A317" s="219"/>
      <c r="B317" s="220" t="s">
        <v>834</v>
      </c>
      <c r="C317" s="221">
        <v>326.5</v>
      </c>
    </row>
    <row r="318" spans="1:3" s="229" customFormat="1" ht="12.75">
      <c r="A318" s="219"/>
      <c r="B318" s="220" t="s">
        <v>835</v>
      </c>
      <c r="C318" s="221">
        <v>365.4</v>
      </c>
    </row>
    <row r="319" spans="1:3">
      <c r="A319" s="219"/>
      <c r="B319" s="220" t="s">
        <v>836</v>
      </c>
      <c r="C319" s="221">
        <v>260</v>
      </c>
    </row>
    <row r="320" spans="1:3">
      <c r="A320" s="225">
        <v>39</v>
      </c>
      <c r="B320" s="228" t="s">
        <v>2543</v>
      </c>
      <c r="C320" s="221">
        <v>5620.9</v>
      </c>
    </row>
    <row r="321" spans="1:3">
      <c r="A321" s="219"/>
      <c r="B321" s="220" t="s">
        <v>838</v>
      </c>
      <c r="C321" s="221">
        <v>3172.7</v>
      </c>
    </row>
    <row r="322" spans="1:3">
      <c r="A322" s="219"/>
      <c r="B322" s="220" t="s">
        <v>839</v>
      </c>
      <c r="C322" s="221">
        <v>529.9</v>
      </c>
    </row>
    <row r="323" spans="1:3">
      <c r="A323" s="219"/>
      <c r="B323" s="220" t="s">
        <v>840</v>
      </c>
      <c r="C323" s="221">
        <v>832.4</v>
      </c>
    </row>
    <row r="324" spans="1:3" s="229" customFormat="1" ht="12.75">
      <c r="A324" s="219"/>
      <c r="B324" s="220" t="s">
        <v>841</v>
      </c>
      <c r="C324" s="221">
        <v>598.70000000000005</v>
      </c>
    </row>
    <row r="325" spans="1:3">
      <c r="A325" s="219"/>
      <c r="B325" s="220" t="s">
        <v>842</v>
      </c>
      <c r="C325" s="221">
        <v>487.2</v>
      </c>
    </row>
    <row r="326" spans="1:3">
      <c r="A326" s="225">
        <v>40</v>
      </c>
      <c r="B326" s="228" t="s">
        <v>2544</v>
      </c>
      <c r="C326" s="221">
        <v>12891.800000000001</v>
      </c>
    </row>
    <row r="327" spans="1:3">
      <c r="A327" s="219"/>
      <c r="B327" s="220" t="s">
        <v>844</v>
      </c>
      <c r="C327" s="221">
        <v>2673.8</v>
      </c>
    </row>
    <row r="328" spans="1:3">
      <c r="A328" s="219"/>
      <c r="B328" s="220" t="s">
        <v>845</v>
      </c>
      <c r="C328" s="221">
        <v>2527.1999999999998</v>
      </c>
    </row>
    <row r="329" spans="1:3">
      <c r="A329" s="219"/>
      <c r="B329" s="220" t="s">
        <v>846</v>
      </c>
      <c r="C329" s="221">
        <v>1495.1</v>
      </c>
    </row>
    <row r="330" spans="1:3">
      <c r="A330" s="219"/>
      <c r="B330" s="220" t="s">
        <v>847</v>
      </c>
      <c r="C330" s="221">
        <v>1584.9</v>
      </c>
    </row>
    <row r="331" spans="1:3" s="229" customFormat="1" ht="12.75">
      <c r="A331" s="219"/>
      <c r="B331" s="220" t="s">
        <v>848</v>
      </c>
      <c r="C331" s="221">
        <v>2723.6</v>
      </c>
    </row>
    <row r="332" spans="1:3">
      <c r="A332" s="219"/>
      <c r="B332" s="220" t="s">
        <v>849</v>
      </c>
      <c r="C332" s="221">
        <v>1887.2</v>
      </c>
    </row>
    <row r="333" spans="1:3">
      <c r="A333" s="225">
        <v>41</v>
      </c>
      <c r="B333" s="228" t="s">
        <v>2545</v>
      </c>
      <c r="C333" s="221">
        <v>4773.6000000000004</v>
      </c>
    </row>
    <row r="334" spans="1:3">
      <c r="A334" s="219"/>
      <c r="B334" s="220" t="s">
        <v>851</v>
      </c>
      <c r="C334" s="221">
        <v>3706.4</v>
      </c>
    </row>
    <row r="335" spans="1:3" s="229" customFormat="1" ht="12.75">
      <c r="A335" s="219"/>
      <c r="B335" s="220" t="s">
        <v>852</v>
      </c>
      <c r="C335" s="221">
        <v>649.9</v>
      </c>
    </row>
    <row r="336" spans="1:3">
      <c r="A336" s="219"/>
      <c r="B336" s="220" t="s">
        <v>853</v>
      </c>
      <c r="C336" s="221">
        <v>417.3</v>
      </c>
    </row>
    <row r="337" spans="1:3">
      <c r="A337" s="225">
        <v>42</v>
      </c>
      <c r="B337" s="228" t="s">
        <v>2546</v>
      </c>
      <c r="C337" s="221">
        <v>8022.4</v>
      </c>
    </row>
    <row r="338" spans="1:3">
      <c r="A338" s="219"/>
      <c r="B338" s="220" t="s">
        <v>855</v>
      </c>
      <c r="C338" s="221">
        <v>3104.1</v>
      </c>
    </row>
    <row r="339" spans="1:3">
      <c r="A339" s="219"/>
      <c r="B339" s="220" t="s">
        <v>856</v>
      </c>
      <c r="C339" s="221">
        <v>1638.3</v>
      </c>
    </row>
    <row r="340" spans="1:3">
      <c r="A340" s="219"/>
      <c r="B340" s="220" t="s">
        <v>857</v>
      </c>
      <c r="C340" s="221">
        <v>1064.5999999999999</v>
      </c>
    </row>
    <row r="341" spans="1:3" s="229" customFormat="1" ht="12.75">
      <c r="A341" s="219"/>
      <c r="B341" s="220" t="s">
        <v>858</v>
      </c>
      <c r="C341" s="221">
        <v>875.4</v>
      </c>
    </row>
    <row r="342" spans="1:3" s="229" customFormat="1" ht="12.75">
      <c r="A342" s="219"/>
      <c r="B342" s="220" t="s">
        <v>859</v>
      </c>
      <c r="C342" s="221">
        <v>1340</v>
      </c>
    </row>
    <row r="343" spans="1:3">
      <c r="A343" s="222"/>
      <c r="B343" s="255" t="s">
        <v>2554</v>
      </c>
      <c r="C343" s="224">
        <v>1666845.3</v>
      </c>
    </row>
    <row r="344" spans="1:3">
      <c r="A344" s="230"/>
      <c r="B344" s="230" t="s">
        <v>860</v>
      </c>
      <c r="C344" s="231">
        <v>2164495.9999999995</v>
      </c>
    </row>
  </sheetData>
  <mergeCells count="1">
    <mergeCell ref="A5:C6"/>
  </mergeCells>
  <pageMargins left="0.70866141732283472" right="0.56000000000000005" top="0.34" bottom="0.31" header="0.31496062992125984" footer="0.31496062992125984"/>
  <pageSetup paperSize="9" firstPageNumber="126" fitToHeight="0" orientation="portrait" useFirstPageNumber="1" r:id="rId1"/>
  <drawing r:id="rId2"/>
</worksheet>
</file>

<file path=xl/worksheets/sheet86.xml><?xml version="1.0" encoding="utf-8"?>
<worksheet xmlns="http://schemas.openxmlformats.org/spreadsheetml/2006/main" xmlns:r="http://schemas.openxmlformats.org/officeDocument/2006/relationships">
  <dimension ref="A1:C15"/>
  <sheetViews>
    <sheetView zoomScaleNormal="100" workbookViewId="0">
      <selection activeCell="B3" sqref="B3"/>
    </sheetView>
  </sheetViews>
  <sheetFormatPr defaultRowHeight="12.75"/>
  <cols>
    <col min="1" max="1" width="7.140625" style="286" customWidth="1"/>
    <col min="2" max="2" width="49.28515625" style="286" customWidth="1"/>
    <col min="3" max="3" width="24.140625" style="286" customWidth="1"/>
    <col min="4" max="4" width="6.5703125" style="286" bestFit="1" customWidth="1"/>
    <col min="5" max="5" width="7.28515625" style="286" customWidth="1"/>
    <col min="6" max="6" width="8.7109375" style="286" customWidth="1"/>
    <col min="7" max="7" width="15.42578125" style="286" customWidth="1"/>
    <col min="8" max="8" width="17.85546875" style="286" customWidth="1"/>
    <col min="9" max="12" width="18.5703125" style="286" bestFit="1" customWidth="1"/>
    <col min="13" max="14" width="12.85546875" style="286" bestFit="1" customWidth="1"/>
    <col min="15" max="15" width="16.28515625" style="286" bestFit="1" customWidth="1"/>
    <col min="16" max="21" width="10.42578125" style="286" bestFit="1" customWidth="1"/>
    <col min="22" max="22" width="10.140625" style="286" customWidth="1"/>
    <col min="23" max="256" width="9.140625" style="286"/>
    <col min="257" max="257" width="7.140625" style="286" customWidth="1"/>
    <col min="258" max="258" width="49.28515625" style="286" customWidth="1"/>
    <col min="259" max="259" width="13.5703125" style="286" customWidth="1"/>
    <col min="260" max="260" width="6.5703125" style="286" bestFit="1" customWidth="1"/>
    <col min="261" max="261" width="7.28515625" style="286" customWidth="1"/>
    <col min="262" max="262" width="8.7109375" style="286" customWidth="1"/>
    <col min="263" max="263" width="15.42578125" style="286" customWidth="1"/>
    <col min="264" max="264" width="17.85546875" style="286" customWidth="1"/>
    <col min="265" max="268" width="18.5703125" style="286" bestFit="1" customWidth="1"/>
    <col min="269" max="270" width="12.85546875" style="286" bestFit="1" customWidth="1"/>
    <col min="271" max="271" width="16.28515625" style="286" bestFit="1" customWidth="1"/>
    <col min="272" max="277" width="10.42578125" style="286" bestFit="1" customWidth="1"/>
    <col min="278" max="278" width="10.140625" style="286" customWidth="1"/>
    <col min="279" max="512" width="9.140625" style="286"/>
    <col min="513" max="513" width="7.140625" style="286" customWidth="1"/>
    <col min="514" max="514" width="49.28515625" style="286" customWidth="1"/>
    <col min="515" max="515" width="13.5703125" style="286" customWidth="1"/>
    <col min="516" max="516" width="6.5703125" style="286" bestFit="1" customWidth="1"/>
    <col min="517" max="517" width="7.28515625" style="286" customWidth="1"/>
    <col min="518" max="518" width="8.7109375" style="286" customWidth="1"/>
    <col min="519" max="519" width="15.42578125" style="286" customWidth="1"/>
    <col min="520" max="520" width="17.85546875" style="286" customWidth="1"/>
    <col min="521" max="524" width="18.5703125" style="286" bestFit="1" customWidth="1"/>
    <col min="525" max="526" width="12.85546875" style="286" bestFit="1" customWidth="1"/>
    <col min="527" max="527" width="16.28515625" style="286" bestFit="1" customWidth="1"/>
    <col min="528" max="533" width="10.42578125" style="286" bestFit="1" customWidth="1"/>
    <col min="534" max="534" width="10.140625" style="286" customWidth="1"/>
    <col min="535" max="768" width="9.140625" style="286"/>
    <col min="769" max="769" width="7.140625" style="286" customWidth="1"/>
    <col min="770" max="770" width="49.28515625" style="286" customWidth="1"/>
    <col min="771" max="771" width="13.5703125" style="286" customWidth="1"/>
    <col min="772" max="772" width="6.5703125" style="286" bestFit="1" customWidth="1"/>
    <col min="773" max="773" width="7.28515625" style="286" customWidth="1"/>
    <col min="774" max="774" width="8.7109375" style="286" customWidth="1"/>
    <col min="775" max="775" width="15.42578125" style="286" customWidth="1"/>
    <col min="776" max="776" width="17.85546875" style="286" customWidth="1"/>
    <col min="777" max="780" width="18.5703125" style="286" bestFit="1" customWidth="1"/>
    <col min="781" max="782" width="12.85546875" style="286" bestFit="1" customWidth="1"/>
    <col min="783" max="783" width="16.28515625" style="286" bestFit="1" customWidth="1"/>
    <col min="784" max="789" width="10.42578125" style="286" bestFit="1" customWidth="1"/>
    <col min="790" max="790" width="10.140625" style="286" customWidth="1"/>
    <col min="791" max="1024" width="9.140625" style="286"/>
    <col min="1025" max="1025" width="7.140625" style="286" customWidth="1"/>
    <col min="1026" max="1026" width="49.28515625" style="286" customWidth="1"/>
    <col min="1027" max="1027" width="13.5703125" style="286" customWidth="1"/>
    <col min="1028" max="1028" width="6.5703125" style="286" bestFit="1" customWidth="1"/>
    <col min="1029" max="1029" width="7.28515625" style="286" customWidth="1"/>
    <col min="1030" max="1030" width="8.7109375" style="286" customWidth="1"/>
    <col min="1031" max="1031" width="15.42578125" style="286" customWidth="1"/>
    <col min="1032" max="1032" width="17.85546875" style="286" customWidth="1"/>
    <col min="1033" max="1036" width="18.5703125" style="286" bestFit="1" customWidth="1"/>
    <col min="1037" max="1038" width="12.85546875" style="286" bestFit="1" customWidth="1"/>
    <col min="1039" max="1039" width="16.28515625" style="286" bestFit="1" customWidth="1"/>
    <col min="1040" max="1045" width="10.42578125" style="286" bestFit="1" customWidth="1"/>
    <col min="1046" max="1046" width="10.140625" style="286" customWidth="1"/>
    <col min="1047" max="1280" width="9.140625" style="286"/>
    <col min="1281" max="1281" width="7.140625" style="286" customWidth="1"/>
    <col min="1282" max="1282" width="49.28515625" style="286" customWidth="1"/>
    <col min="1283" max="1283" width="13.5703125" style="286" customWidth="1"/>
    <col min="1284" max="1284" width="6.5703125" style="286" bestFit="1" customWidth="1"/>
    <col min="1285" max="1285" width="7.28515625" style="286" customWidth="1"/>
    <col min="1286" max="1286" width="8.7109375" style="286" customWidth="1"/>
    <col min="1287" max="1287" width="15.42578125" style="286" customWidth="1"/>
    <col min="1288" max="1288" width="17.85546875" style="286" customWidth="1"/>
    <col min="1289" max="1292" width="18.5703125" style="286" bestFit="1" customWidth="1"/>
    <col min="1293" max="1294" width="12.85546875" style="286" bestFit="1" customWidth="1"/>
    <col min="1295" max="1295" width="16.28515625" style="286" bestFit="1" customWidth="1"/>
    <col min="1296" max="1301" width="10.42578125" style="286" bestFit="1" customWidth="1"/>
    <col min="1302" max="1302" width="10.140625" style="286" customWidth="1"/>
    <col min="1303" max="1536" width="9.140625" style="286"/>
    <col min="1537" max="1537" width="7.140625" style="286" customWidth="1"/>
    <col min="1538" max="1538" width="49.28515625" style="286" customWidth="1"/>
    <col min="1539" max="1539" width="13.5703125" style="286" customWidth="1"/>
    <col min="1540" max="1540" width="6.5703125" style="286" bestFit="1" customWidth="1"/>
    <col min="1541" max="1541" width="7.28515625" style="286" customWidth="1"/>
    <col min="1542" max="1542" width="8.7109375" style="286" customWidth="1"/>
    <col min="1543" max="1543" width="15.42578125" style="286" customWidth="1"/>
    <col min="1544" max="1544" width="17.85546875" style="286" customWidth="1"/>
    <col min="1545" max="1548" width="18.5703125" style="286" bestFit="1" customWidth="1"/>
    <col min="1549" max="1550" width="12.85546875" style="286" bestFit="1" customWidth="1"/>
    <col min="1551" max="1551" width="16.28515625" style="286" bestFit="1" customWidth="1"/>
    <col min="1552" max="1557" width="10.42578125" style="286" bestFit="1" customWidth="1"/>
    <col min="1558" max="1558" width="10.140625" style="286" customWidth="1"/>
    <col min="1559" max="1792" width="9.140625" style="286"/>
    <col min="1793" max="1793" width="7.140625" style="286" customWidth="1"/>
    <col min="1794" max="1794" width="49.28515625" style="286" customWidth="1"/>
    <col min="1795" max="1795" width="13.5703125" style="286" customWidth="1"/>
    <col min="1796" max="1796" width="6.5703125" style="286" bestFit="1" customWidth="1"/>
    <col min="1797" max="1797" width="7.28515625" style="286" customWidth="1"/>
    <col min="1798" max="1798" width="8.7109375" style="286" customWidth="1"/>
    <col min="1799" max="1799" width="15.42578125" style="286" customWidth="1"/>
    <col min="1800" max="1800" width="17.85546875" style="286" customWidth="1"/>
    <col min="1801" max="1804" width="18.5703125" style="286" bestFit="1" customWidth="1"/>
    <col min="1805" max="1806" width="12.85546875" style="286" bestFit="1" customWidth="1"/>
    <col min="1807" max="1807" width="16.28515625" style="286" bestFit="1" customWidth="1"/>
    <col min="1808" max="1813" width="10.42578125" style="286" bestFit="1" customWidth="1"/>
    <col min="1814" max="1814" width="10.140625" style="286" customWidth="1"/>
    <col min="1815" max="2048" width="9.140625" style="286"/>
    <col min="2049" max="2049" width="7.140625" style="286" customWidth="1"/>
    <col min="2050" max="2050" width="49.28515625" style="286" customWidth="1"/>
    <col min="2051" max="2051" width="13.5703125" style="286" customWidth="1"/>
    <col min="2052" max="2052" width="6.5703125" style="286" bestFit="1" customWidth="1"/>
    <col min="2053" max="2053" width="7.28515625" style="286" customWidth="1"/>
    <col min="2054" max="2054" width="8.7109375" style="286" customWidth="1"/>
    <col min="2055" max="2055" width="15.42578125" style="286" customWidth="1"/>
    <col min="2056" max="2056" width="17.85546875" style="286" customWidth="1"/>
    <col min="2057" max="2060" width="18.5703125" style="286" bestFit="1" customWidth="1"/>
    <col min="2061" max="2062" width="12.85546875" style="286" bestFit="1" customWidth="1"/>
    <col min="2063" max="2063" width="16.28515625" style="286" bestFit="1" customWidth="1"/>
    <col min="2064" max="2069" width="10.42578125" style="286" bestFit="1" customWidth="1"/>
    <col min="2070" max="2070" width="10.140625" style="286" customWidth="1"/>
    <col min="2071" max="2304" width="9.140625" style="286"/>
    <col min="2305" max="2305" width="7.140625" style="286" customWidth="1"/>
    <col min="2306" max="2306" width="49.28515625" style="286" customWidth="1"/>
    <col min="2307" max="2307" width="13.5703125" style="286" customWidth="1"/>
    <col min="2308" max="2308" width="6.5703125" style="286" bestFit="1" customWidth="1"/>
    <col min="2309" max="2309" width="7.28515625" style="286" customWidth="1"/>
    <col min="2310" max="2310" width="8.7109375" style="286" customWidth="1"/>
    <col min="2311" max="2311" width="15.42578125" style="286" customWidth="1"/>
    <col min="2312" max="2312" width="17.85546875" style="286" customWidth="1"/>
    <col min="2313" max="2316" width="18.5703125" style="286" bestFit="1" customWidth="1"/>
    <col min="2317" max="2318" width="12.85546875" style="286" bestFit="1" customWidth="1"/>
    <col min="2319" max="2319" width="16.28515625" style="286" bestFit="1" customWidth="1"/>
    <col min="2320" max="2325" width="10.42578125" style="286" bestFit="1" customWidth="1"/>
    <col min="2326" max="2326" width="10.140625" style="286" customWidth="1"/>
    <col min="2327" max="2560" width="9.140625" style="286"/>
    <col min="2561" max="2561" width="7.140625" style="286" customWidth="1"/>
    <col min="2562" max="2562" width="49.28515625" style="286" customWidth="1"/>
    <col min="2563" max="2563" width="13.5703125" style="286" customWidth="1"/>
    <col min="2564" max="2564" width="6.5703125" style="286" bestFit="1" customWidth="1"/>
    <col min="2565" max="2565" width="7.28515625" style="286" customWidth="1"/>
    <col min="2566" max="2566" width="8.7109375" style="286" customWidth="1"/>
    <col min="2567" max="2567" width="15.42578125" style="286" customWidth="1"/>
    <col min="2568" max="2568" width="17.85546875" style="286" customWidth="1"/>
    <col min="2569" max="2572" width="18.5703125" style="286" bestFit="1" customWidth="1"/>
    <col min="2573" max="2574" width="12.85546875" style="286" bestFit="1" customWidth="1"/>
    <col min="2575" max="2575" width="16.28515625" style="286" bestFit="1" customWidth="1"/>
    <col min="2576" max="2581" width="10.42578125" style="286" bestFit="1" customWidth="1"/>
    <col min="2582" max="2582" width="10.140625" style="286" customWidth="1"/>
    <col min="2583" max="2816" width="9.140625" style="286"/>
    <col min="2817" max="2817" width="7.140625" style="286" customWidth="1"/>
    <col min="2818" max="2818" width="49.28515625" style="286" customWidth="1"/>
    <col min="2819" max="2819" width="13.5703125" style="286" customWidth="1"/>
    <col min="2820" max="2820" width="6.5703125" style="286" bestFit="1" customWidth="1"/>
    <col min="2821" max="2821" width="7.28515625" style="286" customWidth="1"/>
    <col min="2822" max="2822" width="8.7109375" style="286" customWidth="1"/>
    <col min="2823" max="2823" width="15.42578125" style="286" customWidth="1"/>
    <col min="2824" max="2824" width="17.85546875" style="286" customWidth="1"/>
    <col min="2825" max="2828" width="18.5703125" style="286" bestFit="1" customWidth="1"/>
    <col min="2829" max="2830" width="12.85546875" style="286" bestFit="1" customWidth="1"/>
    <col min="2831" max="2831" width="16.28515625" style="286" bestFit="1" customWidth="1"/>
    <col min="2832" max="2837" width="10.42578125" style="286" bestFit="1" customWidth="1"/>
    <col min="2838" max="2838" width="10.140625" style="286" customWidth="1"/>
    <col min="2839" max="3072" width="9.140625" style="286"/>
    <col min="3073" max="3073" width="7.140625" style="286" customWidth="1"/>
    <col min="3074" max="3074" width="49.28515625" style="286" customWidth="1"/>
    <col min="3075" max="3075" width="13.5703125" style="286" customWidth="1"/>
    <col min="3076" max="3076" width="6.5703125" style="286" bestFit="1" customWidth="1"/>
    <col min="3077" max="3077" width="7.28515625" style="286" customWidth="1"/>
    <col min="3078" max="3078" width="8.7109375" style="286" customWidth="1"/>
    <col min="3079" max="3079" width="15.42578125" style="286" customWidth="1"/>
    <col min="3080" max="3080" width="17.85546875" style="286" customWidth="1"/>
    <col min="3081" max="3084" width="18.5703125" style="286" bestFit="1" customWidth="1"/>
    <col min="3085" max="3086" width="12.85546875" style="286" bestFit="1" customWidth="1"/>
    <col min="3087" max="3087" width="16.28515625" style="286" bestFit="1" customWidth="1"/>
    <col min="3088" max="3093" width="10.42578125" style="286" bestFit="1" customWidth="1"/>
    <col min="3094" max="3094" width="10.140625" style="286" customWidth="1"/>
    <col min="3095" max="3328" width="9.140625" style="286"/>
    <col min="3329" max="3329" width="7.140625" style="286" customWidth="1"/>
    <col min="3330" max="3330" width="49.28515625" style="286" customWidth="1"/>
    <col min="3331" max="3331" width="13.5703125" style="286" customWidth="1"/>
    <col min="3332" max="3332" width="6.5703125" style="286" bestFit="1" customWidth="1"/>
    <col min="3333" max="3333" width="7.28515625" style="286" customWidth="1"/>
    <col min="3334" max="3334" width="8.7109375" style="286" customWidth="1"/>
    <col min="3335" max="3335" width="15.42578125" style="286" customWidth="1"/>
    <col min="3336" max="3336" width="17.85546875" style="286" customWidth="1"/>
    <col min="3337" max="3340" width="18.5703125" style="286" bestFit="1" customWidth="1"/>
    <col min="3341" max="3342" width="12.85546875" style="286" bestFit="1" customWidth="1"/>
    <col min="3343" max="3343" width="16.28515625" style="286" bestFit="1" customWidth="1"/>
    <col min="3344" max="3349" width="10.42578125" style="286" bestFit="1" customWidth="1"/>
    <col min="3350" max="3350" width="10.140625" style="286" customWidth="1"/>
    <col min="3351" max="3584" width="9.140625" style="286"/>
    <col min="3585" max="3585" width="7.140625" style="286" customWidth="1"/>
    <col min="3586" max="3586" width="49.28515625" style="286" customWidth="1"/>
    <col min="3587" max="3587" width="13.5703125" style="286" customWidth="1"/>
    <col min="3588" max="3588" width="6.5703125" style="286" bestFit="1" customWidth="1"/>
    <col min="3589" max="3589" width="7.28515625" style="286" customWidth="1"/>
    <col min="3590" max="3590" width="8.7109375" style="286" customWidth="1"/>
    <col min="3591" max="3591" width="15.42578125" style="286" customWidth="1"/>
    <col min="3592" max="3592" width="17.85546875" style="286" customWidth="1"/>
    <col min="3593" max="3596" width="18.5703125" style="286" bestFit="1" customWidth="1"/>
    <col min="3597" max="3598" width="12.85546875" style="286" bestFit="1" customWidth="1"/>
    <col min="3599" max="3599" width="16.28515625" style="286" bestFit="1" customWidth="1"/>
    <col min="3600" max="3605" width="10.42578125" style="286" bestFit="1" customWidth="1"/>
    <col min="3606" max="3606" width="10.140625" style="286" customWidth="1"/>
    <col min="3607" max="3840" width="9.140625" style="286"/>
    <col min="3841" max="3841" width="7.140625" style="286" customWidth="1"/>
    <col min="3842" max="3842" width="49.28515625" style="286" customWidth="1"/>
    <col min="3843" max="3843" width="13.5703125" style="286" customWidth="1"/>
    <col min="3844" max="3844" width="6.5703125" style="286" bestFit="1" customWidth="1"/>
    <col min="3845" max="3845" width="7.28515625" style="286" customWidth="1"/>
    <col min="3846" max="3846" width="8.7109375" style="286" customWidth="1"/>
    <col min="3847" max="3847" width="15.42578125" style="286" customWidth="1"/>
    <col min="3848" max="3848" width="17.85546875" style="286" customWidth="1"/>
    <col min="3849" max="3852" width="18.5703125" style="286" bestFit="1" customWidth="1"/>
    <col min="3853" max="3854" width="12.85546875" style="286" bestFit="1" customWidth="1"/>
    <col min="3855" max="3855" width="16.28515625" style="286" bestFit="1" customWidth="1"/>
    <col min="3856" max="3861" width="10.42578125" style="286" bestFit="1" customWidth="1"/>
    <col min="3862" max="3862" width="10.140625" style="286" customWidth="1"/>
    <col min="3863" max="4096" width="9.140625" style="286"/>
    <col min="4097" max="4097" width="7.140625" style="286" customWidth="1"/>
    <col min="4098" max="4098" width="49.28515625" style="286" customWidth="1"/>
    <col min="4099" max="4099" width="13.5703125" style="286" customWidth="1"/>
    <col min="4100" max="4100" width="6.5703125" style="286" bestFit="1" customWidth="1"/>
    <col min="4101" max="4101" width="7.28515625" style="286" customWidth="1"/>
    <col min="4102" max="4102" width="8.7109375" style="286" customWidth="1"/>
    <col min="4103" max="4103" width="15.42578125" style="286" customWidth="1"/>
    <col min="4104" max="4104" width="17.85546875" style="286" customWidth="1"/>
    <col min="4105" max="4108" width="18.5703125" style="286" bestFit="1" customWidth="1"/>
    <col min="4109" max="4110" width="12.85546875" style="286" bestFit="1" customWidth="1"/>
    <col min="4111" max="4111" width="16.28515625" style="286" bestFit="1" customWidth="1"/>
    <col min="4112" max="4117" width="10.42578125" style="286" bestFit="1" customWidth="1"/>
    <col min="4118" max="4118" width="10.140625" style="286" customWidth="1"/>
    <col min="4119" max="4352" width="9.140625" style="286"/>
    <col min="4353" max="4353" width="7.140625" style="286" customWidth="1"/>
    <col min="4354" max="4354" width="49.28515625" style="286" customWidth="1"/>
    <col min="4355" max="4355" width="13.5703125" style="286" customWidth="1"/>
    <col min="4356" max="4356" width="6.5703125" style="286" bestFit="1" customWidth="1"/>
    <col min="4357" max="4357" width="7.28515625" style="286" customWidth="1"/>
    <col min="4358" max="4358" width="8.7109375" style="286" customWidth="1"/>
    <col min="4359" max="4359" width="15.42578125" style="286" customWidth="1"/>
    <col min="4360" max="4360" width="17.85546875" style="286" customWidth="1"/>
    <col min="4361" max="4364" width="18.5703125" style="286" bestFit="1" customWidth="1"/>
    <col min="4365" max="4366" width="12.85546875" style="286" bestFit="1" customWidth="1"/>
    <col min="4367" max="4367" width="16.28515625" style="286" bestFit="1" customWidth="1"/>
    <col min="4368" max="4373" width="10.42578125" style="286" bestFit="1" customWidth="1"/>
    <col min="4374" max="4374" width="10.140625" style="286" customWidth="1"/>
    <col min="4375" max="4608" width="9.140625" style="286"/>
    <col min="4609" max="4609" width="7.140625" style="286" customWidth="1"/>
    <col min="4610" max="4610" width="49.28515625" style="286" customWidth="1"/>
    <col min="4611" max="4611" width="13.5703125" style="286" customWidth="1"/>
    <col min="4612" max="4612" width="6.5703125" style="286" bestFit="1" customWidth="1"/>
    <col min="4613" max="4613" width="7.28515625" style="286" customWidth="1"/>
    <col min="4614" max="4614" width="8.7109375" style="286" customWidth="1"/>
    <col min="4615" max="4615" width="15.42578125" style="286" customWidth="1"/>
    <col min="4616" max="4616" width="17.85546875" style="286" customWidth="1"/>
    <col min="4617" max="4620" width="18.5703125" style="286" bestFit="1" customWidth="1"/>
    <col min="4621" max="4622" width="12.85546875" style="286" bestFit="1" customWidth="1"/>
    <col min="4623" max="4623" width="16.28515625" style="286" bestFit="1" customWidth="1"/>
    <col min="4624" max="4629" width="10.42578125" style="286" bestFit="1" customWidth="1"/>
    <col min="4630" max="4630" width="10.140625" style="286" customWidth="1"/>
    <col min="4631" max="4864" width="9.140625" style="286"/>
    <col min="4865" max="4865" width="7.140625" style="286" customWidth="1"/>
    <col min="4866" max="4866" width="49.28515625" style="286" customWidth="1"/>
    <col min="4867" max="4867" width="13.5703125" style="286" customWidth="1"/>
    <col min="4868" max="4868" width="6.5703125" style="286" bestFit="1" customWidth="1"/>
    <col min="4869" max="4869" width="7.28515625" style="286" customWidth="1"/>
    <col min="4870" max="4870" width="8.7109375" style="286" customWidth="1"/>
    <col min="4871" max="4871" width="15.42578125" style="286" customWidth="1"/>
    <col min="4872" max="4872" width="17.85546875" style="286" customWidth="1"/>
    <col min="4873" max="4876" width="18.5703125" style="286" bestFit="1" customWidth="1"/>
    <col min="4877" max="4878" width="12.85546875" style="286" bestFit="1" customWidth="1"/>
    <col min="4879" max="4879" width="16.28515625" style="286" bestFit="1" customWidth="1"/>
    <col min="4880" max="4885" width="10.42578125" style="286" bestFit="1" customWidth="1"/>
    <col min="4886" max="4886" width="10.140625" style="286" customWidth="1"/>
    <col min="4887" max="5120" width="9.140625" style="286"/>
    <col min="5121" max="5121" width="7.140625" style="286" customWidth="1"/>
    <col min="5122" max="5122" width="49.28515625" style="286" customWidth="1"/>
    <col min="5123" max="5123" width="13.5703125" style="286" customWidth="1"/>
    <col min="5124" max="5124" width="6.5703125" style="286" bestFit="1" customWidth="1"/>
    <col min="5125" max="5125" width="7.28515625" style="286" customWidth="1"/>
    <col min="5126" max="5126" width="8.7109375" style="286" customWidth="1"/>
    <col min="5127" max="5127" width="15.42578125" style="286" customWidth="1"/>
    <col min="5128" max="5128" width="17.85546875" style="286" customWidth="1"/>
    <col min="5129" max="5132" width="18.5703125" style="286" bestFit="1" customWidth="1"/>
    <col min="5133" max="5134" width="12.85546875" style="286" bestFit="1" customWidth="1"/>
    <col min="5135" max="5135" width="16.28515625" style="286" bestFit="1" customWidth="1"/>
    <col min="5136" max="5141" width="10.42578125" style="286" bestFit="1" customWidth="1"/>
    <col min="5142" max="5142" width="10.140625" style="286" customWidth="1"/>
    <col min="5143" max="5376" width="9.140625" style="286"/>
    <col min="5377" max="5377" width="7.140625" style="286" customWidth="1"/>
    <col min="5378" max="5378" width="49.28515625" style="286" customWidth="1"/>
    <col min="5379" max="5379" width="13.5703125" style="286" customWidth="1"/>
    <col min="5380" max="5380" width="6.5703125" style="286" bestFit="1" customWidth="1"/>
    <col min="5381" max="5381" width="7.28515625" style="286" customWidth="1"/>
    <col min="5382" max="5382" width="8.7109375" style="286" customWidth="1"/>
    <col min="5383" max="5383" width="15.42578125" style="286" customWidth="1"/>
    <col min="5384" max="5384" width="17.85546875" style="286" customWidth="1"/>
    <col min="5385" max="5388" width="18.5703125" style="286" bestFit="1" customWidth="1"/>
    <col min="5389" max="5390" width="12.85546875" style="286" bestFit="1" customWidth="1"/>
    <col min="5391" max="5391" width="16.28515625" style="286" bestFit="1" customWidth="1"/>
    <col min="5392" max="5397" width="10.42578125" style="286" bestFit="1" customWidth="1"/>
    <col min="5398" max="5398" width="10.140625" style="286" customWidth="1"/>
    <col min="5399" max="5632" width="9.140625" style="286"/>
    <col min="5633" max="5633" width="7.140625" style="286" customWidth="1"/>
    <col min="5634" max="5634" width="49.28515625" style="286" customWidth="1"/>
    <col min="5635" max="5635" width="13.5703125" style="286" customWidth="1"/>
    <col min="5636" max="5636" width="6.5703125" style="286" bestFit="1" customWidth="1"/>
    <col min="5637" max="5637" width="7.28515625" style="286" customWidth="1"/>
    <col min="5638" max="5638" width="8.7109375" style="286" customWidth="1"/>
    <col min="5639" max="5639" width="15.42578125" style="286" customWidth="1"/>
    <col min="5640" max="5640" width="17.85546875" style="286" customWidth="1"/>
    <col min="5641" max="5644" width="18.5703125" style="286" bestFit="1" customWidth="1"/>
    <col min="5645" max="5646" width="12.85546875" style="286" bestFit="1" customWidth="1"/>
    <col min="5647" max="5647" width="16.28515625" style="286" bestFit="1" customWidth="1"/>
    <col min="5648" max="5653" width="10.42578125" style="286" bestFit="1" customWidth="1"/>
    <col min="5654" max="5654" width="10.140625" style="286" customWidth="1"/>
    <col min="5655" max="5888" width="9.140625" style="286"/>
    <col min="5889" max="5889" width="7.140625" style="286" customWidth="1"/>
    <col min="5890" max="5890" width="49.28515625" style="286" customWidth="1"/>
    <col min="5891" max="5891" width="13.5703125" style="286" customWidth="1"/>
    <col min="5892" max="5892" width="6.5703125" style="286" bestFit="1" customWidth="1"/>
    <col min="5893" max="5893" width="7.28515625" style="286" customWidth="1"/>
    <col min="5894" max="5894" width="8.7109375" style="286" customWidth="1"/>
    <col min="5895" max="5895" width="15.42578125" style="286" customWidth="1"/>
    <col min="5896" max="5896" width="17.85546875" style="286" customWidth="1"/>
    <col min="5897" max="5900" width="18.5703125" style="286" bestFit="1" customWidth="1"/>
    <col min="5901" max="5902" width="12.85546875" style="286" bestFit="1" customWidth="1"/>
    <col min="5903" max="5903" width="16.28515625" style="286" bestFit="1" customWidth="1"/>
    <col min="5904" max="5909" width="10.42578125" style="286" bestFit="1" customWidth="1"/>
    <col min="5910" max="5910" width="10.140625" style="286" customWidth="1"/>
    <col min="5911" max="6144" width="9.140625" style="286"/>
    <col min="6145" max="6145" width="7.140625" style="286" customWidth="1"/>
    <col min="6146" max="6146" width="49.28515625" style="286" customWidth="1"/>
    <col min="6147" max="6147" width="13.5703125" style="286" customWidth="1"/>
    <col min="6148" max="6148" width="6.5703125" style="286" bestFit="1" customWidth="1"/>
    <col min="6149" max="6149" width="7.28515625" style="286" customWidth="1"/>
    <col min="6150" max="6150" width="8.7109375" style="286" customWidth="1"/>
    <col min="6151" max="6151" width="15.42578125" style="286" customWidth="1"/>
    <col min="6152" max="6152" width="17.85546875" style="286" customWidth="1"/>
    <col min="6153" max="6156" width="18.5703125" style="286" bestFit="1" customWidth="1"/>
    <col min="6157" max="6158" width="12.85546875" style="286" bestFit="1" customWidth="1"/>
    <col min="6159" max="6159" width="16.28515625" style="286" bestFit="1" customWidth="1"/>
    <col min="6160" max="6165" width="10.42578125" style="286" bestFit="1" customWidth="1"/>
    <col min="6166" max="6166" width="10.140625" style="286" customWidth="1"/>
    <col min="6167" max="6400" width="9.140625" style="286"/>
    <col min="6401" max="6401" width="7.140625" style="286" customWidth="1"/>
    <col min="6402" max="6402" width="49.28515625" style="286" customWidth="1"/>
    <col min="6403" max="6403" width="13.5703125" style="286" customWidth="1"/>
    <col min="6404" max="6404" width="6.5703125" style="286" bestFit="1" customWidth="1"/>
    <col min="6405" max="6405" width="7.28515625" style="286" customWidth="1"/>
    <col min="6406" max="6406" width="8.7109375" style="286" customWidth="1"/>
    <col min="6407" max="6407" width="15.42578125" style="286" customWidth="1"/>
    <col min="6408" max="6408" width="17.85546875" style="286" customWidth="1"/>
    <col min="6409" max="6412" width="18.5703125" style="286" bestFit="1" customWidth="1"/>
    <col min="6413" max="6414" width="12.85546875" style="286" bestFit="1" customWidth="1"/>
    <col min="6415" max="6415" width="16.28515625" style="286" bestFit="1" customWidth="1"/>
    <col min="6416" max="6421" width="10.42578125" style="286" bestFit="1" customWidth="1"/>
    <col min="6422" max="6422" width="10.140625" style="286" customWidth="1"/>
    <col min="6423" max="6656" width="9.140625" style="286"/>
    <col min="6657" max="6657" width="7.140625" style="286" customWidth="1"/>
    <col min="6658" max="6658" width="49.28515625" style="286" customWidth="1"/>
    <col min="6659" max="6659" width="13.5703125" style="286" customWidth="1"/>
    <col min="6660" max="6660" width="6.5703125" style="286" bestFit="1" customWidth="1"/>
    <col min="6661" max="6661" width="7.28515625" style="286" customWidth="1"/>
    <col min="6662" max="6662" width="8.7109375" style="286" customWidth="1"/>
    <col min="6663" max="6663" width="15.42578125" style="286" customWidth="1"/>
    <col min="6664" max="6664" width="17.85546875" style="286" customWidth="1"/>
    <col min="6665" max="6668" width="18.5703125" style="286" bestFit="1" customWidth="1"/>
    <col min="6669" max="6670" width="12.85546875" style="286" bestFit="1" customWidth="1"/>
    <col min="6671" max="6671" width="16.28515625" style="286" bestFit="1" customWidth="1"/>
    <col min="6672" max="6677" width="10.42578125" style="286" bestFit="1" customWidth="1"/>
    <col min="6678" max="6678" width="10.140625" style="286" customWidth="1"/>
    <col min="6679" max="6912" width="9.140625" style="286"/>
    <col min="6913" max="6913" width="7.140625" style="286" customWidth="1"/>
    <col min="6914" max="6914" width="49.28515625" style="286" customWidth="1"/>
    <col min="6915" max="6915" width="13.5703125" style="286" customWidth="1"/>
    <col min="6916" max="6916" width="6.5703125" style="286" bestFit="1" customWidth="1"/>
    <col min="6917" max="6917" width="7.28515625" style="286" customWidth="1"/>
    <col min="6918" max="6918" width="8.7109375" style="286" customWidth="1"/>
    <col min="6919" max="6919" width="15.42578125" style="286" customWidth="1"/>
    <col min="6920" max="6920" width="17.85546875" style="286" customWidth="1"/>
    <col min="6921" max="6924" width="18.5703125" style="286" bestFit="1" customWidth="1"/>
    <col min="6925" max="6926" width="12.85546875" style="286" bestFit="1" customWidth="1"/>
    <col min="6927" max="6927" width="16.28515625" style="286" bestFit="1" customWidth="1"/>
    <col min="6928" max="6933" width="10.42578125" style="286" bestFit="1" customWidth="1"/>
    <col min="6934" max="6934" width="10.140625" style="286" customWidth="1"/>
    <col min="6935" max="7168" width="9.140625" style="286"/>
    <col min="7169" max="7169" width="7.140625" style="286" customWidth="1"/>
    <col min="7170" max="7170" width="49.28515625" style="286" customWidth="1"/>
    <col min="7171" max="7171" width="13.5703125" style="286" customWidth="1"/>
    <col min="7172" max="7172" width="6.5703125" style="286" bestFit="1" customWidth="1"/>
    <col min="7173" max="7173" width="7.28515625" style="286" customWidth="1"/>
    <col min="7174" max="7174" width="8.7109375" style="286" customWidth="1"/>
    <col min="7175" max="7175" width="15.42578125" style="286" customWidth="1"/>
    <col min="7176" max="7176" width="17.85546875" style="286" customWidth="1"/>
    <col min="7177" max="7180" width="18.5703125" style="286" bestFit="1" customWidth="1"/>
    <col min="7181" max="7182" width="12.85546875" style="286" bestFit="1" customWidth="1"/>
    <col min="7183" max="7183" width="16.28515625" style="286" bestFit="1" customWidth="1"/>
    <col min="7184" max="7189" width="10.42578125" style="286" bestFit="1" customWidth="1"/>
    <col min="7190" max="7190" width="10.140625" style="286" customWidth="1"/>
    <col min="7191" max="7424" width="9.140625" style="286"/>
    <col min="7425" max="7425" width="7.140625" style="286" customWidth="1"/>
    <col min="7426" max="7426" width="49.28515625" style="286" customWidth="1"/>
    <col min="7427" max="7427" width="13.5703125" style="286" customWidth="1"/>
    <col min="7428" max="7428" width="6.5703125" style="286" bestFit="1" customWidth="1"/>
    <col min="7429" max="7429" width="7.28515625" style="286" customWidth="1"/>
    <col min="7430" max="7430" width="8.7109375" style="286" customWidth="1"/>
    <col min="7431" max="7431" width="15.42578125" style="286" customWidth="1"/>
    <col min="7432" max="7432" width="17.85546875" style="286" customWidth="1"/>
    <col min="7433" max="7436" width="18.5703125" style="286" bestFit="1" customWidth="1"/>
    <col min="7437" max="7438" width="12.85546875" style="286" bestFit="1" customWidth="1"/>
    <col min="7439" max="7439" width="16.28515625" style="286" bestFit="1" customWidth="1"/>
    <col min="7440" max="7445" width="10.42578125" style="286" bestFit="1" customWidth="1"/>
    <col min="7446" max="7446" width="10.140625" style="286" customWidth="1"/>
    <col min="7447" max="7680" width="9.140625" style="286"/>
    <col min="7681" max="7681" width="7.140625" style="286" customWidth="1"/>
    <col min="7682" max="7682" width="49.28515625" style="286" customWidth="1"/>
    <col min="7683" max="7683" width="13.5703125" style="286" customWidth="1"/>
    <col min="7684" max="7684" width="6.5703125" style="286" bestFit="1" customWidth="1"/>
    <col min="7685" max="7685" width="7.28515625" style="286" customWidth="1"/>
    <col min="7686" max="7686" width="8.7109375" style="286" customWidth="1"/>
    <col min="7687" max="7687" width="15.42578125" style="286" customWidth="1"/>
    <col min="7688" max="7688" width="17.85546875" style="286" customWidth="1"/>
    <col min="7689" max="7692" width="18.5703125" style="286" bestFit="1" customWidth="1"/>
    <col min="7693" max="7694" width="12.85546875" style="286" bestFit="1" customWidth="1"/>
    <col min="7695" max="7695" width="16.28515625" style="286" bestFit="1" customWidth="1"/>
    <col min="7696" max="7701" width="10.42578125" style="286" bestFit="1" customWidth="1"/>
    <col min="7702" max="7702" width="10.140625" style="286" customWidth="1"/>
    <col min="7703" max="7936" width="9.140625" style="286"/>
    <col min="7937" max="7937" width="7.140625" style="286" customWidth="1"/>
    <col min="7938" max="7938" width="49.28515625" style="286" customWidth="1"/>
    <col min="7939" max="7939" width="13.5703125" style="286" customWidth="1"/>
    <col min="7940" max="7940" width="6.5703125" style="286" bestFit="1" customWidth="1"/>
    <col min="7941" max="7941" width="7.28515625" style="286" customWidth="1"/>
    <col min="7942" max="7942" width="8.7109375" style="286" customWidth="1"/>
    <col min="7943" max="7943" width="15.42578125" style="286" customWidth="1"/>
    <col min="7944" max="7944" width="17.85546875" style="286" customWidth="1"/>
    <col min="7945" max="7948" width="18.5703125" style="286" bestFit="1" customWidth="1"/>
    <col min="7949" max="7950" width="12.85546875" style="286" bestFit="1" customWidth="1"/>
    <col min="7951" max="7951" width="16.28515625" style="286" bestFit="1" customWidth="1"/>
    <col min="7952" max="7957" width="10.42578125" style="286" bestFit="1" customWidth="1"/>
    <col min="7958" max="7958" width="10.140625" style="286" customWidth="1"/>
    <col min="7959" max="8192" width="9.140625" style="286"/>
    <col min="8193" max="8193" width="7.140625" style="286" customWidth="1"/>
    <col min="8194" max="8194" width="49.28515625" style="286" customWidth="1"/>
    <col min="8195" max="8195" width="13.5703125" style="286" customWidth="1"/>
    <col min="8196" max="8196" width="6.5703125" style="286" bestFit="1" customWidth="1"/>
    <col min="8197" max="8197" width="7.28515625" style="286" customWidth="1"/>
    <col min="8198" max="8198" width="8.7109375" style="286" customWidth="1"/>
    <col min="8199" max="8199" width="15.42578125" style="286" customWidth="1"/>
    <col min="8200" max="8200" width="17.85546875" style="286" customWidth="1"/>
    <col min="8201" max="8204" width="18.5703125" style="286" bestFit="1" customWidth="1"/>
    <col min="8205" max="8206" width="12.85546875" style="286" bestFit="1" customWidth="1"/>
    <col min="8207" max="8207" width="16.28515625" style="286" bestFit="1" customWidth="1"/>
    <col min="8208" max="8213" width="10.42578125" style="286" bestFit="1" customWidth="1"/>
    <col min="8214" max="8214" width="10.140625" style="286" customWidth="1"/>
    <col min="8215" max="8448" width="9.140625" style="286"/>
    <col min="8449" max="8449" width="7.140625" style="286" customWidth="1"/>
    <col min="8450" max="8450" width="49.28515625" style="286" customWidth="1"/>
    <col min="8451" max="8451" width="13.5703125" style="286" customWidth="1"/>
    <col min="8452" max="8452" width="6.5703125" style="286" bestFit="1" customWidth="1"/>
    <col min="8453" max="8453" width="7.28515625" style="286" customWidth="1"/>
    <col min="8454" max="8454" width="8.7109375" style="286" customWidth="1"/>
    <col min="8455" max="8455" width="15.42578125" style="286" customWidth="1"/>
    <col min="8456" max="8456" width="17.85546875" style="286" customWidth="1"/>
    <col min="8457" max="8460" width="18.5703125" style="286" bestFit="1" customWidth="1"/>
    <col min="8461" max="8462" width="12.85546875" style="286" bestFit="1" customWidth="1"/>
    <col min="8463" max="8463" width="16.28515625" style="286" bestFit="1" customWidth="1"/>
    <col min="8464" max="8469" width="10.42578125" style="286" bestFit="1" customWidth="1"/>
    <col min="8470" max="8470" width="10.140625" style="286" customWidth="1"/>
    <col min="8471" max="8704" width="9.140625" style="286"/>
    <col min="8705" max="8705" width="7.140625" style="286" customWidth="1"/>
    <col min="8706" max="8706" width="49.28515625" style="286" customWidth="1"/>
    <col min="8707" max="8707" width="13.5703125" style="286" customWidth="1"/>
    <col min="8708" max="8708" width="6.5703125" style="286" bestFit="1" customWidth="1"/>
    <col min="8709" max="8709" width="7.28515625" style="286" customWidth="1"/>
    <col min="8710" max="8710" width="8.7109375" style="286" customWidth="1"/>
    <col min="8711" max="8711" width="15.42578125" style="286" customWidth="1"/>
    <col min="8712" max="8712" width="17.85546875" style="286" customWidth="1"/>
    <col min="8713" max="8716" width="18.5703125" style="286" bestFit="1" customWidth="1"/>
    <col min="8717" max="8718" width="12.85546875" style="286" bestFit="1" customWidth="1"/>
    <col min="8719" max="8719" width="16.28515625" style="286" bestFit="1" customWidth="1"/>
    <col min="8720" max="8725" width="10.42578125" style="286" bestFit="1" customWidth="1"/>
    <col min="8726" max="8726" width="10.140625" style="286" customWidth="1"/>
    <col min="8727" max="8960" width="9.140625" style="286"/>
    <col min="8961" max="8961" width="7.140625" style="286" customWidth="1"/>
    <col min="8962" max="8962" width="49.28515625" style="286" customWidth="1"/>
    <col min="8963" max="8963" width="13.5703125" style="286" customWidth="1"/>
    <col min="8964" max="8964" width="6.5703125" style="286" bestFit="1" customWidth="1"/>
    <col min="8965" max="8965" width="7.28515625" style="286" customWidth="1"/>
    <col min="8966" max="8966" width="8.7109375" style="286" customWidth="1"/>
    <col min="8967" max="8967" width="15.42578125" style="286" customWidth="1"/>
    <col min="8968" max="8968" width="17.85546875" style="286" customWidth="1"/>
    <col min="8969" max="8972" width="18.5703125" style="286" bestFit="1" customWidth="1"/>
    <col min="8973" max="8974" width="12.85546875" style="286" bestFit="1" customWidth="1"/>
    <col min="8975" max="8975" width="16.28515625" style="286" bestFit="1" customWidth="1"/>
    <col min="8976" max="8981" width="10.42578125" style="286" bestFit="1" customWidth="1"/>
    <col min="8982" max="8982" width="10.140625" style="286" customWidth="1"/>
    <col min="8983" max="9216" width="9.140625" style="286"/>
    <col min="9217" max="9217" width="7.140625" style="286" customWidth="1"/>
    <col min="9218" max="9218" width="49.28515625" style="286" customWidth="1"/>
    <col min="9219" max="9219" width="13.5703125" style="286" customWidth="1"/>
    <col min="9220" max="9220" width="6.5703125" style="286" bestFit="1" customWidth="1"/>
    <col min="9221" max="9221" width="7.28515625" style="286" customWidth="1"/>
    <col min="9222" max="9222" width="8.7109375" style="286" customWidth="1"/>
    <col min="9223" max="9223" width="15.42578125" style="286" customWidth="1"/>
    <col min="9224" max="9224" width="17.85546875" style="286" customWidth="1"/>
    <col min="9225" max="9228" width="18.5703125" style="286" bestFit="1" customWidth="1"/>
    <col min="9229" max="9230" width="12.85546875" style="286" bestFit="1" customWidth="1"/>
    <col min="9231" max="9231" width="16.28515625" style="286" bestFit="1" customWidth="1"/>
    <col min="9232" max="9237" width="10.42578125" style="286" bestFit="1" customWidth="1"/>
    <col min="9238" max="9238" width="10.140625" style="286" customWidth="1"/>
    <col min="9239" max="9472" width="9.140625" style="286"/>
    <col min="9473" max="9473" width="7.140625" style="286" customWidth="1"/>
    <col min="9474" max="9474" width="49.28515625" style="286" customWidth="1"/>
    <col min="9475" max="9475" width="13.5703125" style="286" customWidth="1"/>
    <col min="9476" max="9476" width="6.5703125" style="286" bestFit="1" customWidth="1"/>
    <col min="9477" max="9477" width="7.28515625" style="286" customWidth="1"/>
    <col min="9478" max="9478" width="8.7109375" style="286" customWidth="1"/>
    <col min="9479" max="9479" width="15.42578125" style="286" customWidth="1"/>
    <col min="9480" max="9480" width="17.85546875" style="286" customWidth="1"/>
    <col min="9481" max="9484" width="18.5703125" style="286" bestFit="1" customWidth="1"/>
    <col min="9485" max="9486" width="12.85546875" style="286" bestFit="1" customWidth="1"/>
    <col min="9487" max="9487" width="16.28515625" style="286" bestFit="1" customWidth="1"/>
    <col min="9488" max="9493" width="10.42578125" style="286" bestFit="1" customWidth="1"/>
    <col min="9494" max="9494" width="10.140625" style="286" customWidth="1"/>
    <col min="9495" max="9728" width="9.140625" style="286"/>
    <col min="9729" max="9729" width="7.140625" style="286" customWidth="1"/>
    <col min="9730" max="9730" width="49.28515625" style="286" customWidth="1"/>
    <col min="9731" max="9731" width="13.5703125" style="286" customWidth="1"/>
    <col min="9732" max="9732" width="6.5703125" style="286" bestFit="1" customWidth="1"/>
    <col min="9733" max="9733" width="7.28515625" style="286" customWidth="1"/>
    <col min="9734" max="9734" width="8.7109375" style="286" customWidth="1"/>
    <col min="9735" max="9735" width="15.42578125" style="286" customWidth="1"/>
    <col min="9736" max="9736" width="17.85546875" style="286" customWidth="1"/>
    <col min="9737" max="9740" width="18.5703125" style="286" bestFit="1" customWidth="1"/>
    <col min="9741" max="9742" width="12.85546875" style="286" bestFit="1" customWidth="1"/>
    <col min="9743" max="9743" width="16.28515625" style="286" bestFit="1" customWidth="1"/>
    <col min="9744" max="9749" width="10.42578125" style="286" bestFit="1" customWidth="1"/>
    <col min="9750" max="9750" width="10.140625" style="286" customWidth="1"/>
    <col min="9751" max="9984" width="9.140625" style="286"/>
    <col min="9985" max="9985" width="7.140625" style="286" customWidth="1"/>
    <col min="9986" max="9986" width="49.28515625" style="286" customWidth="1"/>
    <col min="9987" max="9987" width="13.5703125" style="286" customWidth="1"/>
    <col min="9988" max="9988" width="6.5703125" style="286" bestFit="1" customWidth="1"/>
    <col min="9989" max="9989" width="7.28515625" style="286" customWidth="1"/>
    <col min="9990" max="9990" width="8.7109375" style="286" customWidth="1"/>
    <col min="9991" max="9991" width="15.42578125" style="286" customWidth="1"/>
    <col min="9992" max="9992" width="17.85546875" style="286" customWidth="1"/>
    <col min="9993" max="9996" width="18.5703125" style="286" bestFit="1" customWidth="1"/>
    <col min="9997" max="9998" width="12.85546875" style="286" bestFit="1" customWidth="1"/>
    <col min="9999" max="9999" width="16.28515625" style="286" bestFit="1" customWidth="1"/>
    <col min="10000" max="10005" width="10.42578125" style="286" bestFit="1" customWidth="1"/>
    <col min="10006" max="10006" width="10.140625" style="286" customWidth="1"/>
    <col min="10007" max="10240" width="9.140625" style="286"/>
    <col min="10241" max="10241" width="7.140625" style="286" customWidth="1"/>
    <col min="10242" max="10242" width="49.28515625" style="286" customWidth="1"/>
    <col min="10243" max="10243" width="13.5703125" style="286" customWidth="1"/>
    <col min="10244" max="10244" width="6.5703125" style="286" bestFit="1" customWidth="1"/>
    <col min="10245" max="10245" width="7.28515625" style="286" customWidth="1"/>
    <col min="10246" max="10246" width="8.7109375" style="286" customWidth="1"/>
    <col min="10247" max="10247" width="15.42578125" style="286" customWidth="1"/>
    <col min="10248" max="10248" width="17.85546875" style="286" customWidth="1"/>
    <col min="10249" max="10252" width="18.5703125" style="286" bestFit="1" customWidth="1"/>
    <col min="10253" max="10254" width="12.85546875" style="286" bestFit="1" customWidth="1"/>
    <col min="10255" max="10255" width="16.28515625" style="286" bestFit="1" customWidth="1"/>
    <col min="10256" max="10261" width="10.42578125" style="286" bestFit="1" customWidth="1"/>
    <col min="10262" max="10262" width="10.140625" style="286" customWidth="1"/>
    <col min="10263" max="10496" width="9.140625" style="286"/>
    <col min="10497" max="10497" width="7.140625" style="286" customWidth="1"/>
    <col min="10498" max="10498" width="49.28515625" style="286" customWidth="1"/>
    <col min="10499" max="10499" width="13.5703125" style="286" customWidth="1"/>
    <col min="10500" max="10500" width="6.5703125" style="286" bestFit="1" customWidth="1"/>
    <col min="10501" max="10501" width="7.28515625" style="286" customWidth="1"/>
    <col min="10502" max="10502" width="8.7109375" style="286" customWidth="1"/>
    <col min="10503" max="10503" width="15.42578125" style="286" customWidth="1"/>
    <col min="10504" max="10504" width="17.85546875" style="286" customWidth="1"/>
    <col min="10505" max="10508" width="18.5703125" style="286" bestFit="1" customWidth="1"/>
    <col min="10509" max="10510" width="12.85546875" style="286" bestFit="1" customWidth="1"/>
    <col min="10511" max="10511" width="16.28515625" style="286" bestFit="1" customWidth="1"/>
    <col min="10512" max="10517" width="10.42578125" style="286" bestFit="1" customWidth="1"/>
    <col min="10518" max="10518" width="10.140625" style="286" customWidth="1"/>
    <col min="10519" max="10752" width="9.140625" style="286"/>
    <col min="10753" max="10753" width="7.140625" style="286" customWidth="1"/>
    <col min="10754" max="10754" width="49.28515625" style="286" customWidth="1"/>
    <col min="10755" max="10755" width="13.5703125" style="286" customWidth="1"/>
    <col min="10756" max="10756" width="6.5703125" style="286" bestFit="1" customWidth="1"/>
    <col min="10757" max="10757" width="7.28515625" style="286" customWidth="1"/>
    <col min="10758" max="10758" width="8.7109375" style="286" customWidth="1"/>
    <col min="10759" max="10759" width="15.42578125" style="286" customWidth="1"/>
    <col min="10760" max="10760" width="17.85546875" style="286" customWidth="1"/>
    <col min="10761" max="10764" width="18.5703125" style="286" bestFit="1" customWidth="1"/>
    <col min="10765" max="10766" width="12.85546875" style="286" bestFit="1" customWidth="1"/>
    <col min="10767" max="10767" width="16.28515625" style="286" bestFit="1" customWidth="1"/>
    <col min="10768" max="10773" width="10.42578125" style="286" bestFit="1" customWidth="1"/>
    <col min="10774" max="10774" width="10.140625" style="286" customWidth="1"/>
    <col min="10775" max="11008" width="9.140625" style="286"/>
    <col min="11009" max="11009" width="7.140625" style="286" customWidth="1"/>
    <col min="11010" max="11010" width="49.28515625" style="286" customWidth="1"/>
    <col min="11011" max="11011" width="13.5703125" style="286" customWidth="1"/>
    <col min="11012" max="11012" width="6.5703125" style="286" bestFit="1" customWidth="1"/>
    <col min="11013" max="11013" width="7.28515625" style="286" customWidth="1"/>
    <col min="11014" max="11014" width="8.7109375" style="286" customWidth="1"/>
    <col min="11015" max="11015" width="15.42578125" style="286" customWidth="1"/>
    <col min="11016" max="11016" width="17.85546875" style="286" customWidth="1"/>
    <col min="11017" max="11020" width="18.5703125" style="286" bestFit="1" customWidth="1"/>
    <col min="11021" max="11022" width="12.85546875" style="286" bestFit="1" customWidth="1"/>
    <col min="11023" max="11023" width="16.28515625" style="286" bestFit="1" customWidth="1"/>
    <col min="11024" max="11029" width="10.42578125" style="286" bestFit="1" customWidth="1"/>
    <col min="11030" max="11030" width="10.140625" style="286" customWidth="1"/>
    <col min="11031" max="11264" width="9.140625" style="286"/>
    <col min="11265" max="11265" width="7.140625" style="286" customWidth="1"/>
    <col min="11266" max="11266" width="49.28515625" style="286" customWidth="1"/>
    <col min="11267" max="11267" width="13.5703125" style="286" customWidth="1"/>
    <col min="11268" max="11268" width="6.5703125" style="286" bestFit="1" customWidth="1"/>
    <col min="11269" max="11269" width="7.28515625" style="286" customWidth="1"/>
    <col min="11270" max="11270" width="8.7109375" style="286" customWidth="1"/>
    <col min="11271" max="11271" width="15.42578125" style="286" customWidth="1"/>
    <col min="11272" max="11272" width="17.85546875" style="286" customWidth="1"/>
    <col min="11273" max="11276" width="18.5703125" style="286" bestFit="1" customWidth="1"/>
    <col min="11277" max="11278" width="12.85546875" style="286" bestFit="1" customWidth="1"/>
    <col min="11279" max="11279" width="16.28515625" style="286" bestFit="1" customWidth="1"/>
    <col min="11280" max="11285" width="10.42578125" style="286" bestFit="1" customWidth="1"/>
    <col min="11286" max="11286" width="10.140625" style="286" customWidth="1"/>
    <col min="11287" max="11520" width="9.140625" style="286"/>
    <col min="11521" max="11521" width="7.140625" style="286" customWidth="1"/>
    <col min="11522" max="11522" width="49.28515625" style="286" customWidth="1"/>
    <col min="11523" max="11523" width="13.5703125" style="286" customWidth="1"/>
    <col min="11524" max="11524" width="6.5703125" style="286" bestFit="1" customWidth="1"/>
    <col min="11525" max="11525" width="7.28515625" style="286" customWidth="1"/>
    <col min="11526" max="11526" width="8.7109375" style="286" customWidth="1"/>
    <col min="11527" max="11527" width="15.42578125" style="286" customWidth="1"/>
    <col min="11528" max="11528" width="17.85546875" style="286" customWidth="1"/>
    <col min="11529" max="11532" width="18.5703125" style="286" bestFit="1" customWidth="1"/>
    <col min="11533" max="11534" width="12.85546875" style="286" bestFit="1" customWidth="1"/>
    <col min="11535" max="11535" width="16.28515625" style="286" bestFit="1" customWidth="1"/>
    <col min="11536" max="11541" width="10.42578125" style="286" bestFit="1" customWidth="1"/>
    <col min="11542" max="11542" width="10.140625" style="286" customWidth="1"/>
    <col min="11543" max="11776" width="9.140625" style="286"/>
    <col min="11777" max="11777" width="7.140625" style="286" customWidth="1"/>
    <col min="11778" max="11778" width="49.28515625" style="286" customWidth="1"/>
    <col min="11779" max="11779" width="13.5703125" style="286" customWidth="1"/>
    <col min="11780" max="11780" width="6.5703125" style="286" bestFit="1" customWidth="1"/>
    <col min="11781" max="11781" width="7.28515625" style="286" customWidth="1"/>
    <col min="11782" max="11782" width="8.7109375" style="286" customWidth="1"/>
    <col min="11783" max="11783" width="15.42578125" style="286" customWidth="1"/>
    <col min="11784" max="11784" width="17.85546875" style="286" customWidth="1"/>
    <col min="11785" max="11788" width="18.5703125" style="286" bestFit="1" customWidth="1"/>
    <col min="11789" max="11790" width="12.85546875" style="286" bestFit="1" customWidth="1"/>
    <col min="11791" max="11791" width="16.28515625" style="286" bestFit="1" customWidth="1"/>
    <col min="11792" max="11797" width="10.42578125" style="286" bestFit="1" customWidth="1"/>
    <col min="11798" max="11798" width="10.140625" style="286" customWidth="1"/>
    <col min="11799" max="12032" width="9.140625" style="286"/>
    <col min="12033" max="12033" width="7.140625" style="286" customWidth="1"/>
    <col min="12034" max="12034" width="49.28515625" style="286" customWidth="1"/>
    <col min="12035" max="12035" width="13.5703125" style="286" customWidth="1"/>
    <col min="12036" max="12036" width="6.5703125" style="286" bestFit="1" customWidth="1"/>
    <col min="12037" max="12037" width="7.28515625" style="286" customWidth="1"/>
    <col min="12038" max="12038" width="8.7109375" style="286" customWidth="1"/>
    <col min="12039" max="12039" width="15.42578125" style="286" customWidth="1"/>
    <col min="12040" max="12040" width="17.85546875" style="286" customWidth="1"/>
    <col min="12041" max="12044" width="18.5703125" style="286" bestFit="1" customWidth="1"/>
    <col min="12045" max="12046" width="12.85546875" style="286" bestFit="1" customWidth="1"/>
    <col min="12047" max="12047" width="16.28515625" style="286" bestFit="1" customWidth="1"/>
    <col min="12048" max="12053" width="10.42578125" style="286" bestFit="1" customWidth="1"/>
    <col min="12054" max="12054" width="10.140625" style="286" customWidth="1"/>
    <col min="12055" max="12288" width="9.140625" style="286"/>
    <col min="12289" max="12289" width="7.140625" style="286" customWidth="1"/>
    <col min="12290" max="12290" width="49.28515625" style="286" customWidth="1"/>
    <col min="12291" max="12291" width="13.5703125" style="286" customWidth="1"/>
    <col min="12292" max="12292" width="6.5703125" style="286" bestFit="1" customWidth="1"/>
    <col min="12293" max="12293" width="7.28515625" style="286" customWidth="1"/>
    <col min="12294" max="12294" width="8.7109375" style="286" customWidth="1"/>
    <col min="12295" max="12295" width="15.42578125" style="286" customWidth="1"/>
    <col min="12296" max="12296" width="17.85546875" style="286" customWidth="1"/>
    <col min="12297" max="12300" width="18.5703125" style="286" bestFit="1" customWidth="1"/>
    <col min="12301" max="12302" width="12.85546875" style="286" bestFit="1" customWidth="1"/>
    <col min="12303" max="12303" width="16.28515625" style="286" bestFit="1" customWidth="1"/>
    <col min="12304" max="12309" width="10.42578125" style="286" bestFit="1" customWidth="1"/>
    <col min="12310" max="12310" width="10.140625" style="286" customWidth="1"/>
    <col min="12311" max="12544" width="9.140625" style="286"/>
    <col min="12545" max="12545" width="7.140625" style="286" customWidth="1"/>
    <col min="12546" max="12546" width="49.28515625" style="286" customWidth="1"/>
    <col min="12547" max="12547" width="13.5703125" style="286" customWidth="1"/>
    <col min="12548" max="12548" width="6.5703125" style="286" bestFit="1" customWidth="1"/>
    <col min="12549" max="12549" width="7.28515625" style="286" customWidth="1"/>
    <col min="12550" max="12550" width="8.7109375" style="286" customWidth="1"/>
    <col min="12551" max="12551" width="15.42578125" style="286" customWidth="1"/>
    <col min="12552" max="12552" width="17.85546875" style="286" customWidth="1"/>
    <col min="12553" max="12556" width="18.5703125" style="286" bestFit="1" customWidth="1"/>
    <col min="12557" max="12558" width="12.85546875" style="286" bestFit="1" customWidth="1"/>
    <col min="12559" max="12559" width="16.28515625" style="286" bestFit="1" customWidth="1"/>
    <col min="12560" max="12565" width="10.42578125" style="286" bestFit="1" customWidth="1"/>
    <col min="12566" max="12566" width="10.140625" style="286" customWidth="1"/>
    <col min="12567" max="12800" width="9.140625" style="286"/>
    <col min="12801" max="12801" width="7.140625" style="286" customWidth="1"/>
    <col min="12802" max="12802" width="49.28515625" style="286" customWidth="1"/>
    <col min="12803" max="12803" width="13.5703125" style="286" customWidth="1"/>
    <col min="12804" max="12804" width="6.5703125" style="286" bestFit="1" customWidth="1"/>
    <col min="12805" max="12805" width="7.28515625" style="286" customWidth="1"/>
    <col min="12806" max="12806" width="8.7109375" style="286" customWidth="1"/>
    <col min="12807" max="12807" width="15.42578125" style="286" customWidth="1"/>
    <col min="12808" max="12808" width="17.85546875" style="286" customWidth="1"/>
    <col min="12809" max="12812" width="18.5703125" style="286" bestFit="1" customWidth="1"/>
    <col min="12813" max="12814" width="12.85546875" style="286" bestFit="1" customWidth="1"/>
    <col min="12815" max="12815" width="16.28515625" style="286" bestFit="1" customWidth="1"/>
    <col min="12816" max="12821" width="10.42578125" style="286" bestFit="1" customWidth="1"/>
    <col min="12822" max="12822" width="10.140625" style="286" customWidth="1"/>
    <col min="12823" max="13056" width="9.140625" style="286"/>
    <col min="13057" max="13057" width="7.140625" style="286" customWidth="1"/>
    <col min="13058" max="13058" width="49.28515625" style="286" customWidth="1"/>
    <col min="13059" max="13059" width="13.5703125" style="286" customWidth="1"/>
    <col min="13060" max="13060" width="6.5703125" style="286" bestFit="1" customWidth="1"/>
    <col min="13061" max="13061" width="7.28515625" style="286" customWidth="1"/>
    <col min="13062" max="13062" width="8.7109375" style="286" customWidth="1"/>
    <col min="13063" max="13063" width="15.42578125" style="286" customWidth="1"/>
    <col min="13064" max="13064" width="17.85546875" style="286" customWidth="1"/>
    <col min="13065" max="13068" width="18.5703125" style="286" bestFit="1" customWidth="1"/>
    <col min="13069" max="13070" width="12.85546875" style="286" bestFit="1" customWidth="1"/>
    <col min="13071" max="13071" width="16.28515625" style="286" bestFit="1" customWidth="1"/>
    <col min="13072" max="13077" width="10.42578125" style="286" bestFit="1" customWidth="1"/>
    <col min="13078" max="13078" width="10.140625" style="286" customWidth="1"/>
    <col min="13079" max="13312" width="9.140625" style="286"/>
    <col min="13313" max="13313" width="7.140625" style="286" customWidth="1"/>
    <col min="13314" max="13314" width="49.28515625" style="286" customWidth="1"/>
    <col min="13315" max="13315" width="13.5703125" style="286" customWidth="1"/>
    <col min="13316" max="13316" width="6.5703125" style="286" bestFit="1" customWidth="1"/>
    <col min="13317" max="13317" width="7.28515625" style="286" customWidth="1"/>
    <col min="13318" max="13318" width="8.7109375" style="286" customWidth="1"/>
    <col min="13319" max="13319" width="15.42578125" style="286" customWidth="1"/>
    <col min="13320" max="13320" width="17.85546875" style="286" customWidth="1"/>
    <col min="13321" max="13324" width="18.5703125" style="286" bestFit="1" customWidth="1"/>
    <col min="13325" max="13326" width="12.85546875" style="286" bestFit="1" customWidth="1"/>
    <col min="13327" max="13327" width="16.28515625" style="286" bestFit="1" customWidth="1"/>
    <col min="13328" max="13333" width="10.42578125" style="286" bestFit="1" customWidth="1"/>
    <col min="13334" max="13334" width="10.140625" style="286" customWidth="1"/>
    <col min="13335" max="13568" width="9.140625" style="286"/>
    <col min="13569" max="13569" width="7.140625" style="286" customWidth="1"/>
    <col min="13570" max="13570" width="49.28515625" style="286" customWidth="1"/>
    <col min="13571" max="13571" width="13.5703125" style="286" customWidth="1"/>
    <col min="13572" max="13572" width="6.5703125" style="286" bestFit="1" customWidth="1"/>
    <col min="13573" max="13573" width="7.28515625" style="286" customWidth="1"/>
    <col min="13574" max="13574" width="8.7109375" style="286" customWidth="1"/>
    <col min="13575" max="13575" width="15.42578125" style="286" customWidth="1"/>
    <col min="13576" max="13576" width="17.85546875" style="286" customWidth="1"/>
    <col min="13577" max="13580" width="18.5703125" style="286" bestFit="1" customWidth="1"/>
    <col min="13581" max="13582" width="12.85546875" style="286" bestFit="1" customWidth="1"/>
    <col min="13583" max="13583" width="16.28515625" style="286" bestFit="1" customWidth="1"/>
    <col min="13584" max="13589" width="10.42578125" style="286" bestFit="1" customWidth="1"/>
    <col min="13590" max="13590" width="10.140625" style="286" customWidth="1"/>
    <col min="13591" max="13824" width="9.140625" style="286"/>
    <col min="13825" max="13825" width="7.140625" style="286" customWidth="1"/>
    <col min="13826" max="13826" width="49.28515625" style="286" customWidth="1"/>
    <col min="13827" max="13827" width="13.5703125" style="286" customWidth="1"/>
    <col min="13828" max="13828" width="6.5703125" style="286" bestFit="1" customWidth="1"/>
    <col min="13829" max="13829" width="7.28515625" style="286" customWidth="1"/>
    <col min="13830" max="13830" width="8.7109375" style="286" customWidth="1"/>
    <col min="13831" max="13831" width="15.42578125" style="286" customWidth="1"/>
    <col min="13832" max="13832" width="17.85546875" style="286" customWidth="1"/>
    <col min="13833" max="13836" width="18.5703125" style="286" bestFit="1" customWidth="1"/>
    <col min="13837" max="13838" width="12.85546875" style="286" bestFit="1" customWidth="1"/>
    <col min="13839" max="13839" width="16.28515625" style="286" bestFit="1" customWidth="1"/>
    <col min="13840" max="13845" width="10.42578125" style="286" bestFit="1" customWidth="1"/>
    <col min="13846" max="13846" width="10.140625" style="286" customWidth="1"/>
    <col min="13847" max="14080" width="9.140625" style="286"/>
    <col min="14081" max="14081" width="7.140625" style="286" customWidth="1"/>
    <col min="14082" max="14082" width="49.28515625" style="286" customWidth="1"/>
    <col min="14083" max="14083" width="13.5703125" style="286" customWidth="1"/>
    <col min="14084" max="14084" width="6.5703125" style="286" bestFit="1" customWidth="1"/>
    <col min="14085" max="14085" width="7.28515625" style="286" customWidth="1"/>
    <col min="14086" max="14086" width="8.7109375" style="286" customWidth="1"/>
    <col min="14087" max="14087" width="15.42578125" style="286" customWidth="1"/>
    <col min="14088" max="14088" width="17.85546875" style="286" customWidth="1"/>
    <col min="14089" max="14092" width="18.5703125" style="286" bestFit="1" customWidth="1"/>
    <col min="14093" max="14094" width="12.85546875" style="286" bestFit="1" customWidth="1"/>
    <col min="14095" max="14095" width="16.28515625" style="286" bestFit="1" customWidth="1"/>
    <col min="14096" max="14101" width="10.42578125" style="286" bestFit="1" customWidth="1"/>
    <col min="14102" max="14102" width="10.140625" style="286" customWidth="1"/>
    <col min="14103" max="14336" width="9.140625" style="286"/>
    <col min="14337" max="14337" width="7.140625" style="286" customWidth="1"/>
    <col min="14338" max="14338" width="49.28515625" style="286" customWidth="1"/>
    <col min="14339" max="14339" width="13.5703125" style="286" customWidth="1"/>
    <col min="14340" max="14340" width="6.5703125" style="286" bestFit="1" customWidth="1"/>
    <col min="14341" max="14341" width="7.28515625" style="286" customWidth="1"/>
    <col min="14342" max="14342" width="8.7109375" style="286" customWidth="1"/>
    <col min="14343" max="14343" width="15.42578125" style="286" customWidth="1"/>
    <col min="14344" max="14344" width="17.85546875" style="286" customWidth="1"/>
    <col min="14345" max="14348" width="18.5703125" style="286" bestFit="1" customWidth="1"/>
    <col min="14349" max="14350" width="12.85546875" style="286" bestFit="1" customWidth="1"/>
    <col min="14351" max="14351" width="16.28515625" style="286" bestFit="1" customWidth="1"/>
    <col min="14352" max="14357" width="10.42578125" style="286" bestFit="1" customWidth="1"/>
    <col min="14358" max="14358" width="10.140625" style="286" customWidth="1"/>
    <col min="14359" max="14592" width="9.140625" style="286"/>
    <col min="14593" max="14593" width="7.140625" style="286" customWidth="1"/>
    <col min="14594" max="14594" width="49.28515625" style="286" customWidth="1"/>
    <col min="14595" max="14595" width="13.5703125" style="286" customWidth="1"/>
    <col min="14596" max="14596" width="6.5703125" style="286" bestFit="1" customWidth="1"/>
    <col min="14597" max="14597" width="7.28515625" style="286" customWidth="1"/>
    <col min="14598" max="14598" width="8.7109375" style="286" customWidth="1"/>
    <col min="14599" max="14599" width="15.42578125" style="286" customWidth="1"/>
    <col min="14600" max="14600" width="17.85546875" style="286" customWidth="1"/>
    <col min="14601" max="14604" width="18.5703125" style="286" bestFit="1" customWidth="1"/>
    <col min="14605" max="14606" width="12.85546875" style="286" bestFit="1" customWidth="1"/>
    <col min="14607" max="14607" width="16.28515625" style="286" bestFit="1" customWidth="1"/>
    <col min="14608" max="14613" width="10.42578125" style="286" bestFit="1" customWidth="1"/>
    <col min="14614" max="14614" width="10.140625" style="286" customWidth="1"/>
    <col min="14615" max="14848" width="9.140625" style="286"/>
    <col min="14849" max="14849" width="7.140625" style="286" customWidth="1"/>
    <col min="14850" max="14850" width="49.28515625" style="286" customWidth="1"/>
    <col min="14851" max="14851" width="13.5703125" style="286" customWidth="1"/>
    <col min="14852" max="14852" width="6.5703125" style="286" bestFit="1" customWidth="1"/>
    <col min="14853" max="14853" width="7.28515625" style="286" customWidth="1"/>
    <col min="14854" max="14854" width="8.7109375" style="286" customWidth="1"/>
    <col min="14855" max="14855" width="15.42578125" style="286" customWidth="1"/>
    <col min="14856" max="14856" width="17.85546875" style="286" customWidth="1"/>
    <col min="14857" max="14860" width="18.5703125" style="286" bestFit="1" customWidth="1"/>
    <col min="14861" max="14862" width="12.85546875" style="286" bestFit="1" customWidth="1"/>
    <col min="14863" max="14863" width="16.28515625" style="286" bestFit="1" customWidth="1"/>
    <col min="14864" max="14869" width="10.42578125" style="286" bestFit="1" customWidth="1"/>
    <col min="14870" max="14870" width="10.140625" style="286" customWidth="1"/>
    <col min="14871" max="15104" width="9.140625" style="286"/>
    <col min="15105" max="15105" width="7.140625" style="286" customWidth="1"/>
    <col min="15106" max="15106" width="49.28515625" style="286" customWidth="1"/>
    <col min="15107" max="15107" width="13.5703125" style="286" customWidth="1"/>
    <col min="15108" max="15108" width="6.5703125" style="286" bestFit="1" customWidth="1"/>
    <col min="15109" max="15109" width="7.28515625" style="286" customWidth="1"/>
    <col min="15110" max="15110" width="8.7109375" style="286" customWidth="1"/>
    <col min="15111" max="15111" width="15.42578125" style="286" customWidth="1"/>
    <col min="15112" max="15112" width="17.85546875" style="286" customWidth="1"/>
    <col min="15113" max="15116" width="18.5703125" style="286" bestFit="1" customWidth="1"/>
    <col min="15117" max="15118" width="12.85546875" style="286" bestFit="1" customWidth="1"/>
    <col min="15119" max="15119" width="16.28515625" style="286" bestFit="1" customWidth="1"/>
    <col min="15120" max="15125" width="10.42578125" style="286" bestFit="1" customWidth="1"/>
    <col min="15126" max="15126" width="10.140625" style="286" customWidth="1"/>
    <col min="15127" max="15360" width="9.140625" style="286"/>
    <col min="15361" max="15361" width="7.140625" style="286" customWidth="1"/>
    <col min="15362" max="15362" width="49.28515625" style="286" customWidth="1"/>
    <col min="15363" max="15363" width="13.5703125" style="286" customWidth="1"/>
    <col min="15364" max="15364" width="6.5703125" style="286" bestFit="1" customWidth="1"/>
    <col min="15365" max="15365" width="7.28515625" style="286" customWidth="1"/>
    <col min="15366" max="15366" width="8.7109375" style="286" customWidth="1"/>
    <col min="15367" max="15367" width="15.42578125" style="286" customWidth="1"/>
    <col min="15368" max="15368" width="17.85546875" style="286" customWidth="1"/>
    <col min="15369" max="15372" width="18.5703125" style="286" bestFit="1" customWidth="1"/>
    <col min="15373" max="15374" width="12.85546875" style="286" bestFit="1" customWidth="1"/>
    <col min="15375" max="15375" width="16.28515625" style="286" bestFit="1" customWidth="1"/>
    <col min="15376" max="15381" width="10.42578125" style="286" bestFit="1" customWidth="1"/>
    <col min="15382" max="15382" width="10.140625" style="286" customWidth="1"/>
    <col min="15383" max="15616" width="9.140625" style="286"/>
    <col min="15617" max="15617" width="7.140625" style="286" customWidth="1"/>
    <col min="15618" max="15618" width="49.28515625" style="286" customWidth="1"/>
    <col min="15619" max="15619" width="13.5703125" style="286" customWidth="1"/>
    <col min="15620" max="15620" width="6.5703125" style="286" bestFit="1" customWidth="1"/>
    <col min="15621" max="15621" width="7.28515625" style="286" customWidth="1"/>
    <col min="15622" max="15622" width="8.7109375" style="286" customWidth="1"/>
    <col min="15623" max="15623" width="15.42578125" style="286" customWidth="1"/>
    <col min="15624" max="15624" width="17.85546875" style="286" customWidth="1"/>
    <col min="15625" max="15628" width="18.5703125" style="286" bestFit="1" customWidth="1"/>
    <col min="15629" max="15630" width="12.85546875" style="286" bestFit="1" customWidth="1"/>
    <col min="15631" max="15631" width="16.28515625" style="286" bestFit="1" customWidth="1"/>
    <col min="15632" max="15637" width="10.42578125" style="286" bestFit="1" customWidth="1"/>
    <col min="15638" max="15638" width="10.140625" style="286" customWidth="1"/>
    <col min="15639" max="15872" width="9.140625" style="286"/>
    <col min="15873" max="15873" width="7.140625" style="286" customWidth="1"/>
    <col min="15874" max="15874" width="49.28515625" style="286" customWidth="1"/>
    <col min="15875" max="15875" width="13.5703125" style="286" customWidth="1"/>
    <col min="15876" max="15876" width="6.5703125" style="286" bestFit="1" customWidth="1"/>
    <col min="15877" max="15877" width="7.28515625" style="286" customWidth="1"/>
    <col min="15878" max="15878" width="8.7109375" style="286" customWidth="1"/>
    <col min="15879" max="15879" width="15.42578125" style="286" customWidth="1"/>
    <col min="15880" max="15880" width="17.85546875" style="286" customWidth="1"/>
    <col min="15881" max="15884" width="18.5703125" style="286" bestFit="1" customWidth="1"/>
    <col min="15885" max="15886" width="12.85546875" style="286" bestFit="1" customWidth="1"/>
    <col min="15887" max="15887" width="16.28515625" style="286" bestFit="1" customWidth="1"/>
    <col min="15888" max="15893" width="10.42578125" style="286" bestFit="1" customWidth="1"/>
    <col min="15894" max="15894" width="10.140625" style="286" customWidth="1"/>
    <col min="15895" max="16128" width="9.140625" style="286"/>
    <col min="16129" max="16129" width="7.140625" style="286" customWidth="1"/>
    <col min="16130" max="16130" width="49.28515625" style="286" customWidth="1"/>
    <col min="16131" max="16131" width="13.5703125" style="286" customWidth="1"/>
    <col min="16132" max="16132" width="6.5703125" style="286" bestFit="1" customWidth="1"/>
    <col min="16133" max="16133" width="7.28515625" style="286" customWidth="1"/>
    <col min="16134" max="16134" width="8.7109375" style="286" customWidth="1"/>
    <col min="16135" max="16135" width="15.42578125" style="286" customWidth="1"/>
    <col min="16136" max="16136" width="17.85546875" style="286" customWidth="1"/>
    <col min="16137" max="16140" width="18.5703125" style="286" bestFit="1" customWidth="1"/>
    <col min="16141" max="16142" width="12.85546875" style="286" bestFit="1" customWidth="1"/>
    <col min="16143" max="16143" width="16.28515625" style="286" bestFit="1" customWidth="1"/>
    <col min="16144" max="16149" width="10.42578125" style="286" bestFit="1" customWidth="1"/>
    <col min="16150" max="16150" width="10.140625" style="286" customWidth="1"/>
    <col min="16151" max="16384" width="9.140625" style="286"/>
  </cols>
  <sheetData>
    <row r="1" spans="1:3">
      <c r="A1" s="215"/>
      <c r="B1" s="215"/>
      <c r="C1" s="216" t="s">
        <v>2651</v>
      </c>
    </row>
    <row r="2" spans="1:3">
      <c r="A2" s="215" t="s">
        <v>263</v>
      </c>
      <c r="B2" s="234"/>
      <c r="C2" s="216" t="s">
        <v>2654</v>
      </c>
    </row>
    <row r="3" spans="1:3">
      <c r="A3" s="215" t="s">
        <v>263</v>
      </c>
      <c r="B3" s="215"/>
      <c r="C3" s="215"/>
    </row>
    <row r="4" spans="1:3">
      <c r="A4" s="215" t="s">
        <v>263</v>
      </c>
      <c r="B4" s="215"/>
      <c r="C4" s="215"/>
    </row>
    <row r="5" spans="1:3" ht="11.25" customHeight="1">
      <c r="A5" s="412" t="s">
        <v>2610</v>
      </c>
      <c r="B5" s="412"/>
      <c r="C5" s="412"/>
    </row>
    <row r="6" spans="1:3" ht="82.5" customHeight="1">
      <c r="A6" s="412"/>
      <c r="B6" s="412"/>
      <c r="C6" s="412"/>
    </row>
    <row r="7" spans="1:3">
      <c r="A7" s="215" t="s">
        <v>263</v>
      </c>
      <c r="B7" s="215"/>
      <c r="C7" s="215"/>
    </row>
    <row r="8" spans="1:3" ht="27" customHeight="1">
      <c r="A8" s="217" t="s">
        <v>2491</v>
      </c>
      <c r="B8" s="217" t="s">
        <v>516</v>
      </c>
      <c r="C8" s="218" t="s">
        <v>2492</v>
      </c>
    </row>
    <row r="9" spans="1:3">
      <c r="A9" s="225">
        <v>1</v>
      </c>
      <c r="B9" s="245" t="s">
        <v>2493</v>
      </c>
      <c r="C9" s="221">
        <v>496806.2</v>
      </c>
    </row>
    <row r="10" spans="1:3">
      <c r="A10" s="225">
        <v>2</v>
      </c>
      <c r="B10" s="245" t="s">
        <v>520</v>
      </c>
      <c r="C10" s="221">
        <v>32208.5</v>
      </c>
    </row>
    <row r="11" spans="1:3">
      <c r="A11" s="225">
        <v>3</v>
      </c>
      <c r="B11" s="245" t="s">
        <v>2501</v>
      </c>
      <c r="C11" s="221">
        <v>42500</v>
      </c>
    </row>
    <row r="12" spans="1:3">
      <c r="A12" s="225">
        <v>4</v>
      </c>
      <c r="B12" s="245" t="s">
        <v>2503</v>
      </c>
      <c r="C12" s="221">
        <v>22012.799999999999</v>
      </c>
    </row>
    <row r="13" spans="1:3">
      <c r="A13" s="225">
        <v>5</v>
      </c>
      <c r="B13" s="245" t="s">
        <v>2591</v>
      </c>
      <c r="C13" s="221">
        <v>30000</v>
      </c>
    </row>
    <row r="14" spans="1:3" s="287" customFormat="1">
      <c r="A14" s="237"/>
      <c r="B14" s="260" t="s">
        <v>2554</v>
      </c>
      <c r="C14" s="221">
        <v>392919.8</v>
      </c>
    </row>
    <row r="15" spans="1:3" s="287" customFormat="1">
      <c r="A15" s="238"/>
      <c r="B15" s="257" t="s">
        <v>860</v>
      </c>
      <c r="C15" s="253">
        <v>1016447.3</v>
      </c>
    </row>
  </sheetData>
  <mergeCells count="1">
    <mergeCell ref="A5:C6"/>
  </mergeCells>
  <pageMargins left="0.70866141732283472" right="0.56000000000000005" top="0.34" bottom="0.31" header="0.31496062992125984" footer="0.31496062992125984"/>
  <pageSetup paperSize="9" firstPageNumber="127" orientation="portrait" useFirstPageNumber="1" r:id="rId1"/>
  <drawing r:id="rId2"/>
</worksheet>
</file>

<file path=xl/worksheets/sheet87.xml><?xml version="1.0" encoding="utf-8"?>
<worksheet xmlns="http://schemas.openxmlformats.org/spreadsheetml/2006/main" xmlns:r="http://schemas.openxmlformats.org/officeDocument/2006/relationships">
  <sheetPr>
    <pageSetUpPr fitToPage="1"/>
  </sheetPr>
  <dimension ref="A1:C55"/>
  <sheetViews>
    <sheetView zoomScaleNormal="100" workbookViewId="0">
      <selection activeCell="B2" sqref="B2"/>
    </sheetView>
  </sheetViews>
  <sheetFormatPr defaultRowHeight="15"/>
  <cols>
    <col min="1" max="1" width="7.140625" style="244" customWidth="1"/>
    <col min="2" max="2" width="51.85546875" style="244" customWidth="1"/>
    <col min="3" max="3" width="27.42578125" style="244" customWidth="1"/>
    <col min="4" max="4" width="3.28515625" style="244" customWidth="1"/>
    <col min="5" max="5" width="18.5703125" style="244" bestFit="1" customWidth="1"/>
    <col min="6" max="7" width="12.85546875" style="244" bestFit="1" customWidth="1"/>
    <col min="8" max="8" width="16.28515625" style="244" bestFit="1" customWidth="1"/>
    <col min="9" max="14" width="10.42578125" style="244" bestFit="1" customWidth="1"/>
    <col min="15" max="15" width="10.140625" style="244" customWidth="1"/>
    <col min="16" max="249" width="9.140625" style="244"/>
    <col min="250" max="250" width="7.140625" style="244" customWidth="1"/>
    <col min="251" max="251" width="49.28515625" style="244" customWidth="1"/>
    <col min="252" max="252" width="13.5703125" style="244" customWidth="1"/>
    <col min="253" max="253" width="6.5703125" style="244" bestFit="1" customWidth="1"/>
    <col min="254" max="254" width="7.28515625" style="244" customWidth="1"/>
    <col min="255" max="255" width="8.7109375" style="244" customWidth="1"/>
    <col min="256" max="256" width="15.42578125" style="244" customWidth="1"/>
    <col min="257" max="257" width="17.85546875" style="244" customWidth="1"/>
    <col min="258" max="261" width="18.5703125" style="244" bestFit="1" customWidth="1"/>
    <col min="262" max="263" width="12.85546875" style="244" bestFit="1" customWidth="1"/>
    <col min="264" max="264" width="16.28515625" style="244" bestFit="1" customWidth="1"/>
    <col min="265" max="270" width="10.42578125" style="244" bestFit="1" customWidth="1"/>
    <col min="271" max="271" width="10.140625" style="244" customWidth="1"/>
    <col min="272" max="505" width="9.140625" style="244"/>
    <col min="506" max="506" width="7.140625" style="244" customWidth="1"/>
    <col min="507" max="507" width="49.28515625" style="244" customWidth="1"/>
    <col min="508" max="508" width="13.5703125" style="244" customWidth="1"/>
    <col min="509" max="509" width="6.5703125" style="244" bestFit="1" customWidth="1"/>
    <col min="510" max="510" width="7.28515625" style="244" customWidth="1"/>
    <col min="511" max="511" width="8.7109375" style="244" customWidth="1"/>
    <col min="512" max="512" width="15.42578125" style="244" customWidth="1"/>
    <col min="513" max="513" width="17.85546875" style="244" customWidth="1"/>
    <col min="514" max="517" width="18.5703125" style="244" bestFit="1" customWidth="1"/>
    <col min="518" max="519" width="12.85546875" style="244" bestFit="1" customWidth="1"/>
    <col min="520" max="520" width="16.28515625" style="244" bestFit="1" customWidth="1"/>
    <col min="521" max="526" width="10.42578125" style="244" bestFit="1" customWidth="1"/>
    <col min="527" max="527" width="10.140625" style="244" customWidth="1"/>
    <col min="528" max="761" width="9.140625" style="244"/>
    <col min="762" max="762" width="7.140625" style="244" customWidth="1"/>
    <col min="763" max="763" width="49.28515625" style="244" customWidth="1"/>
    <col min="764" max="764" width="13.5703125" style="244" customWidth="1"/>
    <col min="765" max="765" width="6.5703125" style="244" bestFit="1" customWidth="1"/>
    <col min="766" max="766" width="7.28515625" style="244" customWidth="1"/>
    <col min="767" max="767" width="8.7109375" style="244" customWidth="1"/>
    <col min="768" max="768" width="15.42578125" style="244" customWidth="1"/>
    <col min="769" max="769" width="17.85546875" style="244" customWidth="1"/>
    <col min="770" max="773" width="18.5703125" style="244" bestFit="1" customWidth="1"/>
    <col min="774" max="775" width="12.85546875" style="244" bestFit="1" customWidth="1"/>
    <col min="776" max="776" width="16.28515625" style="244" bestFit="1" customWidth="1"/>
    <col min="777" max="782" width="10.42578125" style="244" bestFit="1" customWidth="1"/>
    <col min="783" max="783" width="10.140625" style="244" customWidth="1"/>
    <col min="784" max="1017" width="9.140625" style="244"/>
    <col min="1018" max="1018" width="7.140625" style="244" customWidth="1"/>
    <col min="1019" max="1019" width="49.28515625" style="244" customWidth="1"/>
    <col min="1020" max="1020" width="13.5703125" style="244" customWidth="1"/>
    <col min="1021" max="1021" width="6.5703125" style="244" bestFit="1" customWidth="1"/>
    <col min="1022" max="1022" width="7.28515625" style="244" customWidth="1"/>
    <col min="1023" max="1023" width="8.7109375" style="244" customWidth="1"/>
    <col min="1024" max="1024" width="15.42578125" style="244" customWidth="1"/>
    <col min="1025" max="1025" width="17.85546875" style="244" customWidth="1"/>
    <col min="1026" max="1029" width="18.5703125" style="244" bestFit="1" customWidth="1"/>
    <col min="1030" max="1031" width="12.85546875" style="244" bestFit="1" customWidth="1"/>
    <col min="1032" max="1032" width="16.28515625" style="244" bestFit="1" customWidth="1"/>
    <col min="1033" max="1038" width="10.42578125" style="244" bestFit="1" customWidth="1"/>
    <col min="1039" max="1039" width="10.140625" style="244" customWidth="1"/>
    <col min="1040" max="1273" width="9.140625" style="244"/>
    <col min="1274" max="1274" width="7.140625" style="244" customWidth="1"/>
    <col min="1275" max="1275" width="49.28515625" style="244" customWidth="1"/>
    <col min="1276" max="1276" width="13.5703125" style="244" customWidth="1"/>
    <col min="1277" max="1277" width="6.5703125" style="244" bestFit="1" customWidth="1"/>
    <col min="1278" max="1278" width="7.28515625" style="244" customWidth="1"/>
    <col min="1279" max="1279" width="8.7109375" style="244" customWidth="1"/>
    <col min="1280" max="1280" width="15.42578125" style="244" customWidth="1"/>
    <col min="1281" max="1281" width="17.85546875" style="244" customWidth="1"/>
    <col min="1282" max="1285" width="18.5703125" style="244" bestFit="1" customWidth="1"/>
    <col min="1286" max="1287" width="12.85546875" style="244" bestFit="1" customWidth="1"/>
    <col min="1288" max="1288" width="16.28515625" style="244" bestFit="1" customWidth="1"/>
    <col min="1289" max="1294" width="10.42578125" style="244" bestFit="1" customWidth="1"/>
    <col min="1295" max="1295" width="10.140625" style="244" customWidth="1"/>
    <col min="1296" max="1529" width="9.140625" style="244"/>
    <col min="1530" max="1530" width="7.140625" style="244" customWidth="1"/>
    <col min="1531" max="1531" width="49.28515625" style="244" customWidth="1"/>
    <col min="1532" max="1532" width="13.5703125" style="244" customWidth="1"/>
    <col min="1533" max="1533" width="6.5703125" style="244" bestFit="1" customWidth="1"/>
    <col min="1534" max="1534" width="7.28515625" style="244" customWidth="1"/>
    <col min="1535" max="1535" width="8.7109375" style="244" customWidth="1"/>
    <col min="1536" max="1536" width="15.42578125" style="244" customWidth="1"/>
    <col min="1537" max="1537" width="17.85546875" style="244" customWidth="1"/>
    <col min="1538" max="1541" width="18.5703125" style="244" bestFit="1" customWidth="1"/>
    <col min="1542" max="1543" width="12.85546875" style="244" bestFit="1" customWidth="1"/>
    <col min="1544" max="1544" width="16.28515625" style="244" bestFit="1" customWidth="1"/>
    <col min="1545" max="1550" width="10.42578125" style="244" bestFit="1" customWidth="1"/>
    <col min="1551" max="1551" width="10.140625" style="244" customWidth="1"/>
    <col min="1552" max="1785" width="9.140625" style="244"/>
    <col min="1786" max="1786" width="7.140625" style="244" customWidth="1"/>
    <col min="1787" max="1787" width="49.28515625" style="244" customWidth="1"/>
    <col min="1788" max="1788" width="13.5703125" style="244" customWidth="1"/>
    <col min="1789" max="1789" width="6.5703125" style="244" bestFit="1" customWidth="1"/>
    <col min="1790" max="1790" width="7.28515625" style="244" customWidth="1"/>
    <col min="1791" max="1791" width="8.7109375" style="244" customWidth="1"/>
    <col min="1792" max="1792" width="15.42578125" style="244" customWidth="1"/>
    <col min="1793" max="1793" width="17.85546875" style="244" customWidth="1"/>
    <col min="1794" max="1797" width="18.5703125" style="244" bestFit="1" customWidth="1"/>
    <col min="1798" max="1799" width="12.85546875" style="244" bestFit="1" customWidth="1"/>
    <col min="1800" max="1800" width="16.28515625" style="244" bestFit="1" customWidth="1"/>
    <col min="1801" max="1806" width="10.42578125" style="244" bestFit="1" customWidth="1"/>
    <col min="1807" max="1807" width="10.140625" style="244" customWidth="1"/>
    <col min="1808" max="2041" width="9.140625" style="244"/>
    <col min="2042" max="2042" width="7.140625" style="244" customWidth="1"/>
    <col min="2043" max="2043" width="49.28515625" style="244" customWidth="1"/>
    <col min="2044" max="2044" width="13.5703125" style="244" customWidth="1"/>
    <col min="2045" max="2045" width="6.5703125" style="244" bestFit="1" customWidth="1"/>
    <col min="2046" max="2046" width="7.28515625" style="244" customWidth="1"/>
    <col min="2047" max="2047" width="8.7109375" style="244" customWidth="1"/>
    <col min="2048" max="2048" width="15.42578125" style="244" customWidth="1"/>
    <col min="2049" max="2049" width="17.85546875" style="244" customWidth="1"/>
    <col min="2050" max="2053" width="18.5703125" style="244" bestFit="1" customWidth="1"/>
    <col min="2054" max="2055" width="12.85546875" style="244" bestFit="1" customWidth="1"/>
    <col min="2056" max="2056" width="16.28515625" style="244" bestFit="1" customWidth="1"/>
    <col min="2057" max="2062" width="10.42578125" style="244" bestFit="1" customWidth="1"/>
    <col min="2063" max="2063" width="10.140625" style="244" customWidth="1"/>
    <col min="2064" max="2297" width="9.140625" style="244"/>
    <col min="2298" max="2298" width="7.140625" style="244" customWidth="1"/>
    <col min="2299" max="2299" width="49.28515625" style="244" customWidth="1"/>
    <col min="2300" max="2300" width="13.5703125" style="244" customWidth="1"/>
    <col min="2301" max="2301" width="6.5703125" style="244" bestFit="1" customWidth="1"/>
    <col min="2302" max="2302" width="7.28515625" style="244" customWidth="1"/>
    <col min="2303" max="2303" width="8.7109375" style="244" customWidth="1"/>
    <col min="2304" max="2304" width="15.42578125" style="244" customWidth="1"/>
    <col min="2305" max="2305" width="17.85546875" style="244" customWidth="1"/>
    <col min="2306" max="2309" width="18.5703125" style="244" bestFit="1" customWidth="1"/>
    <col min="2310" max="2311" width="12.85546875" style="244" bestFit="1" customWidth="1"/>
    <col min="2312" max="2312" width="16.28515625" style="244" bestFit="1" customWidth="1"/>
    <col min="2313" max="2318" width="10.42578125" style="244" bestFit="1" customWidth="1"/>
    <col min="2319" max="2319" width="10.140625" style="244" customWidth="1"/>
    <col min="2320" max="2553" width="9.140625" style="244"/>
    <col min="2554" max="2554" width="7.140625" style="244" customWidth="1"/>
    <col min="2555" max="2555" width="49.28515625" style="244" customWidth="1"/>
    <col min="2556" max="2556" width="13.5703125" style="244" customWidth="1"/>
    <col min="2557" max="2557" width="6.5703125" style="244" bestFit="1" customWidth="1"/>
    <col min="2558" max="2558" width="7.28515625" style="244" customWidth="1"/>
    <col min="2559" max="2559" width="8.7109375" style="244" customWidth="1"/>
    <col min="2560" max="2560" width="15.42578125" style="244" customWidth="1"/>
    <col min="2561" max="2561" width="17.85546875" style="244" customWidth="1"/>
    <col min="2562" max="2565" width="18.5703125" style="244" bestFit="1" customWidth="1"/>
    <col min="2566" max="2567" width="12.85546875" style="244" bestFit="1" customWidth="1"/>
    <col min="2568" max="2568" width="16.28515625" style="244" bestFit="1" customWidth="1"/>
    <col min="2569" max="2574" width="10.42578125" style="244" bestFit="1" customWidth="1"/>
    <col min="2575" max="2575" width="10.140625" style="244" customWidth="1"/>
    <col min="2576" max="2809" width="9.140625" style="244"/>
    <col min="2810" max="2810" width="7.140625" style="244" customWidth="1"/>
    <col min="2811" max="2811" width="49.28515625" style="244" customWidth="1"/>
    <col min="2812" max="2812" width="13.5703125" style="244" customWidth="1"/>
    <col min="2813" max="2813" width="6.5703125" style="244" bestFit="1" customWidth="1"/>
    <col min="2814" max="2814" width="7.28515625" style="244" customWidth="1"/>
    <col min="2815" max="2815" width="8.7109375" style="244" customWidth="1"/>
    <col min="2816" max="2816" width="15.42578125" style="244" customWidth="1"/>
    <col min="2817" max="2817" width="17.85546875" style="244" customWidth="1"/>
    <col min="2818" max="2821" width="18.5703125" style="244" bestFit="1" customWidth="1"/>
    <col min="2822" max="2823" width="12.85546875" style="244" bestFit="1" customWidth="1"/>
    <col min="2824" max="2824" width="16.28515625" style="244" bestFit="1" customWidth="1"/>
    <col min="2825" max="2830" width="10.42578125" style="244" bestFit="1" customWidth="1"/>
    <col min="2831" max="2831" width="10.140625" style="244" customWidth="1"/>
    <col min="2832" max="3065" width="9.140625" style="244"/>
    <col min="3066" max="3066" width="7.140625" style="244" customWidth="1"/>
    <col min="3067" max="3067" width="49.28515625" style="244" customWidth="1"/>
    <col min="3068" max="3068" width="13.5703125" style="244" customWidth="1"/>
    <col min="3069" max="3069" width="6.5703125" style="244" bestFit="1" customWidth="1"/>
    <col min="3070" max="3070" width="7.28515625" style="244" customWidth="1"/>
    <col min="3071" max="3071" width="8.7109375" style="244" customWidth="1"/>
    <col min="3072" max="3072" width="15.42578125" style="244" customWidth="1"/>
    <col min="3073" max="3073" width="17.85546875" style="244" customWidth="1"/>
    <col min="3074" max="3077" width="18.5703125" style="244" bestFit="1" customWidth="1"/>
    <col min="3078" max="3079" width="12.85546875" style="244" bestFit="1" customWidth="1"/>
    <col min="3080" max="3080" width="16.28515625" style="244" bestFit="1" customWidth="1"/>
    <col min="3081" max="3086" width="10.42578125" style="244" bestFit="1" customWidth="1"/>
    <col min="3087" max="3087" width="10.140625" style="244" customWidth="1"/>
    <col min="3088" max="3321" width="9.140625" style="244"/>
    <col min="3322" max="3322" width="7.140625" style="244" customWidth="1"/>
    <col min="3323" max="3323" width="49.28515625" style="244" customWidth="1"/>
    <col min="3324" max="3324" width="13.5703125" style="244" customWidth="1"/>
    <col min="3325" max="3325" width="6.5703125" style="244" bestFit="1" customWidth="1"/>
    <col min="3326" max="3326" width="7.28515625" style="244" customWidth="1"/>
    <col min="3327" max="3327" width="8.7109375" style="244" customWidth="1"/>
    <col min="3328" max="3328" width="15.42578125" style="244" customWidth="1"/>
    <col min="3329" max="3329" width="17.85546875" style="244" customWidth="1"/>
    <col min="3330" max="3333" width="18.5703125" style="244" bestFit="1" customWidth="1"/>
    <col min="3334" max="3335" width="12.85546875" style="244" bestFit="1" customWidth="1"/>
    <col min="3336" max="3336" width="16.28515625" style="244" bestFit="1" customWidth="1"/>
    <col min="3337" max="3342" width="10.42578125" style="244" bestFit="1" customWidth="1"/>
    <col min="3343" max="3343" width="10.140625" style="244" customWidth="1"/>
    <col min="3344" max="3577" width="9.140625" style="244"/>
    <col min="3578" max="3578" width="7.140625" style="244" customWidth="1"/>
    <col min="3579" max="3579" width="49.28515625" style="244" customWidth="1"/>
    <col min="3580" max="3580" width="13.5703125" style="244" customWidth="1"/>
    <col min="3581" max="3581" width="6.5703125" style="244" bestFit="1" customWidth="1"/>
    <col min="3582" max="3582" width="7.28515625" style="244" customWidth="1"/>
    <col min="3583" max="3583" width="8.7109375" style="244" customWidth="1"/>
    <col min="3584" max="3584" width="15.42578125" style="244" customWidth="1"/>
    <col min="3585" max="3585" width="17.85546875" style="244" customWidth="1"/>
    <col min="3586" max="3589" width="18.5703125" style="244" bestFit="1" customWidth="1"/>
    <col min="3590" max="3591" width="12.85546875" style="244" bestFit="1" customWidth="1"/>
    <col min="3592" max="3592" width="16.28515625" style="244" bestFit="1" customWidth="1"/>
    <col min="3593" max="3598" width="10.42578125" style="244" bestFit="1" customWidth="1"/>
    <col min="3599" max="3599" width="10.140625" style="244" customWidth="1"/>
    <col min="3600" max="3833" width="9.140625" style="244"/>
    <col min="3834" max="3834" width="7.140625" style="244" customWidth="1"/>
    <col min="3835" max="3835" width="49.28515625" style="244" customWidth="1"/>
    <col min="3836" max="3836" width="13.5703125" style="244" customWidth="1"/>
    <col min="3837" max="3837" width="6.5703125" style="244" bestFit="1" customWidth="1"/>
    <col min="3838" max="3838" width="7.28515625" style="244" customWidth="1"/>
    <col min="3839" max="3839" width="8.7109375" style="244" customWidth="1"/>
    <col min="3840" max="3840" width="15.42578125" style="244" customWidth="1"/>
    <col min="3841" max="3841" width="17.85546875" style="244" customWidth="1"/>
    <col min="3842" max="3845" width="18.5703125" style="244" bestFit="1" customWidth="1"/>
    <col min="3846" max="3847" width="12.85546875" style="244" bestFit="1" customWidth="1"/>
    <col min="3848" max="3848" width="16.28515625" style="244" bestFit="1" customWidth="1"/>
    <col min="3849" max="3854" width="10.42578125" style="244" bestFit="1" customWidth="1"/>
    <col min="3855" max="3855" width="10.140625" style="244" customWidth="1"/>
    <col min="3856" max="4089" width="9.140625" style="244"/>
    <col min="4090" max="4090" width="7.140625" style="244" customWidth="1"/>
    <col min="4091" max="4091" width="49.28515625" style="244" customWidth="1"/>
    <col min="4092" max="4092" width="13.5703125" style="244" customWidth="1"/>
    <col min="4093" max="4093" width="6.5703125" style="244" bestFit="1" customWidth="1"/>
    <col min="4094" max="4094" width="7.28515625" style="244" customWidth="1"/>
    <col min="4095" max="4095" width="8.7109375" style="244" customWidth="1"/>
    <col min="4096" max="4096" width="15.42578125" style="244" customWidth="1"/>
    <col min="4097" max="4097" width="17.85546875" style="244" customWidth="1"/>
    <col min="4098" max="4101" width="18.5703125" style="244" bestFit="1" customWidth="1"/>
    <col min="4102" max="4103" width="12.85546875" style="244" bestFit="1" customWidth="1"/>
    <col min="4104" max="4104" width="16.28515625" style="244" bestFit="1" customWidth="1"/>
    <col min="4105" max="4110" width="10.42578125" style="244" bestFit="1" customWidth="1"/>
    <col min="4111" max="4111" width="10.140625" style="244" customWidth="1"/>
    <col min="4112" max="4345" width="9.140625" style="244"/>
    <col min="4346" max="4346" width="7.140625" style="244" customWidth="1"/>
    <col min="4347" max="4347" width="49.28515625" style="244" customWidth="1"/>
    <col min="4348" max="4348" width="13.5703125" style="244" customWidth="1"/>
    <col min="4349" max="4349" width="6.5703125" style="244" bestFit="1" customWidth="1"/>
    <col min="4350" max="4350" width="7.28515625" style="244" customWidth="1"/>
    <col min="4351" max="4351" width="8.7109375" style="244" customWidth="1"/>
    <col min="4352" max="4352" width="15.42578125" style="244" customWidth="1"/>
    <col min="4353" max="4353" width="17.85546875" style="244" customWidth="1"/>
    <col min="4354" max="4357" width="18.5703125" style="244" bestFit="1" customWidth="1"/>
    <col min="4358" max="4359" width="12.85546875" style="244" bestFit="1" customWidth="1"/>
    <col min="4360" max="4360" width="16.28515625" style="244" bestFit="1" customWidth="1"/>
    <col min="4361" max="4366" width="10.42578125" style="244" bestFit="1" customWidth="1"/>
    <col min="4367" max="4367" width="10.140625" style="244" customWidth="1"/>
    <col min="4368" max="4601" width="9.140625" style="244"/>
    <col min="4602" max="4602" width="7.140625" style="244" customWidth="1"/>
    <col min="4603" max="4603" width="49.28515625" style="244" customWidth="1"/>
    <col min="4604" max="4604" width="13.5703125" style="244" customWidth="1"/>
    <col min="4605" max="4605" width="6.5703125" style="244" bestFit="1" customWidth="1"/>
    <col min="4606" max="4606" width="7.28515625" style="244" customWidth="1"/>
    <col min="4607" max="4607" width="8.7109375" style="244" customWidth="1"/>
    <col min="4608" max="4608" width="15.42578125" style="244" customWidth="1"/>
    <col min="4609" max="4609" width="17.85546875" style="244" customWidth="1"/>
    <col min="4610" max="4613" width="18.5703125" style="244" bestFit="1" customWidth="1"/>
    <col min="4614" max="4615" width="12.85546875" style="244" bestFit="1" customWidth="1"/>
    <col min="4616" max="4616" width="16.28515625" style="244" bestFit="1" customWidth="1"/>
    <col min="4617" max="4622" width="10.42578125" style="244" bestFit="1" customWidth="1"/>
    <col min="4623" max="4623" width="10.140625" style="244" customWidth="1"/>
    <col min="4624" max="4857" width="9.140625" style="244"/>
    <col min="4858" max="4858" width="7.140625" style="244" customWidth="1"/>
    <col min="4859" max="4859" width="49.28515625" style="244" customWidth="1"/>
    <col min="4860" max="4860" width="13.5703125" style="244" customWidth="1"/>
    <col min="4861" max="4861" width="6.5703125" style="244" bestFit="1" customWidth="1"/>
    <col min="4862" max="4862" width="7.28515625" style="244" customWidth="1"/>
    <col min="4863" max="4863" width="8.7109375" style="244" customWidth="1"/>
    <col min="4864" max="4864" width="15.42578125" style="244" customWidth="1"/>
    <col min="4865" max="4865" width="17.85546875" style="244" customWidth="1"/>
    <col min="4866" max="4869" width="18.5703125" style="244" bestFit="1" customWidth="1"/>
    <col min="4870" max="4871" width="12.85546875" style="244" bestFit="1" customWidth="1"/>
    <col min="4872" max="4872" width="16.28515625" style="244" bestFit="1" customWidth="1"/>
    <col min="4873" max="4878" width="10.42578125" style="244" bestFit="1" customWidth="1"/>
    <col min="4879" max="4879" width="10.140625" style="244" customWidth="1"/>
    <col min="4880" max="5113" width="9.140625" style="244"/>
    <col min="5114" max="5114" width="7.140625" style="244" customWidth="1"/>
    <col min="5115" max="5115" width="49.28515625" style="244" customWidth="1"/>
    <col min="5116" max="5116" width="13.5703125" style="244" customWidth="1"/>
    <col min="5117" max="5117" width="6.5703125" style="244" bestFit="1" customWidth="1"/>
    <col min="5118" max="5118" width="7.28515625" style="244" customWidth="1"/>
    <col min="5119" max="5119" width="8.7109375" style="244" customWidth="1"/>
    <col min="5120" max="5120" width="15.42578125" style="244" customWidth="1"/>
    <col min="5121" max="5121" width="17.85546875" style="244" customWidth="1"/>
    <col min="5122" max="5125" width="18.5703125" style="244" bestFit="1" customWidth="1"/>
    <col min="5126" max="5127" width="12.85546875" style="244" bestFit="1" customWidth="1"/>
    <col min="5128" max="5128" width="16.28515625" style="244" bestFit="1" customWidth="1"/>
    <col min="5129" max="5134" width="10.42578125" style="244" bestFit="1" customWidth="1"/>
    <col min="5135" max="5135" width="10.140625" style="244" customWidth="1"/>
    <col min="5136" max="5369" width="9.140625" style="244"/>
    <col min="5370" max="5370" width="7.140625" style="244" customWidth="1"/>
    <col min="5371" max="5371" width="49.28515625" style="244" customWidth="1"/>
    <col min="5372" max="5372" width="13.5703125" style="244" customWidth="1"/>
    <col min="5373" max="5373" width="6.5703125" style="244" bestFit="1" customWidth="1"/>
    <col min="5374" max="5374" width="7.28515625" style="244" customWidth="1"/>
    <col min="5375" max="5375" width="8.7109375" style="244" customWidth="1"/>
    <col min="5376" max="5376" width="15.42578125" style="244" customWidth="1"/>
    <col min="5377" max="5377" width="17.85546875" style="244" customWidth="1"/>
    <col min="5378" max="5381" width="18.5703125" style="244" bestFit="1" customWidth="1"/>
    <col min="5382" max="5383" width="12.85546875" style="244" bestFit="1" customWidth="1"/>
    <col min="5384" max="5384" width="16.28515625" style="244" bestFit="1" customWidth="1"/>
    <col min="5385" max="5390" width="10.42578125" style="244" bestFit="1" customWidth="1"/>
    <col min="5391" max="5391" width="10.140625" style="244" customWidth="1"/>
    <col min="5392" max="5625" width="9.140625" style="244"/>
    <col min="5626" max="5626" width="7.140625" style="244" customWidth="1"/>
    <col min="5627" max="5627" width="49.28515625" style="244" customWidth="1"/>
    <col min="5628" max="5628" width="13.5703125" style="244" customWidth="1"/>
    <col min="5629" max="5629" width="6.5703125" style="244" bestFit="1" customWidth="1"/>
    <col min="5630" max="5630" width="7.28515625" style="244" customWidth="1"/>
    <col min="5631" max="5631" width="8.7109375" style="244" customWidth="1"/>
    <col min="5632" max="5632" width="15.42578125" style="244" customWidth="1"/>
    <col min="5633" max="5633" width="17.85546875" style="244" customWidth="1"/>
    <col min="5634" max="5637" width="18.5703125" style="244" bestFit="1" customWidth="1"/>
    <col min="5638" max="5639" width="12.85546875" style="244" bestFit="1" customWidth="1"/>
    <col min="5640" max="5640" width="16.28515625" style="244" bestFit="1" customWidth="1"/>
    <col min="5641" max="5646" width="10.42578125" style="244" bestFit="1" customWidth="1"/>
    <col min="5647" max="5647" width="10.140625" style="244" customWidth="1"/>
    <col min="5648" max="5881" width="9.140625" style="244"/>
    <col min="5882" max="5882" width="7.140625" style="244" customWidth="1"/>
    <col min="5883" max="5883" width="49.28515625" style="244" customWidth="1"/>
    <col min="5884" max="5884" width="13.5703125" style="244" customWidth="1"/>
    <col min="5885" max="5885" width="6.5703125" style="244" bestFit="1" customWidth="1"/>
    <col min="5886" max="5886" width="7.28515625" style="244" customWidth="1"/>
    <col min="5887" max="5887" width="8.7109375" style="244" customWidth="1"/>
    <col min="5888" max="5888" width="15.42578125" style="244" customWidth="1"/>
    <col min="5889" max="5889" width="17.85546875" style="244" customWidth="1"/>
    <col min="5890" max="5893" width="18.5703125" style="244" bestFit="1" customWidth="1"/>
    <col min="5894" max="5895" width="12.85546875" style="244" bestFit="1" customWidth="1"/>
    <col min="5896" max="5896" width="16.28515625" style="244" bestFit="1" customWidth="1"/>
    <col min="5897" max="5902" width="10.42578125" style="244" bestFit="1" customWidth="1"/>
    <col min="5903" max="5903" width="10.140625" style="244" customWidth="1"/>
    <col min="5904" max="6137" width="9.140625" style="244"/>
    <col min="6138" max="6138" width="7.140625" style="244" customWidth="1"/>
    <col min="6139" max="6139" width="49.28515625" style="244" customWidth="1"/>
    <col min="6140" max="6140" width="13.5703125" style="244" customWidth="1"/>
    <col min="6141" max="6141" width="6.5703125" style="244" bestFit="1" customWidth="1"/>
    <col min="6142" max="6142" width="7.28515625" style="244" customWidth="1"/>
    <col min="6143" max="6143" width="8.7109375" style="244" customWidth="1"/>
    <col min="6144" max="6144" width="15.42578125" style="244" customWidth="1"/>
    <col min="6145" max="6145" width="17.85546875" style="244" customWidth="1"/>
    <col min="6146" max="6149" width="18.5703125" style="244" bestFit="1" customWidth="1"/>
    <col min="6150" max="6151" width="12.85546875" style="244" bestFit="1" customWidth="1"/>
    <col min="6152" max="6152" width="16.28515625" style="244" bestFit="1" customWidth="1"/>
    <col min="6153" max="6158" width="10.42578125" style="244" bestFit="1" customWidth="1"/>
    <col min="6159" max="6159" width="10.140625" style="244" customWidth="1"/>
    <col min="6160" max="6393" width="9.140625" style="244"/>
    <col min="6394" max="6394" width="7.140625" style="244" customWidth="1"/>
    <col min="6395" max="6395" width="49.28515625" style="244" customWidth="1"/>
    <col min="6396" max="6396" width="13.5703125" style="244" customWidth="1"/>
    <col min="6397" max="6397" width="6.5703125" style="244" bestFit="1" customWidth="1"/>
    <col min="6398" max="6398" width="7.28515625" style="244" customWidth="1"/>
    <col min="6399" max="6399" width="8.7109375" style="244" customWidth="1"/>
    <col min="6400" max="6400" width="15.42578125" style="244" customWidth="1"/>
    <col min="6401" max="6401" width="17.85546875" style="244" customWidth="1"/>
    <col min="6402" max="6405" width="18.5703125" style="244" bestFit="1" customWidth="1"/>
    <col min="6406" max="6407" width="12.85546875" style="244" bestFit="1" customWidth="1"/>
    <col min="6408" max="6408" width="16.28515625" style="244" bestFit="1" customWidth="1"/>
    <col min="6409" max="6414" width="10.42578125" style="244" bestFit="1" customWidth="1"/>
    <col min="6415" max="6415" width="10.140625" style="244" customWidth="1"/>
    <col min="6416" max="6649" width="9.140625" style="244"/>
    <col min="6650" max="6650" width="7.140625" style="244" customWidth="1"/>
    <col min="6651" max="6651" width="49.28515625" style="244" customWidth="1"/>
    <col min="6652" max="6652" width="13.5703125" style="244" customWidth="1"/>
    <col min="6653" max="6653" width="6.5703125" style="244" bestFit="1" customWidth="1"/>
    <col min="6654" max="6654" width="7.28515625" style="244" customWidth="1"/>
    <col min="6655" max="6655" width="8.7109375" style="244" customWidth="1"/>
    <col min="6656" max="6656" width="15.42578125" style="244" customWidth="1"/>
    <col min="6657" max="6657" width="17.85546875" style="244" customWidth="1"/>
    <col min="6658" max="6661" width="18.5703125" style="244" bestFit="1" customWidth="1"/>
    <col min="6662" max="6663" width="12.85546875" style="244" bestFit="1" customWidth="1"/>
    <col min="6664" max="6664" width="16.28515625" style="244" bestFit="1" customWidth="1"/>
    <col min="6665" max="6670" width="10.42578125" style="244" bestFit="1" customWidth="1"/>
    <col min="6671" max="6671" width="10.140625" style="244" customWidth="1"/>
    <col min="6672" max="6905" width="9.140625" style="244"/>
    <col min="6906" max="6906" width="7.140625" style="244" customWidth="1"/>
    <col min="6907" max="6907" width="49.28515625" style="244" customWidth="1"/>
    <col min="6908" max="6908" width="13.5703125" style="244" customWidth="1"/>
    <col min="6909" max="6909" width="6.5703125" style="244" bestFit="1" customWidth="1"/>
    <col min="6910" max="6910" width="7.28515625" style="244" customWidth="1"/>
    <col min="6911" max="6911" width="8.7109375" style="244" customWidth="1"/>
    <col min="6912" max="6912" width="15.42578125" style="244" customWidth="1"/>
    <col min="6913" max="6913" width="17.85546875" style="244" customWidth="1"/>
    <col min="6914" max="6917" width="18.5703125" style="244" bestFit="1" customWidth="1"/>
    <col min="6918" max="6919" width="12.85546875" style="244" bestFit="1" customWidth="1"/>
    <col min="6920" max="6920" width="16.28515625" style="244" bestFit="1" customWidth="1"/>
    <col min="6921" max="6926" width="10.42578125" style="244" bestFit="1" customWidth="1"/>
    <col min="6927" max="6927" width="10.140625" style="244" customWidth="1"/>
    <col min="6928" max="7161" width="9.140625" style="244"/>
    <col min="7162" max="7162" width="7.140625" style="244" customWidth="1"/>
    <col min="7163" max="7163" width="49.28515625" style="244" customWidth="1"/>
    <col min="7164" max="7164" width="13.5703125" style="244" customWidth="1"/>
    <col min="7165" max="7165" width="6.5703125" style="244" bestFit="1" customWidth="1"/>
    <col min="7166" max="7166" width="7.28515625" style="244" customWidth="1"/>
    <col min="7167" max="7167" width="8.7109375" style="244" customWidth="1"/>
    <col min="7168" max="7168" width="15.42578125" style="244" customWidth="1"/>
    <col min="7169" max="7169" width="17.85546875" style="244" customWidth="1"/>
    <col min="7170" max="7173" width="18.5703125" style="244" bestFit="1" customWidth="1"/>
    <col min="7174" max="7175" width="12.85546875" style="244" bestFit="1" customWidth="1"/>
    <col min="7176" max="7176" width="16.28515625" style="244" bestFit="1" customWidth="1"/>
    <col min="7177" max="7182" width="10.42578125" style="244" bestFit="1" customWidth="1"/>
    <col min="7183" max="7183" width="10.140625" style="244" customWidth="1"/>
    <col min="7184" max="7417" width="9.140625" style="244"/>
    <col min="7418" max="7418" width="7.140625" style="244" customWidth="1"/>
    <col min="7419" max="7419" width="49.28515625" style="244" customWidth="1"/>
    <col min="7420" max="7420" width="13.5703125" style="244" customWidth="1"/>
    <col min="7421" max="7421" width="6.5703125" style="244" bestFit="1" customWidth="1"/>
    <col min="7422" max="7422" width="7.28515625" style="244" customWidth="1"/>
    <col min="7423" max="7423" width="8.7109375" style="244" customWidth="1"/>
    <col min="7424" max="7424" width="15.42578125" style="244" customWidth="1"/>
    <col min="7425" max="7425" width="17.85546875" style="244" customWidth="1"/>
    <col min="7426" max="7429" width="18.5703125" style="244" bestFit="1" customWidth="1"/>
    <col min="7430" max="7431" width="12.85546875" style="244" bestFit="1" customWidth="1"/>
    <col min="7432" max="7432" width="16.28515625" style="244" bestFit="1" customWidth="1"/>
    <col min="7433" max="7438" width="10.42578125" style="244" bestFit="1" customWidth="1"/>
    <col min="7439" max="7439" width="10.140625" style="244" customWidth="1"/>
    <col min="7440" max="7673" width="9.140625" style="244"/>
    <col min="7674" max="7674" width="7.140625" style="244" customWidth="1"/>
    <col min="7675" max="7675" width="49.28515625" style="244" customWidth="1"/>
    <col min="7676" max="7676" width="13.5703125" style="244" customWidth="1"/>
    <col min="7677" max="7677" width="6.5703125" style="244" bestFit="1" customWidth="1"/>
    <col min="7678" max="7678" width="7.28515625" style="244" customWidth="1"/>
    <col min="7679" max="7679" width="8.7109375" style="244" customWidth="1"/>
    <col min="7680" max="7680" width="15.42578125" style="244" customWidth="1"/>
    <col min="7681" max="7681" width="17.85546875" style="244" customWidth="1"/>
    <col min="7682" max="7685" width="18.5703125" style="244" bestFit="1" customWidth="1"/>
    <col min="7686" max="7687" width="12.85546875" style="244" bestFit="1" customWidth="1"/>
    <col min="7688" max="7688" width="16.28515625" style="244" bestFit="1" customWidth="1"/>
    <col min="7689" max="7694" width="10.42578125" style="244" bestFit="1" customWidth="1"/>
    <col min="7695" max="7695" width="10.140625" style="244" customWidth="1"/>
    <col min="7696" max="7929" width="9.140625" style="244"/>
    <col min="7930" max="7930" width="7.140625" style="244" customWidth="1"/>
    <col min="7931" max="7931" width="49.28515625" style="244" customWidth="1"/>
    <col min="7932" max="7932" width="13.5703125" style="244" customWidth="1"/>
    <col min="7933" max="7933" width="6.5703125" style="244" bestFit="1" customWidth="1"/>
    <col min="7934" max="7934" width="7.28515625" style="244" customWidth="1"/>
    <col min="7935" max="7935" width="8.7109375" style="244" customWidth="1"/>
    <col min="7936" max="7936" width="15.42578125" style="244" customWidth="1"/>
    <col min="7937" max="7937" width="17.85546875" style="244" customWidth="1"/>
    <col min="7938" max="7941" width="18.5703125" style="244" bestFit="1" customWidth="1"/>
    <col min="7942" max="7943" width="12.85546875" style="244" bestFit="1" customWidth="1"/>
    <col min="7944" max="7944" width="16.28515625" style="244" bestFit="1" customWidth="1"/>
    <col min="7945" max="7950" width="10.42578125" style="244" bestFit="1" customWidth="1"/>
    <col min="7951" max="7951" width="10.140625" style="244" customWidth="1"/>
    <col min="7952" max="8185" width="9.140625" style="244"/>
    <col min="8186" max="8186" width="7.140625" style="244" customWidth="1"/>
    <col min="8187" max="8187" width="49.28515625" style="244" customWidth="1"/>
    <col min="8188" max="8188" width="13.5703125" style="244" customWidth="1"/>
    <col min="8189" max="8189" width="6.5703125" style="244" bestFit="1" customWidth="1"/>
    <col min="8190" max="8190" width="7.28515625" style="244" customWidth="1"/>
    <col min="8191" max="8191" width="8.7109375" style="244" customWidth="1"/>
    <col min="8192" max="8192" width="15.42578125" style="244" customWidth="1"/>
    <col min="8193" max="8193" width="17.85546875" style="244" customWidth="1"/>
    <col min="8194" max="8197" width="18.5703125" style="244" bestFit="1" customWidth="1"/>
    <col min="8198" max="8199" width="12.85546875" style="244" bestFit="1" customWidth="1"/>
    <col min="8200" max="8200" width="16.28515625" style="244" bestFit="1" customWidth="1"/>
    <col min="8201" max="8206" width="10.42578125" style="244" bestFit="1" customWidth="1"/>
    <col min="8207" max="8207" width="10.140625" style="244" customWidth="1"/>
    <col min="8208" max="8441" width="9.140625" style="244"/>
    <col min="8442" max="8442" width="7.140625" style="244" customWidth="1"/>
    <col min="8443" max="8443" width="49.28515625" style="244" customWidth="1"/>
    <col min="8444" max="8444" width="13.5703125" style="244" customWidth="1"/>
    <col min="8445" max="8445" width="6.5703125" style="244" bestFit="1" customWidth="1"/>
    <col min="8446" max="8446" width="7.28515625" style="244" customWidth="1"/>
    <col min="8447" max="8447" width="8.7109375" style="244" customWidth="1"/>
    <col min="8448" max="8448" width="15.42578125" style="244" customWidth="1"/>
    <col min="8449" max="8449" width="17.85546875" style="244" customWidth="1"/>
    <col min="8450" max="8453" width="18.5703125" style="244" bestFit="1" customWidth="1"/>
    <col min="8454" max="8455" width="12.85546875" style="244" bestFit="1" customWidth="1"/>
    <col min="8456" max="8456" width="16.28515625" style="244" bestFit="1" customWidth="1"/>
    <col min="8457" max="8462" width="10.42578125" style="244" bestFit="1" customWidth="1"/>
    <col min="8463" max="8463" width="10.140625" style="244" customWidth="1"/>
    <col min="8464" max="8697" width="9.140625" style="244"/>
    <col min="8698" max="8698" width="7.140625" style="244" customWidth="1"/>
    <col min="8699" max="8699" width="49.28515625" style="244" customWidth="1"/>
    <col min="8700" max="8700" width="13.5703125" style="244" customWidth="1"/>
    <col min="8701" max="8701" width="6.5703125" style="244" bestFit="1" customWidth="1"/>
    <col min="8702" max="8702" width="7.28515625" style="244" customWidth="1"/>
    <col min="8703" max="8703" width="8.7109375" style="244" customWidth="1"/>
    <col min="8704" max="8704" width="15.42578125" style="244" customWidth="1"/>
    <col min="8705" max="8705" width="17.85546875" style="244" customWidth="1"/>
    <col min="8706" max="8709" width="18.5703125" style="244" bestFit="1" customWidth="1"/>
    <col min="8710" max="8711" width="12.85546875" style="244" bestFit="1" customWidth="1"/>
    <col min="8712" max="8712" width="16.28515625" style="244" bestFit="1" customWidth="1"/>
    <col min="8713" max="8718" width="10.42578125" style="244" bestFit="1" customWidth="1"/>
    <col min="8719" max="8719" width="10.140625" style="244" customWidth="1"/>
    <col min="8720" max="8953" width="9.140625" style="244"/>
    <col min="8954" max="8954" width="7.140625" style="244" customWidth="1"/>
    <col min="8955" max="8955" width="49.28515625" style="244" customWidth="1"/>
    <col min="8956" max="8956" width="13.5703125" style="244" customWidth="1"/>
    <col min="8957" max="8957" width="6.5703125" style="244" bestFit="1" customWidth="1"/>
    <col min="8958" max="8958" width="7.28515625" style="244" customWidth="1"/>
    <col min="8959" max="8959" width="8.7109375" style="244" customWidth="1"/>
    <col min="8960" max="8960" width="15.42578125" style="244" customWidth="1"/>
    <col min="8961" max="8961" width="17.85546875" style="244" customWidth="1"/>
    <col min="8962" max="8965" width="18.5703125" style="244" bestFit="1" customWidth="1"/>
    <col min="8966" max="8967" width="12.85546875" style="244" bestFit="1" customWidth="1"/>
    <col min="8968" max="8968" width="16.28515625" style="244" bestFit="1" customWidth="1"/>
    <col min="8969" max="8974" width="10.42578125" style="244" bestFit="1" customWidth="1"/>
    <col min="8975" max="8975" width="10.140625" style="244" customWidth="1"/>
    <col min="8976" max="9209" width="9.140625" style="244"/>
    <col min="9210" max="9210" width="7.140625" style="244" customWidth="1"/>
    <col min="9211" max="9211" width="49.28515625" style="244" customWidth="1"/>
    <col min="9212" max="9212" width="13.5703125" style="244" customWidth="1"/>
    <col min="9213" max="9213" width="6.5703125" style="244" bestFit="1" customWidth="1"/>
    <col min="9214" max="9214" width="7.28515625" style="244" customWidth="1"/>
    <col min="9215" max="9215" width="8.7109375" style="244" customWidth="1"/>
    <col min="9216" max="9216" width="15.42578125" style="244" customWidth="1"/>
    <col min="9217" max="9217" width="17.85546875" style="244" customWidth="1"/>
    <col min="9218" max="9221" width="18.5703125" style="244" bestFit="1" customWidth="1"/>
    <col min="9222" max="9223" width="12.85546875" style="244" bestFit="1" customWidth="1"/>
    <col min="9224" max="9224" width="16.28515625" style="244" bestFit="1" customWidth="1"/>
    <col min="9225" max="9230" width="10.42578125" style="244" bestFit="1" customWidth="1"/>
    <col min="9231" max="9231" width="10.140625" style="244" customWidth="1"/>
    <col min="9232" max="9465" width="9.140625" style="244"/>
    <col min="9466" max="9466" width="7.140625" style="244" customWidth="1"/>
    <col min="9467" max="9467" width="49.28515625" style="244" customWidth="1"/>
    <col min="9468" max="9468" width="13.5703125" style="244" customWidth="1"/>
    <col min="9469" max="9469" width="6.5703125" style="244" bestFit="1" customWidth="1"/>
    <col min="9470" max="9470" width="7.28515625" style="244" customWidth="1"/>
    <col min="9471" max="9471" width="8.7109375" style="244" customWidth="1"/>
    <col min="9472" max="9472" width="15.42578125" style="244" customWidth="1"/>
    <col min="9473" max="9473" width="17.85546875" style="244" customWidth="1"/>
    <col min="9474" max="9477" width="18.5703125" style="244" bestFit="1" customWidth="1"/>
    <col min="9478" max="9479" width="12.85546875" style="244" bestFit="1" customWidth="1"/>
    <col min="9480" max="9480" width="16.28515625" style="244" bestFit="1" customWidth="1"/>
    <col min="9481" max="9486" width="10.42578125" style="244" bestFit="1" customWidth="1"/>
    <col min="9487" max="9487" width="10.140625" style="244" customWidth="1"/>
    <col min="9488" max="9721" width="9.140625" style="244"/>
    <col min="9722" max="9722" width="7.140625" style="244" customWidth="1"/>
    <col min="9723" max="9723" width="49.28515625" style="244" customWidth="1"/>
    <col min="9724" max="9724" width="13.5703125" style="244" customWidth="1"/>
    <col min="9725" max="9725" width="6.5703125" style="244" bestFit="1" customWidth="1"/>
    <col min="9726" max="9726" width="7.28515625" style="244" customWidth="1"/>
    <col min="9727" max="9727" width="8.7109375" style="244" customWidth="1"/>
    <col min="9728" max="9728" width="15.42578125" style="244" customWidth="1"/>
    <col min="9729" max="9729" width="17.85546875" style="244" customWidth="1"/>
    <col min="9730" max="9733" width="18.5703125" style="244" bestFit="1" customWidth="1"/>
    <col min="9734" max="9735" width="12.85546875" style="244" bestFit="1" customWidth="1"/>
    <col min="9736" max="9736" width="16.28515625" style="244" bestFit="1" customWidth="1"/>
    <col min="9737" max="9742" width="10.42578125" style="244" bestFit="1" customWidth="1"/>
    <col min="9743" max="9743" width="10.140625" style="244" customWidth="1"/>
    <col min="9744" max="9977" width="9.140625" style="244"/>
    <col min="9978" max="9978" width="7.140625" style="244" customWidth="1"/>
    <col min="9979" max="9979" width="49.28515625" style="244" customWidth="1"/>
    <col min="9980" max="9980" width="13.5703125" style="244" customWidth="1"/>
    <col min="9981" max="9981" width="6.5703125" style="244" bestFit="1" customWidth="1"/>
    <col min="9982" max="9982" width="7.28515625" style="244" customWidth="1"/>
    <col min="9983" max="9983" width="8.7109375" style="244" customWidth="1"/>
    <col min="9984" max="9984" width="15.42578125" style="244" customWidth="1"/>
    <col min="9985" max="9985" width="17.85546875" style="244" customWidth="1"/>
    <col min="9986" max="9989" width="18.5703125" style="244" bestFit="1" customWidth="1"/>
    <col min="9990" max="9991" width="12.85546875" style="244" bestFit="1" customWidth="1"/>
    <col min="9992" max="9992" width="16.28515625" style="244" bestFit="1" customWidth="1"/>
    <col min="9993" max="9998" width="10.42578125" style="244" bestFit="1" customWidth="1"/>
    <col min="9999" max="9999" width="10.140625" style="244" customWidth="1"/>
    <col min="10000" max="10233" width="9.140625" style="244"/>
    <col min="10234" max="10234" width="7.140625" style="244" customWidth="1"/>
    <col min="10235" max="10235" width="49.28515625" style="244" customWidth="1"/>
    <col min="10236" max="10236" width="13.5703125" style="244" customWidth="1"/>
    <col min="10237" max="10237" width="6.5703125" style="244" bestFit="1" customWidth="1"/>
    <col min="10238" max="10238" width="7.28515625" style="244" customWidth="1"/>
    <col min="10239" max="10239" width="8.7109375" style="244" customWidth="1"/>
    <col min="10240" max="10240" width="15.42578125" style="244" customWidth="1"/>
    <col min="10241" max="10241" width="17.85546875" style="244" customWidth="1"/>
    <col min="10242" max="10245" width="18.5703125" style="244" bestFit="1" customWidth="1"/>
    <col min="10246" max="10247" width="12.85546875" style="244" bestFit="1" customWidth="1"/>
    <col min="10248" max="10248" width="16.28515625" style="244" bestFit="1" customWidth="1"/>
    <col min="10249" max="10254" width="10.42578125" style="244" bestFit="1" customWidth="1"/>
    <col min="10255" max="10255" width="10.140625" style="244" customWidth="1"/>
    <col min="10256" max="10489" width="9.140625" style="244"/>
    <col min="10490" max="10490" width="7.140625" style="244" customWidth="1"/>
    <col min="10491" max="10491" width="49.28515625" style="244" customWidth="1"/>
    <col min="10492" max="10492" width="13.5703125" style="244" customWidth="1"/>
    <col min="10493" max="10493" width="6.5703125" style="244" bestFit="1" customWidth="1"/>
    <col min="10494" max="10494" width="7.28515625" style="244" customWidth="1"/>
    <col min="10495" max="10495" width="8.7109375" style="244" customWidth="1"/>
    <col min="10496" max="10496" width="15.42578125" style="244" customWidth="1"/>
    <col min="10497" max="10497" width="17.85546875" style="244" customWidth="1"/>
    <col min="10498" max="10501" width="18.5703125" style="244" bestFit="1" customWidth="1"/>
    <col min="10502" max="10503" width="12.85546875" style="244" bestFit="1" customWidth="1"/>
    <col min="10504" max="10504" width="16.28515625" style="244" bestFit="1" customWidth="1"/>
    <col min="10505" max="10510" width="10.42578125" style="244" bestFit="1" customWidth="1"/>
    <col min="10511" max="10511" width="10.140625" style="244" customWidth="1"/>
    <col min="10512" max="10745" width="9.140625" style="244"/>
    <col min="10746" max="10746" width="7.140625" style="244" customWidth="1"/>
    <col min="10747" max="10747" width="49.28515625" style="244" customWidth="1"/>
    <col min="10748" max="10748" width="13.5703125" style="244" customWidth="1"/>
    <col min="10749" max="10749" width="6.5703125" style="244" bestFit="1" customWidth="1"/>
    <col min="10750" max="10750" width="7.28515625" style="244" customWidth="1"/>
    <col min="10751" max="10751" width="8.7109375" style="244" customWidth="1"/>
    <col min="10752" max="10752" width="15.42578125" style="244" customWidth="1"/>
    <col min="10753" max="10753" width="17.85546875" style="244" customWidth="1"/>
    <col min="10754" max="10757" width="18.5703125" style="244" bestFit="1" customWidth="1"/>
    <col min="10758" max="10759" width="12.85546875" style="244" bestFit="1" customWidth="1"/>
    <col min="10760" max="10760" width="16.28515625" style="244" bestFit="1" customWidth="1"/>
    <col min="10761" max="10766" width="10.42578125" style="244" bestFit="1" customWidth="1"/>
    <col min="10767" max="10767" width="10.140625" style="244" customWidth="1"/>
    <col min="10768" max="11001" width="9.140625" style="244"/>
    <col min="11002" max="11002" width="7.140625" style="244" customWidth="1"/>
    <col min="11003" max="11003" width="49.28515625" style="244" customWidth="1"/>
    <col min="11004" max="11004" width="13.5703125" style="244" customWidth="1"/>
    <col min="11005" max="11005" width="6.5703125" style="244" bestFit="1" customWidth="1"/>
    <col min="11006" max="11006" width="7.28515625" style="244" customWidth="1"/>
    <col min="11007" max="11007" width="8.7109375" style="244" customWidth="1"/>
    <col min="11008" max="11008" width="15.42578125" style="244" customWidth="1"/>
    <col min="11009" max="11009" width="17.85546875" style="244" customWidth="1"/>
    <col min="11010" max="11013" width="18.5703125" style="244" bestFit="1" customWidth="1"/>
    <col min="11014" max="11015" width="12.85546875" style="244" bestFit="1" customWidth="1"/>
    <col min="11016" max="11016" width="16.28515625" style="244" bestFit="1" customWidth="1"/>
    <col min="11017" max="11022" width="10.42578125" style="244" bestFit="1" customWidth="1"/>
    <col min="11023" max="11023" width="10.140625" style="244" customWidth="1"/>
    <col min="11024" max="11257" width="9.140625" style="244"/>
    <col min="11258" max="11258" width="7.140625" style="244" customWidth="1"/>
    <col min="11259" max="11259" width="49.28515625" style="244" customWidth="1"/>
    <col min="11260" max="11260" width="13.5703125" style="244" customWidth="1"/>
    <col min="11261" max="11261" width="6.5703125" style="244" bestFit="1" customWidth="1"/>
    <col min="11262" max="11262" width="7.28515625" style="244" customWidth="1"/>
    <col min="11263" max="11263" width="8.7109375" style="244" customWidth="1"/>
    <col min="11264" max="11264" width="15.42578125" style="244" customWidth="1"/>
    <col min="11265" max="11265" width="17.85546875" style="244" customWidth="1"/>
    <col min="11266" max="11269" width="18.5703125" style="244" bestFit="1" customWidth="1"/>
    <col min="11270" max="11271" width="12.85546875" style="244" bestFit="1" customWidth="1"/>
    <col min="11272" max="11272" width="16.28515625" style="244" bestFit="1" customWidth="1"/>
    <col min="11273" max="11278" width="10.42578125" style="244" bestFit="1" customWidth="1"/>
    <col min="11279" max="11279" width="10.140625" style="244" customWidth="1"/>
    <col min="11280" max="11513" width="9.140625" style="244"/>
    <col min="11514" max="11514" width="7.140625" style="244" customWidth="1"/>
    <col min="11515" max="11515" width="49.28515625" style="244" customWidth="1"/>
    <col min="11516" max="11516" width="13.5703125" style="244" customWidth="1"/>
    <col min="11517" max="11517" width="6.5703125" style="244" bestFit="1" customWidth="1"/>
    <col min="11518" max="11518" width="7.28515625" style="244" customWidth="1"/>
    <col min="11519" max="11519" width="8.7109375" style="244" customWidth="1"/>
    <col min="11520" max="11520" width="15.42578125" style="244" customWidth="1"/>
    <col min="11521" max="11521" width="17.85546875" style="244" customWidth="1"/>
    <col min="11522" max="11525" width="18.5703125" style="244" bestFit="1" customWidth="1"/>
    <col min="11526" max="11527" width="12.85546875" style="244" bestFit="1" customWidth="1"/>
    <col min="11528" max="11528" width="16.28515625" style="244" bestFit="1" customWidth="1"/>
    <col min="11529" max="11534" width="10.42578125" style="244" bestFit="1" customWidth="1"/>
    <col min="11535" max="11535" width="10.140625" style="244" customWidth="1"/>
    <col min="11536" max="11769" width="9.140625" style="244"/>
    <col min="11770" max="11770" width="7.140625" style="244" customWidth="1"/>
    <col min="11771" max="11771" width="49.28515625" style="244" customWidth="1"/>
    <col min="11772" max="11772" width="13.5703125" style="244" customWidth="1"/>
    <col min="11773" max="11773" width="6.5703125" style="244" bestFit="1" customWidth="1"/>
    <col min="11774" max="11774" width="7.28515625" style="244" customWidth="1"/>
    <col min="11775" max="11775" width="8.7109375" style="244" customWidth="1"/>
    <col min="11776" max="11776" width="15.42578125" style="244" customWidth="1"/>
    <col min="11777" max="11777" width="17.85546875" style="244" customWidth="1"/>
    <col min="11778" max="11781" width="18.5703125" style="244" bestFit="1" customWidth="1"/>
    <col min="11782" max="11783" width="12.85546875" style="244" bestFit="1" customWidth="1"/>
    <col min="11784" max="11784" width="16.28515625" style="244" bestFit="1" customWidth="1"/>
    <col min="11785" max="11790" width="10.42578125" style="244" bestFit="1" customWidth="1"/>
    <col min="11791" max="11791" width="10.140625" style="244" customWidth="1"/>
    <col min="11792" max="12025" width="9.140625" style="244"/>
    <col min="12026" max="12026" width="7.140625" style="244" customWidth="1"/>
    <col min="12027" max="12027" width="49.28515625" style="244" customWidth="1"/>
    <col min="12028" max="12028" width="13.5703125" style="244" customWidth="1"/>
    <col min="12029" max="12029" width="6.5703125" style="244" bestFit="1" customWidth="1"/>
    <col min="12030" max="12030" width="7.28515625" style="244" customWidth="1"/>
    <col min="12031" max="12031" width="8.7109375" style="244" customWidth="1"/>
    <col min="12032" max="12032" width="15.42578125" style="244" customWidth="1"/>
    <col min="12033" max="12033" width="17.85546875" style="244" customWidth="1"/>
    <col min="12034" max="12037" width="18.5703125" style="244" bestFit="1" customWidth="1"/>
    <col min="12038" max="12039" width="12.85546875" style="244" bestFit="1" customWidth="1"/>
    <col min="12040" max="12040" width="16.28515625" style="244" bestFit="1" customWidth="1"/>
    <col min="12041" max="12046" width="10.42578125" style="244" bestFit="1" customWidth="1"/>
    <col min="12047" max="12047" width="10.140625" style="244" customWidth="1"/>
    <col min="12048" max="12281" width="9.140625" style="244"/>
    <col min="12282" max="12282" width="7.140625" style="244" customWidth="1"/>
    <col min="12283" max="12283" width="49.28515625" style="244" customWidth="1"/>
    <col min="12284" max="12284" width="13.5703125" style="244" customWidth="1"/>
    <col min="12285" max="12285" width="6.5703125" style="244" bestFit="1" customWidth="1"/>
    <col min="12286" max="12286" width="7.28515625" style="244" customWidth="1"/>
    <col min="12287" max="12287" width="8.7109375" style="244" customWidth="1"/>
    <col min="12288" max="12288" width="15.42578125" style="244" customWidth="1"/>
    <col min="12289" max="12289" width="17.85546875" style="244" customWidth="1"/>
    <col min="12290" max="12293" width="18.5703125" style="244" bestFit="1" customWidth="1"/>
    <col min="12294" max="12295" width="12.85546875" style="244" bestFit="1" customWidth="1"/>
    <col min="12296" max="12296" width="16.28515625" style="244" bestFit="1" customWidth="1"/>
    <col min="12297" max="12302" width="10.42578125" style="244" bestFit="1" customWidth="1"/>
    <col min="12303" max="12303" width="10.140625" style="244" customWidth="1"/>
    <col min="12304" max="12537" width="9.140625" style="244"/>
    <col min="12538" max="12538" width="7.140625" style="244" customWidth="1"/>
    <col min="12539" max="12539" width="49.28515625" style="244" customWidth="1"/>
    <col min="12540" max="12540" width="13.5703125" style="244" customWidth="1"/>
    <col min="12541" max="12541" width="6.5703125" style="244" bestFit="1" customWidth="1"/>
    <col min="12542" max="12542" width="7.28515625" style="244" customWidth="1"/>
    <col min="12543" max="12543" width="8.7109375" style="244" customWidth="1"/>
    <col min="12544" max="12544" width="15.42578125" style="244" customWidth="1"/>
    <col min="12545" max="12545" width="17.85546875" style="244" customWidth="1"/>
    <col min="12546" max="12549" width="18.5703125" style="244" bestFit="1" customWidth="1"/>
    <col min="12550" max="12551" width="12.85546875" style="244" bestFit="1" customWidth="1"/>
    <col min="12552" max="12552" width="16.28515625" style="244" bestFit="1" customWidth="1"/>
    <col min="12553" max="12558" width="10.42578125" style="244" bestFit="1" customWidth="1"/>
    <col min="12559" max="12559" width="10.140625" style="244" customWidth="1"/>
    <col min="12560" max="12793" width="9.140625" style="244"/>
    <col min="12794" max="12794" width="7.140625" style="244" customWidth="1"/>
    <col min="12795" max="12795" width="49.28515625" style="244" customWidth="1"/>
    <col min="12796" max="12796" width="13.5703125" style="244" customWidth="1"/>
    <col min="12797" max="12797" width="6.5703125" style="244" bestFit="1" customWidth="1"/>
    <col min="12798" max="12798" width="7.28515625" style="244" customWidth="1"/>
    <col min="12799" max="12799" width="8.7109375" style="244" customWidth="1"/>
    <col min="12800" max="12800" width="15.42578125" style="244" customWidth="1"/>
    <col min="12801" max="12801" width="17.85546875" style="244" customWidth="1"/>
    <col min="12802" max="12805" width="18.5703125" style="244" bestFit="1" customWidth="1"/>
    <col min="12806" max="12807" width="12.85546875" style="244" bestFit="1" customWidth="1"/>
    <col min="12808" max="12808" width="16.28515625" style="244" bestFit="1" customWidth="1"/>
    <col min="12809" max="12814" width="10.42578125" style="244" bestFit="1" customWidth="1"/>
    <col min="12815" max="12815" width="10.140625" style="244" customWidth="1"/>
    <col min="12816" max="13049" width="9.140625" style="244"/>
    <col min="13050" max="13050" width="7.140625" style="244" customWidth="1"/>
    <col min="13051" max="13051" width="49.28515625" style="244" customWidth="1"/>
    <col min="13052" max="13052" width="13.5703125" style="244" customWidth="1"/>
    <col min="13053" max="13053" width="6.5703125" style="244" bestFit="1" customWidth="1"/>
    <col min="13054" max="13054" width="7.28515625" style="244" customWidth="1"/>
    <col min="13055" max="13055" width="8.7109375" style="244" customWidth="1"/>
    <col min="13056" max="13056" width="15.42578125" style="244" customWidth="1"/>
    <col min="13057" max="13057" width="17.85546875" style="244" customWidth="1"/>
    <col min="13058" max="13061" width="18.5703125" style="244" bestFit="1" customWidth="1"/>
    <col min="13062" max="13063" width="12.85546875" style="244" bestFit="1" customWidth="1"/>
    <col min="13064" max="13064" width="16.28515625" style="244" bestFit="1" customWidth="1"/>
    <col min="13065" max="13070" width="10.42578125" style="244" bestFit="1" customWidth="1"/>
    <col min="13071" max="13071" width="10.140625" style="244" customWidth="1"/>
    <col min="13072" max="13305" width="9.140625" style="244"/>
    <col min="13306" max="13306" width="7.140625" style="244" customWidth="1"/>
    <col min="13307" max="13307" width="49.28515625" style="244" customWidth="1"/>
    <col min="13308" max="13308" width="13.5703125" style="244" customWidth="1"/>
    <col min="13309" max="13309" width="6.5703125" style="244" bestFit="1" customWidth="1"/>
    <col min="13310" max="13310" width="7.28515625" style="244" customWidth="1"/>
    <col min="13311" max="13311" width="8.7109375" style="244" customWidth="1"/>
    <col min="13312" max="13312" width="15.42578125" style="244" customWidth="1"/>
    <col min="13313" max="13313" width="17.85546875" style="244" customWidth="1"/>
    <col min="13314" max="13317" width="18.5703125" style="244" bestFit="1" customWidth="1"/>
    <col min="13318" max="13319" width="12.85546875" style="244" bestFit="1" customWidth="1"/>
    <col min="13320" max="13320" width="16.28515625" style="244" bestFit="1" customWidth="1"/>
    <col min="13321" max="13326" width="10.42578125" style="244" bestFit="1" customWidth="1"/>
    <col min="13327" max="13327" width="10.140625" style="244" customWidth="1"/>
    <col min="13328" max="13561" width="9.140625" style="244"/>
    <col min="13562" max="13562" width="7.140625" style="244" customWidth="1"/>
    <col min="13563" max="13563" width="49.28515625" style="244" customWidth="1"/>
    <col min="13564" max="13564" width="13.5703125" style="244" customWidth="1"/>
    <col min="13565" max="13565" width="6.5703125" style="244" bestFit="1" customWidth="1"/>
    <col min="13566" max="13566" width="7.28515625" style="244" customWidth="1"/>
    <col min="13567" max="13567" width="8.7109375" style="244" customWidth="1"/>
    <col min="13568" max="13568" width="15.42578125" style="244" customWidth="1"/>
    <col min="13569" max="13569" width="17.85546875" style="244" customWidth="1"/>
    <col min="13570" max="13573" width="18.5703125" style="244" bestFit="1" customWidth="1"/>
    <col min="13574" max="13575" width="12.85546875" style="244" bestFit="1" customWidth="1"/>
    <col min="13576" max="13576" width="16.28515625" style="244" bestFit="1" customWidth="1"/>
    <col min="13577" max="13582" width="10.42578125" style="244" bestFit="1" customWidth="1"/>
    <col min="13583" max="13583" width="10.140625" style="244" customWidth="1"/>
    <col min="13584" max="13817" width="9.140625" style="244"/>
    <col min="13818" max="13818" width="7.140625" style="244" customWidth="1"/>
    <col min="13819" max="13819" width="49.28515625" style="244" customWidth="1"/>
    <col min="13820" max="13820" width="13.5703125" style="244" customWidth="1"/>
    <col min="13821" max="13821" width="6.5703125" style="244" bestFit="1" customWidth="1"/>
    <col min="13822" max="13822" width="7.28515625" style="244" customWidth="1"/>
    <col min="13823" max="13823" width="8.7109375" style="244" customWidth="1"/>
    <col min="13824" max="13824" width="15.42578125" style="244" customWidth="1"/>
    <col min="13825" max="13825" width="17.85546875" style="244" customWidth="1"/>
    <col min="13826" max="13829" width="18.5703125" style="244" bestFit="1" customWidth="1"/>
    <col min="13830" max="13831" width="12.85546875" style="244" bestFit="1" customWidth="1"/>
    <col min="13832" max="13832" width="16.28515625" style="244" bestFit="1" customWidth="1"/>
    <col min="13833" max="13838" width="10.42578125" style="244" bestFit="1" customWidth="1"/>
    <col min="13839" max="13839" width="10.140625" style="244" customWidth="1"/>
    <col min="13840" max="14073" width="9.140625" style="244"/>
    <col min="14074" max="14074" width="7.140625" style="244" customWidth="1"/>
    <col min="14075" max="14075" width="49.28515625" style="244" customWidth="1"/>
    <col min="14076" max="14076" width="13.5703125" style="244" customWidth="1"/>
    <col min="14077" max="14077" width="6.5703125" style="244" bestFit="1" customWidth="1"/>
    <col min="14078" max="14078" width="7.28515625" style="244" customWidth="1"/>
    <col min="14079" max="14079" width="8.7109375" style="244" customWidth="1"/>
    <col min="14080" max="14080" width="15.42578125" style="244" customWidth="1"/>
    <col min="14081" max="14081" width="17.85546875" style="244" customWidth="1"/>
    <col min="14082" max="14085" width="18.5703125" style="244" bestFit="1" customWidth="1"/>
    <col min="14086" max="14087" width="12.85546875" style="244" bestFit="1" customWidth="1"/>
    <col min="14088" max="14088" width="16.28515625" style="244" bestFit="1" customWidth="1"/>
    <col min="14089" max="14094" width="10.42578125" style="244" bestFit="1" customWidth="1"/>
    <col min="14095" max="14095" width="10.140625" style="244" customWidth="1"/>
    <col min="14096" max="14329" width="9.140625" style="244"/>
    <col min="14330" max="14330" width="7.140625" style="244" customWidth="1"/>
    <col min="14331" max="14331" width="49.28515625" style="244" customWidth="1"/>
    <col min="14332" max="14332" width="13.5703125" style="244" customWidth="1"/>
    <col min="14333" max="14333" width="6.5703125" style="244" bestFit="1" customWidth="1"/>
    <col min="14334" max="14334" width="7.28515625" style="244" customWidth="1"/>
    <col min="14335" max="14335" width="8.7109375" style="244" customWidth="1"/>
    <col min="14336" max="14336" width="15.42578125" style="244" customWidth="1"/>
    <col min="14337" max="14337" width="17.85546875" style="244" customWidth="1"/>
    <col min="14338" max="14341" width="18.5703125" style="244" bestFit="1" customWidth="1"/>
    <col min="14342" max="14343" width="12.85546875" style="244" bestFit="1" customWidth="1"/>
    <col min="14344" max="14344" width="16.28515625" style="244" bestFit="1" customWidth="1"/>
    <col min="14345" max="14350" width="10.42578125" style="244" bestFit="1" customWidth="1"/>
    <col min="14351" max="14351" width="10.140625" style="244" customWidth="1"/>
    <col min="14352" max="14585" width="9.140625" style="244"/>
    <col min="14586" max="14586" width="7.140625" style="244" customWidth="1"/>
    <col min="14587" max="14587" width="49.28515625" style="244" customWidth="1"/>
    <col min="14588" max="14588" width="13.5703125" style="244" customWidth="1"/>
    <col min="14589" max="14589" width="6.5703125" style="244" bestFit="1" customWidth="1"/>
    <col min="14590" max="14590" width="7.28515625" style="244" customWidth="1"/>
    <col min="14591" max="14591" width="8.7109375" style="244" customWidth="1"/>
    <col min="14592" max="14592" width="15.42578125" style="244" customWidth="1"/>
    <col min="14593" max="14593" width="17.85546875" style="244" customWidth="1"/>
    <col min="14594" max="14597" width="18.5703125" style="244" bestFit="1" customWidth="1"/>
    <col min="14598" max="14599" width="12.85546875" style="244" bestFit="1" customWidth="1"/>
    <col min="14600" max="14600" width="16.28515625" style="244" bestFit="1" customWidth="1"/>
    <col min="14601" max="14606" width="10.42578125" style="244" bestFit="1" customWidth="1"/>
    <col min="14607" max="14607" width="10.140625" style="244" customWidth="1"/>
    <col min="14608" max="14841" width="9.140625" style="244"/>
    <col min="14842" max="14842" width="7.140625" style="244" customWidth="1"/>
    <col min="14843" max="14843" width="49.28515625" style="244" customWidth="1"/>
    <col min="14844" max="14844" width="13.5703125" style="244" customWidth="1"/>
    <col min="14845" max="14845" width="6.5703125" style="244" bestFit="1" customWidth="1"/>
    <col min="14846" max="14846" width="7.28515625" style="244" customWidth="1"/>
    <col min="14847" max="14847" width="8.7109375" style="244" customWidth="1"/>
    <col min="14848" max="14848" width="15.42578125" style="244" customWidth="1"/>
    <col min="14849" max="14849" width="17.85546875" style="244" customWidth="1"/>
    <col min="14850" max="14853" width="18.5703125" style="244" bestFit="1" customWidth="1"/>
    <col min="14854" max="14855" width="12.85546875" style="244" bestFit="1" customWidth="1"/>
    <col min="14856" max="14856" width="16.28515625" style="244" bestFit="1" customWidth="1"/>
    <col min="14857" max="14862" width="10.42578125" style="244" bestFit="1" customWidth="1"/>
    <col min="14863" max="14863" width="10.140625" style="244" customWidth="1"/>
    <col min="14864" max="15097" width="9.140625" style="244"/>
    <col min="15098" max="15098" width="7.140625" style="244" customWidth="1"/>
    <col min="15099" max="15099" width="49.28515625" style="244" customWidth="1"/>
    <col min="15100" max="15100" width="13.5703125" style="244" customWidth="1"/>
    <col min="15101" max="15101" width="6.5703125" style="244" bestFit="1" customWidth="1"/>
    <col min="15102" max="15102" width="7.28515625" style="244" customWidth="1"/>
    <col min="15103" max="15103" width="8.7109375" style="244" customWidth="1"/>
    <col min="15104" max="15104" width="15.42578125" style="244" customWidth="1"/>
    <col min="15105" max="15105" width="17.85546875" style="244" customWidth="1"/>
    <col min="15106" max="15109" width="18.5703125" style="244" bestFit="1" customWidth="1"/>
    <col min="15110" max="15111" width="12.85546875" style="244" bestFit="1" customWidth="1"/>
    <col min="15112" max="15112" width="16.28515625" style="244" bestFit="1" customWidth="1"/>
    <col min="15113" max="15118" width="10.42578125" style="244" bestFit="1" customWidth="1"/>
    <col min="15119" max="15119" width="10.140625" style="244" customWidth="1"/>
    <col min="15120" max="15353" width="9.140625" style="244"/>
    <col min="15354" max="15354" width="7.140625" style="244" customWidth="1"/>
    <col min="15355" max="15355" width="49.28515625" style="244" customWidth="1"/>
    <col min="15356" max="15356" width="13.5703125" style="244" customWidth="1"/>
    <col min="15357" max="15357" width="6.5703125" style="244" bestFit="1" customWidth="1"/>
    <col min="15358" max="15358" width="7.28515625" style="244" customWidth="1"/>
    <col min="15359" max="15359" width="8.7109375" style="244" customWidth="1"/>
    <col min="15360" max="15360" width="15.42578125" style="244" customWidth="1"/>
    <col min="15361" max="15361" width="17.85546875" style="244" customWidth="1"/>
    <col min="15362" max="15365" width="18.5703125" style="244" bestFit="1" customWidth="1"/>
    <col min="15366" max="15367" width="12.85546875" style="244" bestFit="1" customWidth="1"/>
    <col min="15368" max="15368" width="16.28515625" style="244" bestFit="1" customWidth="1"/>
    <col min="15369" max="15374" width="10.42578125" style="244" bestFit="1" customWidth="1"/>
    <col min="15375" max="15375" width="10.140625" style="244" customWidth="1"/>
    <col min="15376" max="15609" width="9.140625" style="244"/>
    <col min="15610" max="15610" width="7.140625" style="244" customWidth="1"/>
    <col min="15611" max="15611" width="49.28515625" style="244" customWidth="1"/>
    <col min="15612" max="15612" width="13.5703125" style="244" customWidth="1"/>
    <col min="15613" max="15613" width="6.5703125" style="244" bestFit="1" customWidth="1"/>
    <col min="15614" max="15614" width="7.28515625" style="244" customWidth="1"/>
    <col min="15615" max="15615" width="8.7109375" style="244" customWidth="1"/>
    <col min="15616" max="15616" width="15.42578125" style="244" customWidth="1"/>
    <col min="15617" max="15617" width="17.85546875" style="244" customWidth="1"/>
    <col min="15618" max="15621" width="18.5703125" style="244" bestFit="1" customWidth="1"/>
    <col min="15622" max="15623" width="12.85546875" style="244" bestFit="1" customWidth="1"/>
    <col min="15624" max="15624" width="16.28515625" style="244" bestFit="1" customWidth="1"/>
    <col min="15625" max="15630" width="10.42578125" style="244" bestFit="1" customWidth="1"/>
    <col min="15631" max="15631" width="10.140625" style="244" customWidth="1"/>
    <col min="15632" max="15865" width="9.140625" style="244"/>
    <col min="15866" max="15866" width="7.140625" style="244" customWidth="1"/>
    <col min="15867" max="15867" width="49.28515625" style="244" customWidth="1"/>
    <col min="15868" max="15868" width="13.5703125" style="244" customWidth="1"/>
    <col min="15869" max="15869" width="6.5703125" style="244" bestFit="1" customWidth="1"/>
    <col min="15870" max="15870" width="7.28515625" style="244" customWidth="1"/>
    <col min="15871" max="15871" width="8.7109375" style="244" customWidth="1"/>
    <col min="15872" max="15872" width="15.42578125" style="244" customWidth="1"/>
    <col min="15873" max="15873" width="17.85546875" style="244" customWidth="1"/>
    <col min="15874" max="15877" width="18.5703125" style="244" bestFit="1" customWidth="1"/>
    <col min="15878" max="15879" width="12.85546875" style="244" bestFit="1" customWidth="1"/>
    <col min="15880" max="15880" width="16.28515625" style="244" bestFit="1" customWidth="1"/>
    <col min="15881" max="15886" width="10.42578125" style="244" bestFit="1" customWidth="1"/>
    <col min="15887" max="15887" width="10.140625" style="244" customWidth="1"/>
    <col min="15888" max="16121" width="9.140625" style="244"/>
    <col min="16122" max="16122" width="7.140625" style="244" customWidth="1"/>
    <col min="16123" max="16123" width="49.28515625" style="244" customWidth="1"/>
    <col min="16124" max="16124" width="13.5703125" style="244" customWidth="1"/>
    <col min="16125" max="16125" width="6.5703125" style="244" bestFit="1" customWidth="1"/>
    <col min="16126" max="16126" width="7.28515625" style="244" customWidth="1"/>
    <col min="16127" max="16127" width="8.7109375" style="244" customWidth="1"/>
    <col min="16128" max="16128" width="15.42578125" style="244" customWidth="1"/>
    <col min="16129" max="16129" width="17.85546875" style="244" customWidth="1"/>
    <col min="16130" max="16133" width="18.5703125" style="244" bestFit="1" customWidth="1"/>
    <col min="16134" max="16135" width="12.85546875" style="244" bestFit="1" customWidth="1"/>
    <col min="16136" max="16136" width="16.28515625" style="244" bestFit="1" customWidth="1"/>
    <col min="16137" max="16142" width="10.42578125" style="244" bestFit="1" customWidth="1"/>
    <col min="16143" max="16143" width="10.140625" style="244" customWidth="1"/>
    <col min="16144" max="16384" width="9.140625" style="244"/>
  </cols>
  <sheetData>
    <row r="1" spans="1:3">
      <c r="C1" s="216" t="s">
        <v>2649</v>
      </c>
    </row>
    <row r="2" spans="1:3">
      <c r="A2" s="215"/>
      <c r="B2" s="215"/>
      <c r="C2" s="216" t="s">
        <v>2654</v>
      </c>
    </row>
    <row r="3" spans="1:3" ht="11.25" customHeight="1">
      <c r="A3" s="412" t="s">
        <v>2648</v>
      </c>
      <c r="B3" s="412"/>
      <c r="C3" s="412"/>
    </row>
    <row r="4" spans="1:3" ht="46.5" customHeight="1">
      <c r="A4" s="412"/>
      <c r="B4" s="412"/>
      <c r="C4" s="412"/>
    </row>
    <row r="5" spans="1:3">
      <c r="A5" s="217" t="s">
        <v>2491</v>
      </c>
      <c r="B5" s="217" t="s">
        <v>516</v>
      </c>
      <c r="C5" s="218" t="s">
        <v>2492</v>
      </c>
    </row>
    <row r="6" spans="1:3">
      <c r="A6" s="225">
        <v>1</v>
      </c>
      <c r="B6" s="245" t="s">
        <v>2493</v>
      </c>
      <c r="C6" s="221">
        <v>8101.5</v>
      </c>
    </row>
    <row r="7" spans="1:3">
      <c r="A7" s="225">
        <v>2</v>
      </c>
      <c r="B7" s="245" t="s">
        <v>2558</v>
      </c>
      <c r="C7" s="221">
        <v>409.5</v>
      </c>
    </row>
    <row r="8" spans="1:3">
      <c r="A8" s="225">
        <v>3</v>
      </c>
      <c r="B8" s="245" t="s">
        <v>2495</v>
      </c>
      <c r="C8" s="221">
        <v>1521</v>
      </c>
    </row>
    <row r="9" spans="1:3">
      <c r="A9" s="225">
        <v>4</v>
      </c>
      <c r="B9" s="245" t="s">
        <v>2559</v>
      </c>
      <c r="C9" s="221">
        <v>204.8</v>
      </c>
    </row>
    <row r="10" spans="1:3">
      <c r="A10" s="225">
        <v>5</v>
      </c>
      <c r="B10" s="245" t="s">
        <v>2497</v>
      </c>
      <c r="C10" s="221">
        <v>468</v>
      </c>
    </row>
    <row r="11" spans="1:3">
      <c r="A11" s="225">
        <v>6</v>
      </c>
      <c r="B11" s="245" t="s">
        <v>2560</v>
      </c>
      <c r="C11" s="221">
        <v>614.29999999999995</v>
      </c>
    </row>
    <row r="12" spans="1:3">
      <c r="A12" s="225">
        <v>7</v>
      </c>
      <c r="B12" s="245" t="s">
        <v>2561</v>
      </c>
      <c r="C12" s="221">
        <v>409.5</v>
      </c>
    </row>
    <row r="13" spans="1:3">
      <c r="A13" s="225">
        <v>8</v>
      </c>
      <c r="B13" s="245" t="s">
        <v>2562</v>
      </c>
      <c r="C13" s="221">
        <v>994.5</v>
      </c>
    </row>
    <row r="14" spans="1:3">
      <c r="A14" s="225">
        <v>9</v>
      </c>
      <c r="B14" s="245" t="s">
        <v>2501</v>
      </c>
      <c r="C14" s="221">
        <v>702</v>
      </c>
    </row>
    <row r="15" spans="1:3">
      <c r="A15" s="225">
        <v>10</v>
      </c>
      <c r="B15" s="245" t="s">
        <v>2502</v>
      </c>
      <c r="C15" s="221">
        <v>760.5</v>
      </c>
    </row>
    <row r="16" spans="1:3">
      <c r="A16" s="225">
        <v>11</v>
      </c>
      <c r="B16" s="245" t="s">
        <v>2503</v>
      </c>
      <c r="C16" s="221">
        <v>965.3</v>
      </c>
    </row>
    <row r="17" spans="1:3">
      <c r="A17" s="225">
        <v>12</v>
      </c>
      <c r="B17" s="245" t="s">
        <v>2563</v>
      </c>
      <c r="C17" s="221">
        <v>1228.5</v>
      </c>
    </row>
    <row r="18" spans="1:3">
      <c r="A18" s="225">
        <v>13</v>
      </c>
      <c r="B18" s="245" t="s">
        <v>2564</v>
      </c>
      <c r="C18" s="221">
        <v>731.3</v>
      </c>
    </row>
    <row r="19" spans="1:3">
      <c r="A19" s="225">
        <v>14</v>
      </c>
      <c r="B19" s="245" t="s">
        <v>2565</v>
      </c>
      <c r="C19" s="221">
        <v>409.5</v>
      </c>
    </row>
    <row r="20" spans="1:3">
      <c r="A20" s="225">
        <v>15</v>
      </c>
      <c r="B20" s="245" t="s">
        <v>2566</v>
      </c>
      <c r="C20" s="221">
        <v>234</v>
      </c>
    </row>
    <row r="21" spans="1:3">
      <c r="A21" s="225">
        <v>16</v>
      </c>
      <c r="B21" s="245" t="s">
        <v>2567</v>
      </c>
      <c r="C21" s="221">
        <v>263.3</v>
      </c>
    </row>
    <row r="22" spans="1:3">
      <c r="A22" s="225">
        <v>17</v>
      </c>
      <c r="B22" s="245" t="s">
        <v>2568</v>
      </c>
      <c r="C22" s="221">
        <v>555.79999999999995</v>
      </c>
    </row>
    <row r="23" spans="1:3">
      <c r="A23" s="225">
        <v>18</v>
      </c>
      <c r="B23" s="245" t="s">
        <v>2569</v>
      </c>
      <c r="C23" s="221">
        <v>351</v>
      </c>
    </row>
    <row r="24" spans="1:3">
      <c r="A24" s="225">
        <v>19</v>
      </c>
      <c r="B24" s="245" t="s">
        <v>2570</v>
      </c>
      <c r="C24" s="221">
        <v>204.8</v>
      </c>
    </row>
    <row r="25" spans="1:3">
      <c r="A25" s="225">
        <v>20</v>
      </c>
      <c r="B25" s="245" t="s">
        <v>2571</v>
      </c>
      <c r="C25" s="221">
        <v>292.5</v>
      </c>
    </row>
    <row r="26" spans="1:3">
      <c r="A26" s="225">
        <v>21</v>
      </c>
      <c r="B26" s="245" t="s">
        <v>2572</v>
      </c>
      <c r="C26" s="221">
        <v>351</v>
      </c>
    </row>
    <row r="27" spans="1:3">
      <c r="A27" s="225">
        <v>22</v>
      </c>
      <c r="B27" s="245" t="s">
        <v>2573</v>
      </c>
      <c r="C27" s="221">
        <v>204.8</v>
      </c>
    </row>
    <row r="28" spans="1:3">
      <c r="A28" s="225">
        <v>23</v>
      </c>
      <c r="B28" s="245" t="s">
        <v>2574</v>
      </c>
      <c r="C28" s="221">
        <v>526.5</v>
      </c>
    </row>
    <row r="29" spans="1:3">
      <c r="A29" s="225">
        <v>24</v>
      </c>
      <c r="B29" s="245" t="s">
        <v>2575</v>
      </c>
      <c r="C29" s="221">
        <v>497.3</v>
      </c>
    </row>
    <row r="30" spans="1:3">
      <c r="A30" s="225">
        <v>25</v>
      </c>
      <c r="B30" s="245" t="s">
        <v>2576</v>
      </c>
      <c r="C30" s="221">
        <v>409.5</v>
      </c>
    </row>
    <row r="31" spans="1:3">
      <c r="A31" s="225">
        <v>26</v>
      </c>
      <c r="B31" s="245" t="s">
        <v>2577</v>
      </c>
      <c r="C31" s="221">
        <v>614.29999999999995</v>
      </c>
    </row>
    <row r="32" spans="1:3">
      <c r="A32" s="225">
        <v>27</v>
      </c>
      <c r="B32" s="245" t="s">
        <v>2578</v>
      </c>
      <c r="C32" s="221">
        <v>438.8</v>
      </c>
    </row>
    <row r="33" spans="1:3">
      <c r="A33" s="225">
        <v>28</v>
      </c>
      <c r="B33" s="245" t="s">
        <v>2579</v>
      </c>
      <c r="C33" s="221">
        <v>409.5</v>
      </c>
    </row>
    <row r="34" spans="1:3">
      <c r="A34" s="225">
        <v>29</v>
      </c>
      <c r="B34" s="245" t="s">
        <v>2580</v>
      </c>
      <c r="C34" s="221">
        <v>292.5</v>
      </c>
    </row>
    <row r="35" spans="1:3">
      <c r="A35" s="225">
        <v>30</v>
      </c>
      <c r="B35" s="245" t="s">
        <v>2581</v>
      </c>
      <c r="C35" s="221">
        <v>234</v>
      </c>
    </row>
    <row r="36" spans="1:3">
      <c r="A36" s="225">
        <v>31</v>
      </c>
      <c r="B36" s="245" t="s">
        <v>2582</v>
      </c>
      <c r="C36" s="221">
        <v>321.8</v>
      </c>
    </row>
    <row r="37" spans="1:3">
      <c r="A37" s="225">
        <v>32</v>
      </c>
      <c r="B37" s="245" t="s">
        <v>2583</v>
      </c>
      <c r="C37" s="221">
        <v>936</v>
      </c>
    </row>
    <row r="38" spans="1:3">
      <c r="A38" s="225">
        <v>33</v>
      </c>
      <c r="B38" s="245" t="s">
        <v>2584</v>
      </c>
      <c r="C38" s="221">
        <v>351</v>
      </c>
    </row>
    <row r="39" spans="1:3">
      <c r="A39" s="225">
        <v>34</v>
      </c>
      <c r="B39" s="245" t="s">
        <v>2585</v>
      </c>
      <c r="C39" s="221">
        <v>234</v>
      </c>
    </row>
    <row r="40" spans="1:3">
      <c r="A40" s="225">
        <v>35</v>
      </c>
      <c r="B40" s="245" t="s">
        <v>2586</v>
      </c>
      <c r="C40" s="221">
        <v>292.5</v>
      </c>
    </row>
    <row r="41" spans="1:3">
      <c r="A41" s="225">
        <v>36</v>
      </c>
      <c r="B41" s="245" t="s">
        <v>2587</v>
      </c>
      <c r="C41" s="221">
        <v>175.5</v>
      </c>
    </row>
    <row r="42" spans="1:3">
      <c r="A42" s="225">
        <v>37</v>
      </c>
      <c r="B42" s="245" t="s">
        <v>2588</v>
      </c>
      <c r="C42" s="221">
        <v>204.8</v>
      </c>
    </row>
    <row r="43" spans="1:3">
      <c r="A43" s="225">
        <v>38</v>
      </c>
      <c r="B43" s="245" t="s">
        <v>2589</v>
      </c>
      <c r="C43" s="221">
        <v>234</v>
      </c>
    </row>
    <row r="44" spans="1:3">
      <c r="A44" s="225">
        <v>39</v>
      </c>
      <c r="B44" s="245" t="s">
        <v>2590</v>
      </c>
      <c r="C44" s="221">
        <v>468</v>
      </c>
    </row>
    <row r="45" spans="1:3">
      <c r="A45" s="225">
        <v>40</v>
      </c>
      <c r="B45" s="245" t="s">
        <v>2591</v>
      </c>
      <c r="C45" s="221">
        <v>672.8</v>
      </c>
    </row>
    <row r="46" spans="1:3">
      <c r="A46" s="225">
        <v>41</v>
      </c>
      <c r="B46" s="245" t="s">
        <v>1115</v>
      </c>
      <c r="C46" s="221">
        <v>117</v>
      </c>
    </row>
    <row r="47" spans="1:3">
      <c r="A47" s="225">
        <v>42</v>
      </c>
      <c r="B47" s="245" t="s">
        <v>2539</v>
      </c>
      <c r="C47" s="221">
        <v>351</v>
      </c>
    </row>
    <row r="48" spans="1:3">
      <c r="A48" s="225">
        <v>43</v>
      </c>
      <c r="B48" s="245" t="s">
        <v>2592</v>
      </c>
      <c r="C48" s="221">
        <v>292.5</v>
      </c>
    </row>
    <row r="49" spans="1:3">
      <c r="A49" s="225">
        <v>44</v>
      </c>
      <c r="B49" s="245" t="s">
        <v>2593</v>
      </c>
      <c r="C49" s="221">
        <v>175.5</v>
      </c>
    </row>
    <row r="50" spans="1:3">
      <c r="A50" s="225">
        <v>45</v>
      </c>
      <c r="B50" s="245" t="s">
        <v>2594</v>
      </c>
      <c r="C50" s="221">
        <v>234</v>
      </c>
    </row>
    <row r="51" spans="1:3">
      <c r="A51" s="225">
        <v>46</v>
      </c>
      <c r="B51" s="245" t="s">
        <v>2595</v>
      </c>
      <c r="C51" s="221">
        <v>292.5</v>
      </c>
    </row>
    <row r="52" spans="1:3">
      <c r="A52" s="225">
        <v>47</v>
      </c>
      <c r="B52" s="245" t="s">
        <v>2596</v>
      </c>
      <c r="C52" s="221">
        <v>204.8</v>
      </c>
    </row>
    <row r="53" spans="1:3">
      <c r="A53" s="225">
        <v>48</v>
      </c>
      <c r="B53" s="245" t="s">
        <v>2597</v>
      </c>
      <c r="C53" s="221">
        <v>292.5</v>
      </c>
    </row>
    <row r="54" spans="1:3" s="254" customFormat="1" ht="12.75">
      <c r="A54" s="238"/>
      <c r="B54" s="257" t="s">
        <v>860</v>
      </c>
      <c r="C54" s="253">
        <v>29249.999999999989</v>
      </c>
    </row>
    <row r="55" spans="1:3" ht="6.75" customHeight="1"/>
  </sheetData>
  <mergeCells count="1">
    <mergeCell ref="A3:C4"/>
  </mergeCells>
  <pageMargins left="0.70866141732283472" right="0.55118110236220474" top="0.35433070866141736" bottom="0.31496062992125984" header="0.31496062992125984" footer="0.31496062992125984"/>
  <pageSetup paperSize="9" scale="97" firstPageNumber="128" orientation="portrait" useFirstPageNumber="1" r:id="rId1"/>
  <drawing r:id="rId2"/>
</worksheet>
</file>

<file path=xl/worksheets/sheet88.xml><?xml version="1.0" encoding="utf-8"?>
<worksheet xmlns="http://schemas.openxmlformats.org/spreadsheetml/2006/main" xmlns:r="http://schemas.openxmlformats.org/officeDocument/2006/relationships">
  <sheetPr>
    <pageSetUpPr fitToPage="1"/>
  </sheetPr>
  <dimension ref="A1:F343"/>
  <sheetViews>
    <sheetView tabSelected="1" zoomScaleNormal="100" workbookViewId="0">
      <selection activeCell="H5" sqref="H5"/>
    </sheetView>
  </sheetViews>
  <sheetFormatPr defaultRowHeight="12.75"/>
  <cols>
    <col min="1" max="1" width="6.5703125" style="215" customWidth="1"/>
    <col min="2" max="2" width="44.140625" style="215" customWidth="1"/>
    <col min="3" max="3" width="17.5703125" style="215" customWidth="1"/>
    <col min="4" max="4" width="21.140625" style="215" customWidth="1"/>
    <col min="5" max="5" width="3.42578125" style="215" customWidth="1"/>
    <col min="6" max="6" width="8.7109375" style="215" customWidth="1"/>
    <col min="7" max="7" width="15.42578125" style="215" customWidth="1"/>
    <col min="8" max="8" width="17.85546875" style="215" customWidth="1"/>
    <col min="9" max="12" width="18.5703125" style="215" bestFit="1" customWidth="1"/>
    <col min="13" max="14" width="12.85546875" style="215" bestFit="1" customWidth="1"/>
    <col min="15" max="15" width="16.28515625" style="215" bestFit="1" customWidth="1"/>
    <col min="16" max="22" width="10.42578125" style="215" bestFit="1" customWidth="1"/>
    <col min="23" max="256" width="9.140625" style="215"/>
    <col min="257" max="257" width="6.5703125" style="215" customWidth="1"/>
    <col min="258" max="258" width="44.140625" style="215" customWidth="1"/>
    <col min="259" max="260" width="10.85546875" style="215" customWidth="1"/>
    <col min="261" max="261" width="39.7109375" style="215" customWidth="1"/>
    <col min="262" max="262" width="8.7109375" style="215" customWidth="1"/>
    <col min="263" max="263" width="15.42578125" style="215" customWidth="1"/>
    <col min="264" max="264" width="17.85546875" style="215" customWidth="1"/>
    <col min="265" max="268" width="18.5703125" style="215" bestFit="1" customWidth="1"/>
    <col min="269" max="270" width="12.85546875" style="215" bestFit="1" customWidth="1"/>
    <col min="271" max="271" width="16.28515625" style="215" bestFit="1" customWidth="1"/>
    <col min="272" max="278" width="10.42578125" style="215" bestFit="1" customWidth="1"/>
    <col min="279" max="512" width="9.140625" style="215"/>
    <col min="513" max="513" width="6.5703125" style="215" customWidth="1"/>
    <col min="514" max="514" width="44.140625" style="215" customWidth="1"/>
    <col min="515" max="516" width="10.85546875" style="215" customWidth="1"/>
    <col min="517" max="517" width="39.7109375" style="215" customWidth="1"/>
    <col min="518" max="518" width="8.7109375" style="215" customWidth="1"/>
    <col min="519" max="519" width="15.42578125" style="215" customWidth="1"/>
    <col min="520" max="520" width="17.85546875" style="215" customWidth="1"/>
    <col min="521" max="524" width="18.5703125" style="215" bestFit="1" customWidth="1"/>
    <col min="525" max="526" width="12.85546875" style="215" bestFit="1" customWidth="1"/>
    <col min="527" max="527" width="16.28515625" style="215" bestFit="1" customWidth="1"/>
    <col min="528" max="534" width="10.42578125" style="215" bestFit="1" customWidth="1"/>
    <col min="535" max="768" width="9.140625" style="215"/>
    <col min="769" max="769" width="6.5703125" style="215" customWidth="1"/>
    <col min="770" max="770" width="44.140625" style="215" customWidth="1"/>
    <col min="771" max="772" width="10.85546875" style="215" customWidth="1"/>
    <col min="773" max="773" width="39.7109375" style="215" customWidth="1"/>
    <col min="774" max="774" width="8.7109375" style="215" customWidth="1"/>
    <col min="775" max="775" width="15.42578125" style="215" customWidth="1"/>
    <col min="776" max="776" width="17.85546875" style="215" customWidth="1"/>
    <col min="777" max="780" width="18.5703125" style="215" bestFit="1" customWidth="1"/>
    <col min="781" max="782" width="12.85546875" style="215" bestFit="1" customWidth="1"/>
    <col min="783" max="783" width="16.28515625" style="215" bestFit="1" customWidth="1"/>
    <col min="784" max="790" width="10.42578125" style="215" bestFit="1" customWidth="1"/>
    <col min="791" max="1024" width="9.140625" style="215"/>
    <col min="1025" max="1025" width="6.5703125" style="215" customWidth="1"/>
    <col min="1026" max="1026" width="44.140625" style="215" customWidth="1"/>
    <col min="1027" max="1028" width="10.85546875" style="215" customWidth="1"/>
    <col min="1029" max="1029" width="39.7109375" style="215" customWidth="1"/>
    <col min="1030" max="1030" width="8.7109375" style="215" customWidth="1"/>
    <col min="1031" max="1031" width="15.42578125" style="215" customWidth="1"/>
    <col min="1032" max="1032" width="17.85546875" style="215" customWidth="1"/>
    <col min="1033" max="1036" width="18.5703125" style="215" bestFit="1" customWidth="1"/>
    <col min="1037" max="1038" width="12.85546875" style="215" bestFit="1" customWidth="1"/>
    <col min="1039" max="1039" width="16.28515625" style="215" bestFit="1" customWidth="1"/>
    <col min="1040" max="1046" width="10.42578125" style="215" bestFit="1" customWidth="1"/>
    <col min="1047" max="1280" width="9.140625" style="215"/>
    <col min="1281" max="1281" width="6.5703125" style="215" customWidth="1"/>
    <col min="1282" max="1282" width="44.140625" style="215" customWidth="1"/>
    <col min="1283" max="1284" width="10.85546875" style="215" customWidth="1"/>
    <col min="1285" max="1285" width="39.7109375" style="215" customWidth="1"/>
    <col min="1286" max="1286" width="8.7109375" style="215" customWidth="1"/>
    <col min="1287" max="1287" width="15.42578125" style="215" customWidth="1"/>
    <col min="1288" max="1288" width="17.85546875" style="215" customWidth="1"/>
    <col min="1289" max="1292" width="18.5703125" style="215" bestFit="1" customWidth="1"/>
    <col min="1293" max="1294" width="12.85546875" style="215" bestFit="1" customWidth="1"/>
    <col min="1295" max="1295" width="16.28515625" style="215" bestFit="1" customWidth="1"/>
    <col min="1296" max="1302" width="10.42578125" style="215" bestFit="1" customWidth="1"/>
    <col min="1303" max="1536" width="9.140625" style="215"/>
    <col min="1537" max="1537" width="6.5703125" style="215" customWidth="1"/>
    <col min="1538" max="1538" width="44.140625" style="215" customWidth="1"/>
    <col min="1539" max="1540" width="10.85546875" style="215" customWidth="1"/>
    <col min="1541" max="1541" width="39.7109375" style="215" customWidth="1"/>
    <col min="1542" max="1542" width="8.7109375" style="215" customWidth="1"/>
    <col min="1543" max="1543" width="15.42578125" style="215" customWidth="1"/>
    <col min="1544" max="1544" width="17.85546875" style="215" customWidth="1"/>
    <col min="1545" max="1548" width="18.5703125" style="215" bestFit="1" customWidth="1"/>
    <col min="1549" max="1550" width="12.85546875" style="215" bestFit="1" customWidth="1"/>
    <col min="1551" max="1551" width="16.28515625" style="215" bestFit="1" customWidth="1"/>
    <col min="1552" max="1558" width="10.42578125" style="215" bestFit="1" customWidth="1"/>
    <col min="1559" max="1792" width="9.140625" style="215"/>
    <col min="1793" max="1793" width="6.5703125" style="215" customWidth="1"/>
    <col min="1794" max="1794" width="44.140625" style="215" customWidth="1"/>
    <col min="1795" max="1796" width="10.85546875" style="215" customWidth="1"/>
    <col min="1797" max="1797" width="39.7109375" style="215" customWidth="1"/>
    <col min="1798" max="1798" width="8.7109375" style="215" customWidth="1"/>
    <col min="1799" max="1799" width="15.42578125" style="215" customWidth="1"/>
    <col min="1800" max="1800" width="17.85546875" style="215" customWidth="1"/>
    <col min="1801" max="1804" width="18.5703125" style="215" bestFit="1" customWidth="1"/>
    <col min="1805" max="1806" width="12.85546875" style="215" bestFit="1" customWidth="1"/>
    <col min="1807" max="1807" width="16.28515625" style="215" bestFit="1" customWidth="1"/>
    <col min="1808" max="1814" width="10.42578125" style="215" bestFit="1" customWidth="1"/>
    <col min="1815" max="2048" width="9.140625" style="215"/>
    <col min="2049" max="2049" width="6.5703125" style="215" customWidth="1"/>
    <col min="2050" max="2050" width="44.140625" style="215" customWidth="1"/>
    <col min="2051" max="2052" width="10.85546875" style="215" customWidth="1"/>
    <col min="2053" max="2053" width="39.7109375" style="215" customWidth="1"/>
    <col min="2054" max="2054" width="8.7109375" style="215" customWidth="1"/>
    <col min="2055" max="2055" width="15.42578125" style="215" customWidth="1"/>
    <col min="2056" max="2056" width="17.85546875" style="215" customWidth="1"/>
    <col min="2057" max="2060" width="18.5703125" style="215" bestFit="1" customWidth="1"/>
    <col min="2061" max="2062" width="12.85546875" style="215" bestFit="1" customWidth="1"/>
    <col min="2063" max="2063" width="16.28515625" style="215" bestFit="1" customWidth="1"/>
    <col min="2064" max="2070" width="10.42578125" style="215" bestFit="1" customWidth="1"/>
    <col min="2071" max="2304" width="9.140625" style="215"/>
    <col min="2305" max="2305" width="6.5703125" style="215" customWidth="1"/>
    <col min="2306" max="2306" width="44.140625" style="215" customWidth="1"/>
    <col min="2307" max="2308" width="10.85546875" style="215" customWidth="1"/>
    <col min="2309" max="2309" width="39.7109375" style="215" customWidth="1"/>
    <col min="2310" max="2310" width="8.7109375" style="215" customWidth="1"/>
    <col min="2311" max="2311" width="15.42578125" style="215" customWidth="1"/>
    <col min="2312" max="2312" width="17.85546875" style="215" customWidth="1"/>
    <col min="2313" max="2316" width="18.5703125" style="215" bestFit="1" customWidth="1"/>
    <col min="2317" max="2318" width="12.85546875" style="215" bestFit="1" customWidth="1"/>
    <col min="2319" max="2319" width="16.28515625" style="215" bestFit="1" customWidth="1"/>
    <col min="2320" max="2326" width="10.42578125" style="215" bestFit="1" customWidth="1"/>
    <col min="2327" max="2560" width="9.140625" style="215"/>
    <col min="2561" max="2561" width="6.5703125" style="215" customWidth="1"/>
    <col min="2562" max="2562" width="44.140625" style="215" customWidth="1"/>
    <col min="2563" max="2564" width="10.85546875" style="215" customWidth="1"/>
    <col min="2565" max="2565" width="39.7109375" style="215" customWidth="1"/>
    <col min="2566" max="2566" width="8.7109375" style="215" customWidth="1"/>
    <col min="2567" max="2567" width="15.42578125" style="215" customWidth="1"/>
    <col min="2568" max="2568" width="17.85546875" style="215" customWidth="1"/>
    <col min="2569" max="2572" width="18.5703125" style="215" bestFit="1" customWidth="1"/>
    <col min="2573" max="2574" width="12.85546875" style="215" bestFit="1" customWidth="1"/>
    <col min="2575" max="2575" width="16.28515625" style="215" bestFit="1" customWidth="1"/>
    <col min="2576" max="2582" width="10.42578125" style="215" bestFit="1" customWidth="1"/>
    <col min="2583" max="2816" width="9.140625" style="215"/>
    <col min="2817" max="2817" width="6.5703125" style="215" customWidth="1"/>
    <col min="2818" max="2818" width="44.140625" style="215" customWidth="1"/>
    <col min="2819" max="2820" width="10.85546875" style="215" customWidth="1"/>
    <col min="2821" max="2821" width="39.7109375" style="215" customWidth="1"/>
    <col min="2822" max="2822" width="8.7109375" style="215" customWidth="1"/>
    <col min="2823" max="2823" width="15.42578125" style="215" customWidth="1"/>
    <col min="2824" max="2824" width="17.85546875" style="215" customWidth="1"/>
    <col min="2825" max="2828" width="18.5703125" style="215" bestFit="1" customWidth="1"/>
    <col min="2829" max="2830" width="12.85546875" style="215" bestFit="1" customWidth="1"/>
    <col min="2831" max="2831" width="16.28515625" style="215" bestFit="1" customWidth="1"/>
    <col min="2832" max="2838" width="10.42578125" style="215" bestFit="1" customWidth="1"/>
    <col min="2839" max="3072" width="9.140625" style="215"/>
    <col min="3073" max="3073" width="6.5703125" style="215" customWidth="1"/>
    <col min="3074" max="3074" width="44.140625" style="215" customWidth="1"/>
    <col min="3075" max="3076" width="10.85546875" style="215" customWidth="1"/>
    <col min="3077" max="3077" width="39.7109375" style="215" customWidth="1"/>
    <col min="3078" max="3078" width="8.7109375" style="215" customWidth="1"/>
    <col min="3079" max="3079" width="15.42578125" style="215" customWidth="1"/>
    <col min="3080" max="3080" width="17.85546875" style="215" customWidth="1"/>
    <col min="3081" max="3084" width="18.5703125" style="215" bestFit="1" customWidth="1"/>
    <col min="3085" max="3086" width="12.85546875" style="215" bestFit="1" customWidth="1"/>
    <col min="3087" max="3087" width="16.28515625" style="215" bestFit="1" customWidth="1"/>
    <col min="3088" max="3094" width="10.42578125" style="215" bestFit="1" customWidth="1"/>
    <col min="3095" max="3328" width="9.140625" style="215"/>
    <col min="3329" max="3329" width="6.5703125" style="215" customWidth="1"/>
    <col min="3330" max="3330" width="44.140625" style="215" customWidth="1"/>
    <col min="3331" max="3332" width="10.85546875" style="215" customWidth="1"/>
    <col min="3333" max="3333" width="39.7109375" style="215" customWidth="1"/>
    <col min="3334" max="3334" width="8.7109375" style="215" customWidth="1"/>
    <col min="3335" max="3335" width="15.42578125" style="215" customWidth="1"/>
    <col min="3336" max="3336" width="17.85546875" style="215" customWidth="1"/>
    <col min="3337" max="3340" width="18.5703125" style="215" bestFit="1" customWidth="1"/>
    <col min="3341" max="3342" width="12.85546875" style="215" bestFit="1" customWidth="1"/>
    <col min="3343" max="3343" width="16.28515625" style="215" bestFit="1" customWidth="1"/>
    <col min="3344" max="3350" width="10.42578125" style="215" bestFit="1" customWidth="1"/>
    <col min="3351" max="3584" width="9.140625" style="215"/>
    <col min="3585" max="3585" width="6.5703125" style="215" customWidth="1"/>
    <col min="3586" max="3586" width="44.140625" style="215" customWidth="1"/>
    <col min="3587" max="3588" width="10.85546875" style="215" customWidth="1"/>
    <col min="3589" max="3589" width="39.7109375" style="215" customWidth="1"/>
    <col min="3590" max="3590" width="8.7109375" style="215" customWidth="1"/>
    <col min="3591" max="3591" width="15.42578125" style="215" customWidth="1"/>
    <col min="3592" max="3592" width="17.85546875" style="215" customWidth="1"/>
    <col min="3593" max="3596" width="18.5703125" style="215" bestFit="1" customWidth="1"/>
    <col min="3597" max="3598" width="12.85546875" style="215" bestFit="1" customWidth="1"/>
    <col min="3599" max="3599" width="16.28515625" style="215" bestFit="1" customWidth="1"/>
    <col min="3600" max="3606" width="10.42578125" style="215" bestFit="1" customWidth="1"/>
    <col min="3607" max="3840" width="9.140625" style="215"/>
    <col min="3841" max="3841" width="6.5703125" style="215" customWidth="1"/>
    <col min="3842" max="3842" width="44.140625" style="215" customWidth="1"/>
    <col min="3843" max="3844" width="10.85546875" style="215" customWidth="1"/>
    <col min="3845" max="3845" width="39.7109375" style="215" customWidth="1"/>
    <col min="3846" max="3846" width="8.7109375" style="215" customWidth="1"/>
    <col min="3847" max="3847" width="15.42578125" style="215" customWidth="1"/>
    <col min="3848" max="3848" width="17.85546875" style="215" customWidth="1"/>
    <col min="3849" max="3852" width="18.5703125" style="215" bestFit="1" customWidth="1"/>
    <col min="3853" max="3854" width="12.85546875" style="215" bestFit="1" customWidth="1"/>
    <col min="3855" max="3855" width="16.28515625" style="215" bestFit="1" customWidth="1"/>
    <col min="3856" max="3862" width="10.42578125" style="215" bestFit="1" customWidth="1"/>
    <col min="3863" max="4096" width="9.140625" style="215"/>
    <col min="4097" max="4097" width="6.5703125" style="215" customWidth="1"/>
    <col min="4098" max="4098" width="44.140625" style="215" customWidth="1"/>
    <col min="4099" max="4100" width="10.85546875" style="215" customWidth="1"/>
    <col min="4101" max="4101" width="39.7109375" style="215" customWidth="1"/>
    <col min="4102" max="4102" width="8.7109375" style="215" customWidth="1"/>
    <col min="4103" max="4103" width="15.42578125" style="215" customWidth="1"/>
    <col min="4104" max="4104" width="17.85546875" style="215" customWidth="1"/>
    <col min="4105" max="4108" width="18.5703125" style="215" bestFit="1" customWidth="1"/>
    <col min="4109" max="4110" width="12.85546875" style="215" bestFit="1" customWidth="1"/>
    <col min="4111" max="4111" width="16.28515625" style="215" bestFit="1" customWidth="1"/>
    <col min="4112" max="4118" width="10.42578125" style="215" bestFit="1" customWidth="1"/>
    <col min="4119" max="4352" width="9.140625" style="215"/>
    <col min="4353" max="4353" width="6.5703125" style="215" customWidth="1"/>
    <col min="4354" max="4354" width="44.140625" style="215" customWidth="1"/>
    <col min="4355" max="4356" width="10.85546875" style="215" customWidth="1"/>
    <col min="4357" max="4357" width="39.7109375" style="215" customWidth="1"/>
    <col min="4358" max="4358" width="8.7109375" style="215" customWidth="1"/>
    <col min="4359" max="4359" width="15.42578125" style="215" customWidth="1"/>
    <col min="4360" max="4360" width="17.85546875" style="215" customWidth="1"/>
    <col min="4361" max="4364" width="18.5703125" style="215" bestFit="1" customWidth="1"/>
    <col min="4365" max="4366" width="12.85546875" style="215" bestFit="1" customWidth="1"/>
    <col min="4367" max="4367" width="16.28515625" style="215" bestFit="1" customWidth="1"/>
    <col min="4368" max="4374" width="10.42578125" style="215" bestFit="1" customWidth="1"/>
    <col min="4375" max="4608" width="9.140625" style="215"/>
    <col min="4609" max="4609" width="6.5703125" style="215" customWidth="1"/>
    <col min="4610" max="4610" width="44.140625" style="215" customWidth="1"/>
    <col min="4611" max="4612" width="10.85546875" style="215" customWidth="1"/>
    <col min="4613" max="4613" width="39.7109375" style="215" customWidth="1"/>
    <col min="4614" max="4614" width="8.7109375" style="215" customWidth="1"/>
    <col min="4615" max="4615" width="15.42578125" style="215" customWidth="1"/>
    <col min="4616" max="4616" width="17.85546875" style="215" customWidth="1"/>
    <col min="4617" max="4620" width="18.5703125" style="215" bestFit="1" customWidth="1"/>
    <col min="4621" max="4622" width="12.85546875" style="215" bestFit="1" customWidth="1"/>
    <col min="4623" max="4623" width="16.28515625" style="215" bestFit="1" customWidth="1"/>
    <col min="4624" max="4630" width="10.42578125" style="215" bestFit="1" customWidth="1"/>
    <col min="4631" max="4864" width="9.140625" style="215"/>
    <col min="4865" max="4865" width="6.5703125" style="215" customWidth="1"/>
    <col min="4866" max="4866" width="44.140625" style="215" customWidth="1"/>
    <col min="4867" max="4868" width="10.85546875" style="215" customWidth="1"/>
    <col min="4869" max="4869" width="39.7109375" style="215" customWidth="1"/>
    <col min="4870" max="4870" width="8.7109375" style="215" customWidth="1"/>
    <col min="4871" max="4871" width="15.42578125" style="215" customWidth="1"/>
    <col min="4872" max="4872" width="17.85546875" style="215" customWidth="1"/>
    <col min="4873" max="4876" width="18.5703125" style="215" bestFit="1" customWidth="1"/>
    <col min="4877" max="4878" width="12.85546875" style="215" bestFit="1" customWidth="1"/>
    <col min="4879" max="4879" width="16.28515625" style="215" bestFit="1" customWidth="1"/>
    <col min="4880" max="4886" width="10.42578125" style="215" bestFit="1" customWidth="1"/>
    <col min="4887" max="5120" width="9.140625" style="215"/>
    <col min="5121" max="5121" width="6.5703125" style="215" customWidth="1"/>
    <col min="5122" max="5122" width="44.140625" style="215" customWidth="1"/>
    <col min="5123" max="5124" width="10.85546875" style="215" customWidth="1"/>
    <col min="5125" max="5125" width="39.7109375" style="215" customWidth="1"/>
    <col min="5126" max="5126" width="8.7109375" style="215" customWidth="1"/>
    <col min="5127" max="5127" width="15.42578125" style="215" customWidth="1"/>
    <col min="5128" max="5128" width="17.85546875" style="215" customWidth="1"/>
    <col min="5129" max="5132" width="18.5703125" style="215" bestFit="1" customWidth="1"/>
    <col min="5133" max="5134" width="12.85546875" style="215" bestFit="1" customWidth="1"/>
    <col min="5135" max="5135" width="16.28515625" style="215" bestFit="1" customWidth="1"/>
    <col min="5136" max="5142" width="10.42578125" style="215" bestFit="1" customWidth="1"/>
    <col min="5143" max="5376" width="9.140625" style="215"/>
    <col min="5377" max="5377" width="6.5703125" style="215" customWidth="1"/>
    <col min="5378" max="5378" width="44.140625" style="215" customWidth="1"/>
    <col min="5379" max="5380" width="10.85546875" style="215" customWidth="1"/>
    <col min="5381" max="5381" width="39.7109375" style="215" customWidth="1"/>
    <col min="5382" max="5382" width="8.7109375" style="215" customWidth="1"/>
    <col min="5383" max="5383" width="15.42578125" style="215" customWidth="1"/>
    <col min="5384" max="5384" width="17.85546875" style="215" customWidth="1"/>
    <col min="5385" max="5388" width="18.5703125" style="215" bestFit="1" customWidth="1"/>
    <col min="5389" max="5390" width="12.85546875" style="215" bestFit="1" customWidth="1"/>
    <col min="5391" max="5391" width="16.28515625" style="215" bestFit="1" customWidth="1"/>
    <col min="5392" max="5398" width="10.42578125" style="215" bestFit="1" customWidth="1"/>
    <col min="5399" max="5632" width="9.140625" style="215"/>
    <col min="5633" max="5633" width="6.5703125" style="215" customWidth="1"/>
    <col min="5634" max="5634" width="44.140625" style="215" customWidth="1"/>
    <col min="5635" max="5636" width="10.85546875" style="215" customWidth="1"/>
    <col min="5637" max="5637" width="39.7109375" style="215" customWidth="1"/>
    <col min="5638" max="5638" width="8.7109375" style="215" customWidth="1"/>
    <col min="5639" max="5639" width="15.42578125" style="215" customWidth="1"/>
    <col min="5640" max="5640" width="17.85546875" style="215" customWidth="1"/>
    <col min="5641" max="5644" width="18.5703125" style="215" bestFit="1" customWidth="1"/>
    <col min="5645" max="5646" width="12.85546875" style="215" bestFit="1" customWidth="1"/>
    <col min="5647" max="5647" width="16.28515625" style="215" bestFit="1" customWidth="1"/>
    <col min="5648" max="5654" width="10.42578125" style="215" bestFit="1" customWidth="1"/>
    <col min="5655" max="5888" width="9.140625" style="215"/>
    <col min="5889" max="5889" width="6.5703125" style="215" customWidth="1"/>
    <col min="5890" max="5890" width="44.140625" style="215" customWidth="1"/>
    <col min="5891" max="5892" width="10.85546875" style="215" customWidth="1"/>
    <col min="5893" max="5893" width="39.7109375" style="215" customWidth="1"/>
    <col min="5894" max="5894" width="8.7109375" style="215" customWidth="1"/>
    <col min="5895" max="5895" width="15.42578125" style="215" customWidth="1"/>
    <col min="5896" max="5896" width="17.85546875" style="215" customWidth="1"/>
    <col min="5897" max="5900" width="18.5703125" style="215" bestFit="1" customWidth="1"/>
    <col min="5901" max="5902" width="12.85546875" style="215" bestFit="1" customWidth="1"/>
    <col min="5903" max="5903" width="16.28515625" style="215" bestFit="1" customWidth="1"/>
    <col min="5904" max="5910" width="10.42578125" style="215" bestFit="1" customWidth="1"/>
    <col min="5911" max="6144" width="9.140625" style="215"/>
    <col min="6145" max="6145" width="6.5703125" style="215" customWidth="1"/>
    <col min="6146" max="6146" width="44.140625" style="215" customWidth="1"/>
    <col min="6147" max="6148" width="10.85546875" style="215" customWidth="1"/>
    <col min="6149" max="6149" width="39.7109375" style="215" customWidth="1"/>
    <col min="6150" max="6150" width="8.7109375" style="215" customWidth="1"/>
    <col min="6151" max="6151" width="15.42578125" style="215" customWidth="1"/>
    <col min="6152" max="6152" width="17.85546875" style="215" customWidth="1"/>
    <col min="6153" max="6156" width="18.5703125" style="215" bestFit="1" customWidth="1"/>
    <col min="6157" max="6158" width="12.85546875" style="215" bestFit="1" customWidth="1"/>
    <col min="6159" max="6159" width="16.28515625" style="215" bestFit="1" customWidth="1"/>
    <col min="6160" max="6166" width="10.42578125" style="215" bestFit="1" customWidth="1"/>
    <col min="6167" max="6400" width="9.140625" style="215"/>
    <col min="6401" max="6401" width="6.5703125" style="215" customWidth="1"/>
    <col min="6402" max="6402" width="44.140625" style="215" customWidth="1"/>
    <col min="6403" max="6404" width="10.85546875" style="215" customWidth="1"/>
    <col min="6405" max="6405" width="39.7109375" style="215" customWidth="1"/>
    <col min="6406" max="6406" width="8.7109375" style="215" customWidth="1"/>
    <col min="6407" max="6407" width="15.42578125" style="215" customWidth="1"/>
    <col min="6408" max="6408" width="17.85546875" style="215" customWidth="1"/>
    <col min="6409" max="6412" width="18.5703125" style="215" bestFit="1" customWidth="1"/>
    <col min="6413" max="6414" width="12.85546875" style="215" bestFit="1" customWidth="1"/>
    <col min="6415" max="6415" width="16.28515625" style="215" bestFit="1" customWidth="1"/>
    <col min="6416" max="6422" width="10.42578125" style="215" bestFit="1" customWidth="1"/>
    <col min="6423" max="6656" width="9.140625" style="215"/>
    <col min="6657" max="6657" width="6.5703125" style="215" customWidth="1"/>
    <col min="6658" max="6658" width="44.140625" style="215" customWidth="1"/>
    <col min="6659" max="6660" width="10.85546875" style="215" customWidth="1"/>
    <col min="6661" max="6661" width="39.7109375" style="215" customWidth="1"/>
    <col min="6662" max="6662" width="8.7109375" style="215" customWidth="1"/>
    <col min="6663" max="6663" width="15.42578125" style="215" customWidth="1"/>
    <col min="6664" max="6664" width="17.85546875" style="215" customWidth="1"/>
    <col min="6665" max="6668" width="18.5703125" style="215" bestFit="1" customWidth="1"/>
    <col min="6669" max="6670" width="12.85546875" style="215" bestFit="1" customWidth="1"/>
    <col min="6671" max="6671" width="16.28515625" style="215" bestFit="1" customWidth="1"/>
    <col min="6672" max="6678" width="10.42578125" style="215" bestFit="1" customWidth="1"/>
    <col min="6679" max="6912" width="9.140625" style="215"/>
    <col min="6913" max="6913" width="6.5703125" style="215" customWidth="1"/>
    <col min="6914" max="6914" width="44.140625" style="215" customWidth="1"/>
    <col min="6915" max="6916" width="10.85546875" style="215" customWidth="1"/>
    <col min="6917" max="6917" width="39.7109375" style="215" customWidth="1"/>
    <col min="6918" max="6918" width="8.7109375" style="215" customWidth="1"/>
    <col min="6919" max="6919" width="15.42578125" style="215" customWidth="1"/>
    <col min="6920" max="6920" width="17.85546875" style="215" customWidth="1"/>
    <col min="6921" max="6924" width="18.5703125" style="215" bestFit="1" customWidth="1"/>
    <col min="6925" max="6926" width="12.85546875" style="215" bestFit="1" customWidth="1"/>
    <col min="6927" max="6927" width="16.28515625" style="215" bestFit="1" customWidth="1"/>
    <col min="6928" max="6934" width="10.42578125" style="215" bestFit="1" customWidth="1"/>
    <col min="6935" max="7168" width="9.140625" style="215"/>
    <col min="7169" max="7169" width="6.5703125" style="215" customWidth="1"/>
    <col min="7170" max="7170" width="44.140625" style="215" customWidth="1"/>
    <col min="7171" max="7172" width="10.85546875" style="215" customWidth="1"/>
    <col min="7173" max="7173" width="39.7109375" style="215" customWidth="1"/>
    <col min="7174" max="7174" width="8.7109375" style="215" customWidth="1"/>
    <col min="7175" max="7175" width="15.42578125" style="215" customWidth="1"/>
    <col min="7176" max="7176" width="17.85546875" style="215" customWidth="1"/>
    <col min="7177" max="7180" width="18.5703125" style="215" bestFit="1" customWidth="1"/>
    <col min="7181" max="7182" width="12.85546875" style="215" bestFit="1" customWidth="1"/>
    <col min="7183" max="7183" width="16.28515625" style="215" bestFit="1" customWidth="1"/>
    <col min="7184" max="7190" width="10.42578125" style="215" bestFit="1" customWidth="1"/>
    <col min="7191" max="7424" width="9.140625" style="215"/>
    <col min="7425" max="7425" width="6.5703125" style="215" customWidth="1"/>
    <col min="7426" max="7426" width="44.140625" style="215" customWidth="1"/>
    <col min="7427" max="7428" width="10.85546875" style="215" customWidth="1"/>
    <col min="7429" max="7429" width="39.7109375" style="215" customWidth="1"/>
    <col min="7430" max="7430" width="8.7109375" style="215" customWidth="1"/>
    <col min="7431" max="7431" width="15.42578125" style="215" customWidth="1"/>
    <col min="7432" max="7432" width="17.85546875" style="215" customWidth="1"/>
    <col min="7433" max="7436" width="18.5703125" style="215" bestFit="1" customWidth="1"/>
    <col min="7437" max="7438" width="12.85546875" style="215" bestFit="1" customWidth="1"/>
    <col min="7439" max="7439" width="16.28515625" style="215" bestFit="1" customWidth="1"/>
    <col min="7440" max="7446" width="10.42578125" style="215" bestFit="1" customWidth="1"/>
    <col min="7447" max="7680" width="9.140625" style="215"/>
    <col min="7681" max="7681" width="6.5703125" style="215" customWidth="1"/>
    <col min="7682" max="7682" width="44.140625" style="215" customWidth="1"/>
    <col min="7683" max="7684" width="10.85546875" style="215" customWidth="1"/>
    <col min="7685" max="7685" width="39.7109375" style="215" customWidth="1"/>
    <col min="7686" max="7686" width="8.7109375" style="215" customWidth="1"/>
    <col min="7687" max="7687" width="15.42578125" style="215" customWidth="1"/>
    <col min="7688" max="7688" width="17.85546875" style="215" customWidth="1"/>
    <col min="7689" max="7692" width="18.5703125" style="215" bestFit="1" customWidth="1"/>
    <col min="7693" max="7694" width="12.85546875" style="215" bestFit="1" customWidth="1"/>
    <col min="7695" max="7695" width="16.28515625" style="215" bestFit="1" customWidth="1"/>
    <col min="7696" max="7702" width="10.42578125" style="215" bestFit="1" customWidth="1"/>
    <col min="7703" max="7936" width="9.140625" style="215"/>
    <col min="7937" max="7937" width="6.5703125" style="215" customWidth="1"/>
    <col min="7938" max="7938" width="44.140625" style="215" customWidth="1"/>
    <col min="7939" max="7940" width="10.85546875" style="215" customWidth="1"/>
    <col min="7941" max="7941" width="39.7109375" style="215" customWidth="1"/>
    <col min="7942" max="7942" width="8.7109375" style="215" customWidth="1"/>
    <col min="7943" max="7943" width="15.42578125" style="215" customWidth="1"/>
    <col min="7944" max="7944" width="17.85546875" style="215" customWidth="1"/>
    <col min="7945" max="7948" width="18.5703125" style="215" bestFit="1" customWidth="1"/>
    <col min="7949" max="7950" width="12.85546875" style="215" bestFit="1" customWidth="1"/>
    <col min="7951" max="7951" width="16.28515625" style="215" bestFit="1" customWidth="1"/>
    <col min="7952" max="7958" width="10.42578125" style="215" bestFit="1" customWidth="1"/>
    <col min="7959" max="8192" width="9.140625" style="215"/>
    <col min="8193" max="8193" width="6.5703125" style="215" customWidth="1"/>
    <col min="8194" max="8194" width="44.140625" style="215" customWidth="1"/>
    <col min="8195" max="8196" width="10.85546875" style="215" customWidth="1"/>
    <col min="8197" max="8197" width="39.7109375" style="215" customWidth="1"/>
    <col min="8198" max="8198" width="8.7109375" style="215" customWidth="1"/>
    <col min="8199" max="8199" width="15.42578125" style="215" customWidth="1"/>
    <col min="8200" max="8200" width="17.85546875" style="215" customWidth="1"/>
    <col min="8201" max="8204" width="18.5703125" style="215" bestFit="1" customWidth="1"/>
    <col min="8205" max="8206" width="12.85546875" style="215" bestFit="1" customWidth="1"/>
    <col min="8207" max="8207" width="16.28515625" style="215" bestFit="1" customWidth="1"/>
    <col min="8208" max="8214" width="10.42578125" style="215" bestFit="1" customWidth="1"/>
    <col min="8215" max="8448" width="9.140625" style="215"/>
    <col min="8449" max="8449" width="6.5703125" style="215" customWidth="1"/>
    <col min="8450" max="8450" width="44.140625" style="215" customWidth="1"/>
    <col min="8451" max="8452" width="10.85546875" style="215" customWidth="1"/>
    <col min="8453" max="8453" width="39.7109375" style="215" customWidth="1"/>
    <col min="8454" max="8454" width="8.7109375" style="215" customWidth="1"/>
    <col min="8455" max="8455" width="15.42578125" style="215" customWidth="1"/>
    <col min="8456" max="8456" width="17.85546875" style="215" customWidth="1"/>
    <col min="8457" max="8460" width="18.5703125" style="215" bestFit="1" customWidth="1"/>
    <col min="8461" max="8462" width="12.85546875" style="215" bestFit="1" customWidth="1"/>
    <col min="8463" max="8463" width="16.28515625" style="215" bestFit="1" customWidth="1"/>
    <col min="8464" max="8470" width="10.42578125" style="215" bestFit="1" customWidth="1"/>
    <col min="8471" max="8704" width="9.140625" style="215"/>
    <col min="8705" max="8705" width="6.5703125" style="215" customWidth="1"/>
    <col min="8706" max="8706" width="44.140625" style="215" customWidth="1"/>
    <col min="8707" max="8708" width="10.85546875" style="215" customWidth="1"/>
    <col min="8709" max="8709" width="39.7109375" style="215" customWidth="1"/>
    <col min="8710" max="8710" width="8.7109375" style="215" customWidth="1"/>
    <col min="8711" max="8711" width="15.42578125" style="215" customWidth="1"/>
    <col min="8712" max="8712" width="17.85546875" style="215" customWidth="1"/>
    <col min="8713" max="8716" width="18.5703125" style="215" bestFit="1" customWidth="1"/>
    <col min="8717" max="8718" width="12.85546875" style="215" bestFit="1" customWidth="1"/>
    <col min="8719" max="8719" width="16.28515625" style="215" bestFit="1" customWidth="1"/>
    <col min="8720" max="8726" width="10.42578125" style="215" bestFit="1" customWidth="1"/>
    <col min="8727" max="8960" width="9.140625" style="215"/>
    <col min="8961" max="8961" width="6.5703125" style="215" customWidth="1"/>
    <col min="8962" max="8962" width="44.140625" style="215" customWidth="1"/>
    <col min="8963" max="8964" width="10.85546875" style="215" customWidth="1"/>
    <col min="8965" max="8965" width="39.7109375" style="215" customWidth="1"/>
    <col min="8966" max="8966" width="8.7109375" style="215" customWidth="1"/>
    <col min="8967" max="8967" width="15.42578125" style="215" customWidth="1"/>
    <col min="8968" max="8968" width="17.85546875" style="215" customWidth="1"/>
    <col min="8969" max="8972" width="18.5703125" style="215" bestFit="1" customWidth="1"/>
    <col min="8973" max="8974" width="12.85546875" style="215" bestFit="1" customWidth="1"/>
    <col min="8975" max="8975" width="16.28515625" style="215" bestFit="1" customWidth="1"/>
    <col min="8976" max="8982" width="10.42578125" style="215" bestFit="1" customWidth="1"/>
    <col min="8983" max="9216" width="9.140625" style="215"/>
    <col min="9217" max="9217" width="6.5703125" style="215" customWidth="1"/>
    <col min="9218" max="9218" width="44.140625" style="215" customWidth="1"/>
    <col min="9219" max="9220" width="10.85546875" style="215" customWidth="1"/>
    <col min="9221" max="9221" width="39.7109375" style="215" customWidth="1"/>
    <col min="9222" max="9222" width="8.7109375" style="215" customWidth="1"/>
    <col min="9223" max="9223" width="15.42578125" style="215" customWidth="1"/>
    <col min="9224" max="9224" width="17.85546875" style="215" customWidth="1"/>
    <col min="9225" max="9228" width="18.5703125" style="215" bestFit="1" customWidth="1"/>
    <col min="9229" max="9230" width="12.85546875" style="215" bestFit="1" customWidth="1"/>
    <col min="9231" max="9231" width="16.28515625" style="215" bestFit="1" customWidth="1"/>
    <col min="9232" max="9238" width="10.42578125" style="215" bestFit="1" customWidth="1"/>
    <col min="9239" max="9472" width="9.140625" style="215"/>
    <col min="9473" max="9473" width="6.5703125" style="215" customWidth="1"/>
    <col min="9474" max="9474" width="44.140625" style="215" customWidth="1"/>
    <col min="9475" max="9476" width="10.85546875" style="215" customWidth="1"/>
    <col min="9477" max="9477" width="39.7109375" style="215" customWidth="1"/>
    <col min="9478" max="9478" width="8.7109375" style="215" customWidth="1"/>
    <col min="9479" max="9479" width="15.42578125" style="215" customWidth="1"/>
    <col min="9480" max="9480" width="17.85546875" style="215" customWidth="1"/>
    <col min="9481" max="9484" width="18.5703125" style="215" bestFit="1" customWidth="1"/>
    <col min="9485" max="9486" width="12.85546875" style="215" bestFit="1" customWidth="1"/>
    <col min="9487" max="9487" width="16.28515625" style="215" bestFit="1" customWidth="1"/>
    <col min="9488" max="9494" width="10.42578125" style="215" bestFit="1" customWidth="1"/>
    <col min="9495" max="9728" width="9.140625" style="215"/>
    <col min="9729" max="9729" width="6.5703125" style="215" customWidth="1"/>
    <col min="9730" max="9730" width="44.140625" style="215" customWidth="1"/>
    <col min="9731" max="9732" width="10.85546875" style="215" customWidth="1"/>
    <col min="9733" max="9733" width="39.7109375" style="215" customWidth="1"/>
    <col min="9734" max="9734" width="8.7109375" style="215" customWidth="1"/>
    <col min="9735" max="9735" width="15.42578125" style="215" customWidth="1"/>
    <col min="9736" max="9736" width="17.85546875" style="215" customWidth="1"/>
    <col min="9737" max="9740" width="18.5703125" style="215" bestFit="1" customWidth="1"/>
    <col min="9741" max="9742" width="12.85546875" style="215" bestFit="1" customWidth="1"/>
    <col min="9743" max="9743" width="16.28515625" style="215" bestFit="1" customWidth="1"/>
    <col min="9744" max="9750" width="10.42578125" style="215" bestFit="1" customWidth="1"/>
    <col min="9751" max="9984" width="9.140625" style="215"/>
    <col min="9985" max="9985" width="6.5703125" style="215" customWidth="1"/>
    <col min="9986" max="9986" width="44.140625" style="215" customWidth="1"/>
    <col min="9987" max="9988" width="10.85546875" style="215" customWidth="1"/>
    <col min="9989" max="9989" width="39.7109375" style="215" customWidth="1"/>
    <col min="9990" max="9990" width="8.7109375" style="215" customWidth="1"/>
    <col min="9991" max="9991" width="15.42578125" style="215" customWidth="1"/>
    <col min="9992" max="9992" width="17.85546875" style="215" customWidth="1"/>
    <col min="9993" max="9996" width="18.5703125" style="215" bestFit="1" customWidth="1"/>
    <col min="9997" max="9998" width="12.85546875" style="215" bestFit="1" customWidth="1"/>
    <col min="9999" max="9999" width="16.28515625" style="215" bestFit="1" customWidth="1"/>
    <col min="10000" max="10006" width="10.42578125" style="215" bestFit="1" customWidth="1"/>
    <col min="10007" max="10240" width="9.140625" style="215"/>
    <col min="10241" max="10241" width="6.5703125" style="215" customWidth="1"/>
    <col min="10242" max="10242" width="44.140625" style="215" customWidth="1"/>
    <col min="10243" max="10244" width="10.85546875" style="215" customWidth="1"/>
    <col min="10245" max="10245" width="39.7109375" style="215" customWidth="1"/>
    <col min="10246" max="10246" width="8.7109375" style="215" customWidth="1"/>
    <col min="10247" max="10247" width="15.42578125" style="215" customWidth="1"/>
    <col min="10248" max="10248" width="17.85546875" style="215" customWidth="1"/>
    <col min="10249" max="10252" width="18.5703125" style="215" bestFit="1" customWidth="1"/>
    <col min="10253" max="10254" width="12.85546875" style="215" bestFit="1" customWidth="1"/>
    <col min="10255" max="10255" width="16.28515625" style="215" bestFit="1" customWidth="1"/>
    <col min="10256" max="10262" width="10.42578125" style="215" bestFit="1" customWidth="1"/>
    <col min="10263" max="10496" width="9.140625" style="215"/>
    <col min="10497" max="10497" width="6.5703125" style="215" customWidth="1"/>
    <col min="10498" max="10498" width="44.140625" style="215" customWidth="1"/>
    <col min="10499" max="10500" width="10.85546875" style="215" customWidth="1"/>
    <col min="10501" max="10501" width="39.7109375" style="215" customWidth="1"/>
    <col min="10502" max="10502" width="8.7109375" style="215" customWidth="1"/>
    <col min="10503" max="10503" width="15.42578125" style="215" customWidth="1"/>
    <col min="10504" max="10504" width="17.85546875" style="215" customWidth="1"/>
    <col min="10505" max="10508" width="18.5703125" style="215" bestFit="1" customWidth="1"/>
    <col min="10509" max="10510" width="12.85546875" style="215" bestFit="1" customWidth="1"/>
    <col min="10511" max="10511" width="16.28515625" style="215" bestFit="1" customWidth="1"/>
    <col min="10512" max="10518" width="10.42578125" style="215" bestFit="1" customWidth="1"/>
    <col min="10519" max="10752" width="9.140625" style="215"/>
    <col min="10753" max="10753" width="6.5703125" style="215" customWidth="1"/>
    <col min="10754" max="10754" width="44.140625" style="215" customWidth="1"/>
    <col min="10755" max="10756" width="10.85546875" style="215" customWidth="1"/>
    <col min="10757" max="10757" width="39.7109375" style="215" customWidth="1"/>
    <col min="10758" max="10758" width="8.7109375" style="215" customWidth="1"/>
    <col min="10759" max="10759" width="15.42578125" style="215" customWidth="1"/>
    <col min="10760" max="10760" width="17.85546875" style="215" customWidth="1"/>
    <col min="10761" max="10764" width="18.5703125" style="215" bestFit="1" customWidth="1"/>
    <col min="10765" max="10766" width="12.85546875" style="215" bestFit="1" customWidth="1"/>
    <col min="10767" max="10767" width="16.28515625" style="215" bestFit="1" customWidth="1"/>
    <col min="10768" max="10774" width="10.42578125" style="215" bestFit="1" customWidth="1"/>
    <col min="10775" max="11008" width="9.140625" style="215"/>
    <col min="11009" max="11009" width="6.5703125" style="215" customWidth="1"/>
    <col min="11010" max="11010" width="44.140625" style="215" customWidth="1"/>
    <col min="11011" max="11012" width="10.85546875" style="215" customWidth="1"/>
    <col min="11013" max="11013" width="39.7109375" style="215" customWidth="1"/>
    <col min="11014" max="11014" width="8.7109375" style="215" customWidth="1"/>
    <col min="11015" max="11015" width="15.42578125" style="215" customWidth="1"/>
    <col min="11016" max="11016" width="17.85546875" style="215" customWidth="1"/>
    <col min="11017" max="11020" width="18.5703125" style="215" bestFit="1" customWidth="1"/>
    <col min="11021" max="11022" width="12.85546875" style="215" bestFit="1" customWidth="1"/>
    <col min="11023" max="11023" width="16.28515625" style="215" bestFit="1" customWidth="1"/>
    <col min="11024" max="11030" width="10.42578125" style="215" bestFit="1" customWidth="1"/>
    <col min="11031" max="11264" width="9.140625" style="215"/>
    <col min="11265" max="11265" width="6.5703125" style="215" customWidth="1"/>
    <col min="11266" max="11266" width="44.140625" style="215" customWidth="1"/>
    <col min="11267" max="11268" width="10.85546875" style="215" customWidth="1"/>
    <col min="11269" max="11269" width="39.7109375" style="215" customWidth="1"/>
    <col min="11270" max="11270" width="8.7109375" style="215" customWidth="1"/>
    <col min="11271" max="11271" width="15.42578125" style="215" customWidth="1"/>
    <col min="11272" max="11272" width="17.85546875" style="215" customWidth="1"/>
    <col min="11273" max="11276" width="18.5703125" style="215" bestFit="1" customWidth="1"/>
    <col min="11277" max="11278" width="12.85546875" style="215" bestFit="1" customWidth="1"/>
    <col min="11279" max="11279" width="16.28515625" style="215" bestFit="1" customWidth="1"/>
    <col min="11280" max="11286" width="10.42578125" style="215" bestFit="1" customWidth="1"/>
    <col min="11287" max="11520" width="9.140625" style="215"/>
    <col min="11521" max="11521" width="6.5703125" style="215" customWidth="1"/>
    <col min="11522" max="11522" width="44.140625" style="215" customWidth="1"/>
    <col min="11523" max="11524" width="10.85546875" style="215" customWidth="1"/>
    <col min="11525" max="11525" width="39.7109375" style="215" customWidth="1"/>
    <col min="11526" max="11526" width="8.7109375" style="215" customWidth="1"/>
    <col min="11527" max="11527" width="15.42578125" style="215" customWidth="1"/>
    <col min="11528" max="11528" width="17.85546875" style="215" customWidth="1"/>
    <col min="11529" max="11532" width="18.5703125" style="215" bestFit="1" customWidth="1"/>
    <col min="11533" max="11534" width="12.85546875" style="215" bestFit="1" customWidth="1"/>
    <col min="11535" max="11535" width="16.28515625" style="215" bestFit="1" customWidth="1"/>
    <col min="11536" max="11542" width="10.42578125" style="215" bestFit="1" customWidth="1"/>
    <col min="11543" max="11776" width="9.140625" style="215"/>
    <col min="11777" max="11777" width="6.5703125" style="215" customWidth="1"/>
    <col min="11778" max="11778" width="44.140625" style="215" customWidth="1"/>
    <col min="11779" max="11780" width="10.85546875" style="215" customWidth="1"/>
    <col min="11781" max="11781" width="39.7109375" style="215" customWidth="1"/>
    <col min="11782" max="11782" width="8.7109375" style="215" customWidth="1"/>
    <col min="11783" max="11783" width="15.42578125" style="215" customWidth="1"/>
    <col min="11784" max="11784" width="17.85546875" style="215" customWidth="1"/>
    <col min="11785" max="11788" width="18.5703125" style="215" bestFit="1" customWidth="1"/>
    <col min="11789" max="11790" width="12.85546875" style="215" bestFit="1" customWidth="1"/>
    <col min="11791" max="11791" width="16.28515625" style="215" bestFit="1" customWidth="1"/>
    <col min="11792" max="11798" width="10.42578125" style="215" bestFit="1" customWidth="1"/>
    <col min="11799" max="12032" width="9.140625" style="215"/>
    <col min="12033" max="12033" width="6.5703125" style="215" customWidth="1"/>
    <col min="12034" max="12034" width="44.140625" style="215" customWidth="1"/>
    <col min="12035" max="12036" width="10.85546875" style="215" customWidth="1"/>
    <col min="12037" max="12037" width="39.7109375" style="215" customWidth="1"/>
    <col min="12038" max="12038" width="8.7109375" style="215" customWidth="1"/>
    <col min="12039" max="12039" width="15.42578125" style="215" customWidth="1"/>
    <col min="12040" max="12040" width="17.85546875" style="215" customWidth="1"/>
    <col min="12041" max="12044" width="18.5703125" style="215" bestFit="1" customWidth="1"/>
    <col min="12045" max="12046" width="12.85546875" style="215" bestFit="1" customWidth="1"/>
    <col min="12047" max="12047" width="16.28515625" style="215" bestFit="1" customWidth="1"/>
    <col min="12048" max="12054" width="10.42578125" style="215" bestFit="1" customWidth="1"/>
    <col min="12055" max="12288" width="9.140625" style="215"/>
    <col min="12289" max="12289" width="6.5703125" style="215" customWidth="1"/>
    <col min="12290" max="12290" width="44.140625" style="215" customWidth="1"/>
    <col min="12291" max="12292" width="10.85546875" style="215" customWidth="1"/>
    <col min="12293" max="12293" width="39.7109375" style="215" customWidth="1"/>
    <col min="12294" max="12294" width="8.7109375" style="215" customWidth="1"/>
    <col min="12295" max="12295" width="15.42578125" style="215" customWidth="1"/>
    <col min="12296" max="12296" width="17.85546875" style="215" customWidth="1"/>
    <col min="12297" max="12300" width="18.5703125" style="215" bestFit="1" customWidth="1"/>
    <col min="12301" max="12302" width="12.85546875" style="215" bestFit="1" customWidth="1"/>
    <col min="12303" max="12303" width="16.28515625" style="215" bestFit="1" customWidth="1"/>
    <col min="12304" max="12310" width="10.42578125" style="215" bestFit="1" customWidth="1"/>
    <col min="12311" max="12544" width="9.140625" style="215"/>
    <col min="12545" max="12545" width="6.5703125" style="215" customWidth="1"/>
    <col min="12546" max="12546" width="44.140625" style="215" customWidth="1"/>
    <col min="12547" max="12548" width="10.85546875" style="215" customWidth="1"/>
    <col min="12549" max="12549" width="39.7109375" style="215" customWidth="1"/>
    <col min="12550" max="12550" width="8.7109375" style="215" customWidth="1"/>
    <col min="12551" max="12551" width="15.42578125" style="215" customWidth="1"/>
    <col min="12552" max="12552" width="17.85546875" style="215" customWidth="1"/>
    <col min="12553" max="12556" width="18.5703125" style="215" bestFit="1" customWidth="1"/>
    <col min="12557" max="12558" width="12.85546875" style="215" bestFit="1" customWidth="1"/>
    <col min="12559" max="12559" width="16.28515625" style="215" bestFit="1" customWidth="1"/>
    <col min="12560" max="12566" width="10.42578125" style="215" bestFit="1" customWidth="1"/>
    <col min="12567" max="12800" width="9.140625" style="215"/>
    <col min="12801" max="12801" width="6.5703125" style="215" customWidth="1"/>
    <col min="12802" max="12802" width="44.140625" style="215" customWidth="1"/>
    <col min="12803" max="12804" width="10.85546875" style="215" customWidth="1"/>
    <col min="12805" max="12805" width="39.7109375" style="215" customWidth="1"/>
    <col min="12806" max="12806" width="8.7109375" style="215" customWidth="1"/>
    <col min="12807" max="12807" width="15.42578125" style="215" customWidth="1"/>
    <col min="12808" max="12808" width="17.85546875" style="215" customWidth="1"/>
    <col min="12809" max="12812" width="18.5703125" style="215" bestFit="1" customWidth="1"/>
    <col min="12813" max="12814" width="12.85546875" style="215" bestFit="1" customWidth="1"/>
    <col min="12815" max="12815" width="16.28515625" style="215" bestFit="1" customWidth="1"/>
    <col min="12816" max="12822" width="10.42578125" style="215" bestFit="1" customWidth="1"/>
    <col min="12823" max="13056" width="9.140625" style="215"/>
    <col min="13057" max="13057" width="6.5703125" style="215" customWidth="1"/>
    <col min="13058" max="13058" width="44.140625" style="215" customWidth="1"/>
    <col min="13059" max="13060" width="10.85546875" style="215" customWidth="1"/>
    <col min="13061" max="13061" width="39.7109375" style="215" customWidth="1"/>
    <col min="13062" max="13062" width="8.7109375" style="215" customWidth="1"/>
    <col min="13063" max="13063" width="15.42578125" style="215" customWidth="1"/>
    <col min="13064" max="13064" width="17.85546875" style="215" customWidth="1"/>
    <col min="13065" max="13068" width="18.5703125" style="215" bestFit="1" customWidth="1"/>
    <col min="13069" max="13070" width="12.85546875" style="215" bestFit="1" customWidth="1"/>
    <col min="13071" max="13071" width="16.28515625" style="215" bestFit="1" customWidth="1"/>
    <col min="13072" max="13078" width="10.42578125" style="215" bestFit="1" customWidth="1"/>
    <col min="13079" max="13312" width="9.140625" style="215"/>
    <col min="13313" max="13313" width="6.5703125" style="215" customWidth="1"/>
    <col min="13314" max="13314" width="44.140625" style="215" customWidth="1"/>
    <col min="13315" max="13316" width="10.85546875" style="215" customWidth="1"/>
    <col min="13317" max="13317" width="39.7109375" style="215" customWidth="1"/>
    <col min="13318" max="13318" width="8.7109375" style="215" customWidth="1"/>
    <col min="13319" max="13319" width="15.42578125" style="215" customWidth="1"/>
    <col min="13320" max="13320" width="17.85546875" style="215" customWidth="1"/>
    <col min="13321" max="13324" width="18.5703125" style="215" bestFit="1" customWidth="1"/>
    <col min="13325" max="13326" width="12.85546875" style="215" bestFit="1" customWidth="1"/>
    <col min="13327" max="13327" width="16.28515625" style="215" bestFit="1" customWidth="1"/>
    <col min="13328" max="13334" width="10.42578125" style="215" bestFit="1" customWidth="1"/>
    <col min="13335" max="13568" width="9.140625" style="215"/>
    <col min="13569" max="13569" width="6.5703125" style="215" customWidth="1"/>
    <col min="13570" max="13570" width="44.140625" style="215" customWidth="1"/>
    <col min="13571" max="13572" width="10.85546875" style="215" customWidth="1"/>
    <col min="13573" max="13573" width="39.7109375" style="215" customWidth="1"/>
    <col min="13574" max="13574" width="8.7109375" style="215" customWidth="1"/>
    <col min="13575" max="13575" width="15.42578125" style="215" customWidth="1"/>
    <col min="13576" max="13576" width="17.85546875" style="215" customWidth="1"/>
    <col min="13577" max="13580" width="18.5703125" style="215" bestFit="1" customWidth="1"/>
    <col min="13581" max="13582" width="12.85546875" style="215" bestFit="1" customWidth="1"/>
    <col min="13583" max="13583" width="16.28515625" style="215" bestFit="1" customWidth="1"/>
    <col min="13584" max="13590" width="10.42578125" style="215" bestFit="1" customWidth="1"/>
    <col min="13591" max="13824" width="9.140625" style="215"/>
    <col min="13825" max="13825" width="6.5703125" style="215" customWidth="1"/>
    <col min="13826" max="13826" width="44.140625" style="215" customWidth="1"/>
    <col min="13827" max="13828" width="10.85546875" style="215" customWidth="1"/>
    <col min="13829" max="13829" width="39.7109375" style="215" customWidth="1"/>
    <col min="13830" max="13830" width="8.7109375" style="215" customWidth="1"/>
    <col min="13831" max="13831" width="15.42578125" style="215" customWidth="1"/>
    <col min="13832" max="13832" width="17.85546875" style="215" customWidth="1"/>
    <col min="13833" max="13836" width="18.5703125" style="215" bestFit="1" customWidth="1"/>
    <col min="13837" max="13838" width="12.85546875" style="215" bestFit="1" customWidth="1"/>
    <col min="13839" max="13839" width="16.28515625" style="215" bestFit="1" customWidth="1"/>
    <col min="13840" max="13846" width="10.42578125" style="215" bestFit="1" customWidth="1"/>
    <col min="13847" max="14080" width="9.140625" style="215"/>
    <col min="14081" max="14081" width="6.5703125" style="215" customWidth="1"/>
    <col min="14082" max="14082" width="44.140625" style="215" customWidth="1"/>
    <col min="14083" max="14084" width="10.85546875" style="215" customWidth="1"/>
    <col min="14085" max="14085" width="39.7109375" style="215" customWidth="1"/>
    <col min="14086" max="14086" width="8.7109375" style="215" customWidth="1"/>
    <col min="14087" max="14087" width="15.42578125" style="215" customWidth="1"/>
    <col min="14088" max="14088" width="17.85546875" style="215" customWidth="1"/>
    <col min="14089" max="14092" width="18.5703125" style="215" bestFit="1" customWidth="1"/>
    <col min="14093" max="14094" width="12.85546875" style="215" bestFit="1" customWidth="1"/>
    <col min="14095" max="14095" width="16.28515625" style="215" bestFit="1" customWidth="1"/>
    <col min="14096" max="14102" width="10.42578125" style="215" bestFit="1" customWidth="1"/>
    <col min="14103" max="14336" width="9.140625" style="215"/>
    <col min="14337" max="14337" width="6.5703125" style="215" customWidth="1"/>
    <col min="14338" max="14338" width="44.140625" style="215" customWidth="1"/>
    <col min="14339" max="14340" width="10.85546875" style="215" customWidth="1"/>
    <col min="14341" max="14341" width="39.7109375" style="215" customWidth="1"/>
    <col min="14342" max="14342" width="8.7109375" style="215" customWidth="1"/>
    <col min="14343" max="14343" width="15.42578125" style="215" customWidth="1"/>
    <col min="14344" max="14344" width="17.85546875" style="215" customWidth="1"/>
    <col min="14345" max="14348" width="18.5703125" style="215" bestFit="1" customWidth="1"/>
    <col min="14349" max="14350" width="12.85546875" style="215" bestFit="1" customWidth="1"/>
    <col min="14351" max="14351" width="16.28515625" style="215" bestFit="1" customWidth="1"/>
    <col min="14352" max="14358" width="10.42578125" style="215" bestFit="1" customWidth="1"/>
    <col min="14359" max="14592" width="9.140625" style="215"/>
    <col min="14593" max="14593" width="6.5703125" style="215" customWidth="1"/>
    <col min="14594" max="14594" width="44.140625" style="215" customWidth="1"/>
    <col min="14595" max="14596" width="10.85546875" style="215" customWidth="1"/>
    <col min="14597" max="14597" width="39.7109375" style="215" customWidth="1"/>
    <col min="14598" max="14598" width="8.7109375" style="215" customWidth="1"/>
    <col min="14599" max="14599" width="15.42578125" style="215" customWidth="1"/>
    <col min="14600" max="14600" width="17.85546875" style="215" customWidth="1"/>
    <col min="14601" max="14604" width="18.5703125" style="215" bestFit="1" customWidth="1"/>
    <col min="14605" max="14606" width="12.85546875" style="215" bestFit="1" customWidth="1"/>
    <col min="14607" max="14607" width="16.28515625" style="215" bestFit="1" customWidth="1"/>
    <col min="14608" max="14614" width="10.42578125" style="215" bestFit="1" customWidth="1"/>
    <col min="14615" max="14848" width="9.140625" style="215"/>
    <col min="14849" max="14849" width="6.5703125" style="215" customWidth="1"/>
    <col min="14850" max="14850" width="44.140625" style="215" customWidth="1"/>
    <col min="14851" max="14852" width="10.85546875" style="215" customWidth="1"/>
    <col min="14853" max="14853" width="39.7109375" style="215" customWidth="1"/>
    <col min="14854" max="14854" width="8.7109375" style="215" customWidth="1"/>
    <col min="14855" max="14855" width="15.42578125" style="215" customWidth="1"/>
    <col min="14856" max="14856" width="17.85546875" style="215" customWidth="1"/>
    <col min="14857" max="14860" width="18.5703125" style="215" bestFit="1" customWidth="1"/>
    <col min="14861" max="14862" width="12.85546875" style="215" bestFit="1" customWidth="1"/>
    <col min="14863" max="14863" width="16.28515625" style="215" bestFit="1" customWidth="1"/>
    <col min="14864" max="14870" width="10.42578125" style="215" bestFit="1" customWidth="1"/>
    <col min="14871" max="15104" width="9.140625" style="215"/>
    <col min="15105" max="15105" width="6.5703125" style="215" customWidth="1"/>
    <col min="15106" max="15106" width="44.140625" style="215" customWidth="1"/>
    <col min="15107" max="15108" width="10.85546875" style="215" customWidth="1"/>
    <col min="15109" max="15109" width="39.7109375" style="215" customWidth="1"/>
    <col min="15110" max="15110" width="8.7109375" style="215" customWidth="1"/>
    <col min="15111" max="15111" width="15.42578125" style="215" customWidth="1"/>
    <col min="15112" max="15112" width="17.85546875" style="215" customWidth="1"/>
    <col min="15113" max="15116" width="18.5703125" style="215" bestFit="1" customWidth="1"/>
    <col min="15117" max="15118" width="12.85546875" style="215" bestFit="1" customWidth="1"/>
    <col min="15119" max="15119" width="16.28515625" style="215" bestFit="1" customWidth="1"/>
    <col min="15120" max="15126" width="10.42578125" style="215" bestFit="1" customWidth="1"/>
    <col min="15127" max="15360" width="9.140625" style="215"/>
    <col min="15361" max="15361" width="6.5703125" style="215" customWidth="1"/>
    <col min="15362" max="15362" width="44.140625" style="215" customWidth="1"/>
    <col min="15363" max="15364" width="10.85546875" style="215" customWidth="1"/>
    <col min="15365" max="15365" width="39.7109375" style="215" customWidth="1"/>
    <col min="15366" max="15366" width="8.7109375" style="215" customWidth="1"/>
    <col min="15367" max="15367" width="15.42578125" style="215" customWidth="1"/>
    <col min="15368" max="15368" width="17.85546875" style="215" customWidth="1"/>
    <col min="15369" max="15372" width="18.5703125" style="215" bestFit="1" customWidth="1"/>
    <col min="15373" max="15374" width="12.85546875" style="215" bestFit="1" customWidth="1"/>
    <col min="15375" max="15375" width="16.28515625" style="215" bestFit="1" customWidth="1"/>
    <col min="15376" max="15382" width="10.42578125" style="215" bestFit="1" customWidth="1"/>
    <col min="15383" max="15616" width="9.140625" style="215"/>
    <col min="15617" max="15617" width="6.5703125" style="215" customWidth="1"/>
    <col min="15618" max="15618" width="44.140625" style="215" customWidth="1"/>
    <col min="15619" max="15620" width="10.85546875" style="215" customWidth="1"/>
    <col min="15621" max="15621" width="39.7109375" style="215" customWidth="1"/>
    <col min="15622" max="15622" width="8.7109375" style="215" customWidth="1"/>
    <col min="15623" max="15623" width="15.42578125" style="215" customWidth="1"/>
    <col min="15624" max="15624" width="17.85546875" style="215" customWidth="1"/>
    <col min="15625" max="15628" width="18.5703125" style="215" bestFit="1" customWidth="1"/>
    <col min="15629" max="15630" width="12.85546875" style="215" bestFit="1" customWidth="1"/>
    <col min="15631" max="15631" width="16.28515625" style="215" bestFit="1" customWidth="1"/>
    <col min="15632" max="15638" width="10.42578125" style="215" bestFit="1" customWidth="1"/>
    <col min="15639" max="15872" width="9.140625" style="215"/>
    <col min="15873" max="15873" width="6.5703125" style="215" customWidth="1"/>
    <col min="15874" max="15874" width="44.140625" style="215" customWidth="1"/>
    <col min="15875" max="15876" width="10.85546875" style="215" customWidth="1"/>
    <col min="15877" max="15877" width="39.7109375" style="215" customWidth="1"/>
    <col min="15878" max="15878" width="8.7109375" style="215" customWidth="1"/>
    <col min="15879" max="15879" width="15.42578125" style="215" customWidth="1"/>
    <col min="15880" max="15880" width="17.85546875" style="215" customWidth="1"/>
    <col min="15881" max="15884" width="18.5703125" style="215" bestFit="1" customWidth="1"/>
    <col min="15885" max="15886" width="12.85546875" style="215" bestFit="1" customWidth="1"/>
    <col min="15887" max="15887" width="16.28515625" style="215" bestFit="1" customWidth="1"/>
    <col min="15888" max="15894" width="10.42578125" style="215" bestFit="1" customWidth="1"/>
    <col min="15895" max="16128" width="9.140625" style="215"/>
    <col min="16129" max="16129" width="6.5703125" style="215" customWidth="1"/>
    <col min="16130" max="16130" width="44.140625" style="215" customWidth="1"/>
    <col min="16131" max="16132" width="10.85546875" style="215" customWidth="1"/>
    <col min="16133" max="16133" width="39.7109375" style="215" customWidth="1"/>
    <col min="16134" max="16134" width="8.7109375" style="215" customWidth="1"/>
    <col min="16135" max="16135" width="15.42578125" style="215" customWidth="1"/>
    <col min="16136" max="16136" width="17.85546875" style="215" customWidth="1"/>
    <col min="16137" max="16140" width="18.5703125" style="215" bestFit="1" customWidth="1"/>
    <col min="16141" max="16142" width="12.85546875" style="215" bestFit="1" customWidth="1"/>
    <col min="16143" max="16143" width="16.28515625" style="215" bestFit="1" customWidth="1"/>
    <col min="16144" max="16150" width="10.42578125" style="215" bestFit="1" customWidth="1"/>
    <col min="16151" max="16384" width="9.140625" style="215"/>
  </cols>
  <sheetData>
    <row r="1" spans="1:6">
      <c r="A1" s="216"/>
      <c r="B1" s="216"/>
      <c r="C1" s="259"/>
      <c r="D1" s="216" t="s">
        <v>2655</v>
      </c>
      <c r="E1" s="216"/>
      <c r="F1" s="232"/>
    </row>
    <row r="2" spans="1:6">
      <c r="D2" s="216" t="s">
        <v>1</v>
      </c>
    </row>
    <row r="3" spans="1:6">
      <c r="D3" s="215" t="s">
        <v>1171</v>
      </c>
    </row>
    <row r="4" spans="1:6">
      <c r="D4" s="215" t="s">
        <v>2647</v>
      </c>
    </row>
    <row r="5" spans="1:6" ht="44.25" customHeight="1">
      <c r="A5" s="413" t="s">
        <v>2637</v>
      </c>
      <c r="B5" s="413"/>
      <c r="C5" s="413"/>
      <c r="D5" s="413"/>
      <c r="E5" s="239"/>
    </row>
    <row r="7" spans="1:6" ht="18.75" customHeight="1">
      <c r="A7" s="217" t="s">
        <v>1128</v>
      </c>
      <c r="B7" s="218" t="s">
        <v>2553</v>
      </c>
      <c r="C7" s="218" t="s">
        <v>511</v>
      </c>
      <c r="D7" s="218" t="s">
        <v>512</v>
      </c>
    </row>
    <row r="8" spans="1:6">
      <c r="A8" s="225">
        <v>1</v>
      </c>
      <c r="B8" s="243">
        <v>2</v>
      </c>
      <c r="C8" s="243">
        <v>3</v>
      </c>
      <c r="D8" s="226">
        <v>4</v>
      </c>
    </row>
    <row r="9" spans="1:6">
      <c r="A9" s="225">
        <v>1</v>
      </c>
      <c r="B9" s="228" t="s">
        <v>2494</v>
      </c>
      <c r="C9" s="235">
        <v>8802.41</v>
      </c>
      <c r="D9" s="221">
        <v>9501.9000000000015</v>
      </c>
    </row>
    <row r="10" spans="1:6">
      <c r="A10" s="219"/>
      <c r="B10" s="220" t="s">
        <v>520</v>
      </c>
      <c r="C10" s="235">
        <v>4225.0600000000004</v>
      </c>
      <c r="D10" s="221">
        <v>4560.8</v>
      </c>
    </row>
    <row r="11" spans="1:6">
      <c r="A11" s="219"/>
      <c r="B11" s="220" t="s">
        <v>521</v>
      </c>
      <c r="C11" s="235">
        <v>1486.3</v>
      </c>
      <c r="D11" s="221">
        <v>1604.4</v>
      </c>
    </row>
    <row r="12" spans="1:6">
      <c r="A12" s="219"/>
      <c r="B12" s="220" t="s">
        <v>522</v>
      </c>
      <c r="C12" s="235">
        <v>3001.65</v>
      </c>
      <c r="D12" s="221">
        <v>3240.2</v>
      </c>
    </row>
    <row r="13" spans="1:6">
      <c r="A13" s="219"/>
      <c r="B13" s="220" t="s">
        <v>523</v>
      </c>
      <c r="C13" s="235">
        <v>89.4</v>
      </c>
      <c r="D13" s="221">
        <v>96.5</v>
      </c>
    </row>
    <row r="14" spans="1:6">
      <c r="A14" s="225">
        <v>2</v>
      </c>
      <c r="B14" s="228" t="s">
        <v>2496</v>
      </c>
      <c r="C14" s="235">
        <v>3697.2</v>
      </c>
      <c r="D14" s="221">
        <v>3990.9999999999995</v>
      </c>
    </row>
    <row r="15" spans="1:6">
      <c r="A15" s="219"/>
      <c r="B15" s="220" t="s">
        <v>526</v>
      </c>
      <c r="C15" s="235">
        <v>2875.6</v>
      </c>
      <c r="D15" s="221">
        <v>3104.1</v>
      </c>
    </row>
    <row r="16" spans="1:6">
      <c r="A16" s="219"/>
      <c r="B16" s="220" t="s">
        <v>527</v>
      </c>
      <c r="C16" s="235">
        <v>134.5</v>
      </c>
      <c r="D16" s="221">
        <v>145.19999999999999</v>
      </c>
    </row>
    <row r="17" spans="1:4">
      <c r="A17" s="219"/>
      <c r="B17" s="220" t="s">
        <v>528</v>
      </c>
      <c r="C17" s="235">
        <v>324.89999999999998</v>
      </c>
      <c r="D17" s="221">
        <v>350.7</v>
      </c>
    </row>
    <row r="18" spans="1:4">
      <c r="A18" s="219"/>
      <c r="B18" s="220" t="s">
        <v>529</v>
      </c>
      <c r="C18" s="235">
        <v>362.2</v>
      </c>
      <c r="D18" s="221">
        <v>391</v>
      </c>
    </row>
    <row r="19" spans="1:4">
      <c r="A19" s="225">
        <v>3</v>
      </c>
      <c r="B19" s="220" t="s">
        <v>2602</v>
      </c>
      <c r="C19" s="235">
        <v>10823.844999999999</v>
      </c>
      <c r="D19" s="221">
        <v>11684.045</v>
      </c>
    </row>
    <row r="20" spans="1:4">
      <c r="A20" s="225">
        <v>4</v>
      </c>
      <c r="B20" s="228" t="s">
        <v>2498</v>
      </c>
      <c r="C20" s="235">
        <v>16553.200000000004</v>
      </c>
      <c r="D20" s="221">
        <v>17868.599999999999</v>
      </c>
    </row>
    <row r="21" spans="1:4">
      <c r="A21" s="219"/>
      <c r="B21" s="220" t="s">
        <v>532</v>
      </c>
      <c r="C21" s="235">
        <v>9881.35</v>
      </c>
      <c r="D21" s="221">
        <v>10666.6</v>
      </c>
    </row>
    <row r="22" spans="1:4">
      <c r="A22" s="219"/>
      <c r="B22" s="220" t="s">
        <v>533</v>
      </c>
      <c r="C22" s="235">
        <v>3804.35</v>
      </c>
      <c r="D22" s="221">
        <v>4106.7</v>
      </c>
    </row>
    <row r="23" spans="1:4">
      <c r="A23" s="219"/>
      <c r="B23" s="220" t="s">
        <v>534</v>
      </c>
      <c r="C23" s="235">
        <v>427.7</v>
      </c>
      <c r="D23" s="221">
        <v>461.7</v>
      </c>
    </row>
    <row r="24" spans="1:4">
      <c r="A24" s="219"/>
      <c r="B24" s="220" t="s">
        <v>535</v>
      </c>
      <c r="C24" s="235">
        <v>377.9</v>
      </c>
      <c r="D24" s="221">
        <v>407.9</v>
      </c>
    </row>
    <row r="25" spans="1:4">
      <c r="A25" s="219"/>
      <c r="B25" s="220" t="s">
        <v>536</v>
      </c>
      <c r="C25" s="235">
        <v>606.20000000000005</v>
      </c>
      <c r="D25" s="221">
        <v>654.29999999999995</v>
      </c>
    </row>
    <row r="26" spans="1:4">
      <c r="A26" s="219"/>
      <c r="B26" s="220" t="s">
        <v>537</v>
      </c>
      <c r="C26" s="235">
        <v>634.1</v>
      </c>
      <c r="D26" s="221">
        <v>684.5</v>
      </c>
    </row>
    <row r="27" spans="1:4">
      <c r="A27" s="219"/>
      <c r="B27" s="220" t="s">
        <v>538</v>
      </c>
      <c r="C27" s="235">
        <v>465.2</v>
      </c>
      <c r="D27" s="221">
        <v>502.2</v>
      </c>
    </row>
    <row r="28" spans="1:4">
      <c r="A28" s="219"/>
      <c r="B28" s="220" t="s">
        <v>539</v>
      </c>
      <c r="C28" s="235">
        <v>356.4</v>
      </c>
      <c r="D28" s="221">
        <v>384.7</v>
      </c>
    </row>
    <row r="29" spans="1:4">
      <c r="A29" s="225">
        <v>5</v>
      </c>
      <c r="B29" s="228" t="s">
        <v>2499</v>
      </c>
      <c r="C29" s="235">
        <v>6740.7999999999993</v>
      </c>
      <c r="D29" s="221">
        <v>7276.5</v>
      </c>
    </row>
    <row r="30" spans="1:4">
      <c r="A30" s="219"/>
      <c r="B30" s="220" t="s">
        <v>541</v>
      </c>
      <c r="C30" s="235">
        <v>5206.5</v>
      </c>
      <c r="D30" s="221">
        <v>5620.3</v>
      </c>
    </row>
    <row r="31" spans="1:4">
      <c r="A31" s="219"/>
      <c r="B31" s="220" t="s">
        <v>542</v>
      </c>
      <c r="C31" s="235">
        <v>414</v>
      </c>
      <c r="D31" s="221">
        <v>446.9</v>
      </c>
    </row>
    <row r="32" spans="1:4">
      <c r="A32" s="219"/>
      <c r="B32" s="220" t="s">
        <v>543</v>
      </c>
      <c r="C32" s="235">
        <v>300.2</v>
      </c>
      <c r="D32" s="221">
        <v>324</v>
      </c>
    </row>
    <row r="33" spans="1:4">
      <c r="A33" s="219"/>
      <c r="B33" s="220" t="s">
        <v>544</v>
      </c>
      <c r="C33" s="235">
        <v>423.9</v>
      </c>
      <c r="D33" s="221">
        <v>457.6</v>
      </c>
    </row>
    <row r="34" spans="1:4">
      <c r="A34" s="219"/>
      <c r="B34" s="220" t="s">
        <v>545</v>
      </c>
      <c r="C34" s="235">
        <v>396.2</v>
      </c>
      <c r="D34" s="221">
        <v>427.7</v>
      </c>
    </row>
    <row r="35" spans="1:4">
      <c r="A35" s="225">
        <v>6</v>
      </c>
      <c r="B35" s="228" t="s">
        <v>2500</v>
      </c>
      <c r="C35" s="235">
        <v>20905.2</v>
      </c>
      <c r="D35" s="221">
        <v>22566.500000000004</v>
      </c>
    </row>
    <row r="36" spans="1:4">
      <c r="A36" s="219"/>
      <c r="B36" s="220" t="s">
        <v>547</v>
      </c>
      <c r="C36" s="235">
        <v>15483</v>
      </c>
      <c r="D36" s="221">
        <v>16713.400000000001</v>
      </c>
    </row>
    <row r="37" spans="1:4">
      <c r="A37" s="219"/>
      <c r="B37" s="220" t="s">
        <v>548</v>
      </c>
      <c r="C37" s="235">
        <v>2851.15</v>
      </c>
      <c r="D37" s="221">
        <v>3077.7</v>
      </c>
    </row>
    <row r="38" spans="1:4">
      <c r="A38" s="219"/>
      <c r="B38" s="220" t="s">
        <v>549</v>
      </c>
      <c r="C38" s="235">
        <v>2016.45</v>
      </c>
      <c r="D38" s="221">
        <v>2176.6999999999998</v>
      </c>
    </row>
    <row r="39" spans="1:4">
      <c r="A39" s="219"/>
      <c r="B39" s="220" t="s">
        <v>550</v>
      </c>
      <c r="C39" s="235">
        <v>554.6</v>
      </c>
      <c r="D39" s="221">
        <v>598.70000000000005</v>
      </c>
    </row>
    <row r="40" spans="1:4">
      <c r="A40" s="225">
        <v>7</v>
      </c>
      <c r="B40" s="220" t="s">
        <v>2502</v>
      </c>
      <c r="C40" s="235">
        <v>22183.445</v>
      </c>
      <c r="D40" s="221">
        <v>23946.244999999999</v>
      </c>
    </row>
    <row r="41" spans="1:4">
      <c r="A41" s="225">
        <v>8</v>
      </c>
      <c r="B41" s="228" t="s">
        <v>2504</v>
      </c>
      <c r="C41" s="235">
        <v>30337</v>
      </c>
      <c r="D41" s="221">
        <v>32747.7</v>
      </c>
    </row>
    <row r="42" spans="1:4">
      <c r="A42" s="219"/>
      <c r="B42" s="220" t="s">
        <v>556</v>
      </c>
      <c r="C42" s="235">
        <v>24135.65</v>
      </c>
      <c r="D42" s="221">
        <v>26053.5</v>
      </c>
    </row>
    <row r="43" spans="1:4">
      <c r="A43" s="219"/>
      <c r="B43" s="220" t="s">
        <v>557</v>
      </c>
      <c r="C43" s="235">
        <v>407.85</v>
      </c>
      <c r="D43" s="221">
        <v>440.34500000000003</v>
      </c>
    </row>
    <row r="44" spans="1:4">
      <c r="A44" s="219"/>
      <c r="B44" s="220" t="s">
        <v>558</v>
      </c>
      <c r="C44" s="235">
        <v>361.9</v>
      </c>
      <c r="D44" s="221">
        <v>390.60500000000002</v>
      </c>
    </row>
    <row r="45" spans="1:4">
      <c r="A45" s="219"/>
      <c r="B45" s="220" t="s">
        <v>559</v>
      </c>
      <c r="C45" s="235">
        <v>640.75</v>
      </c>
      <c r="D45" s="221">
        <v>691.745</v>
      </c>
    </row>
    <row r="46" spans="1:4">
      <c r="A46" s="219"/>
      <c r="B46" s="220" t="s">
        <v>560</v>
      </c>
      <c r="C46" s="235">
        <v>352.6</v>
      </c>
      <c r="D46" s="221">
        <v>380.60500000000002</v>
      </c>
    </row>
    <row r="47" spans="1:4">
      <c r="A47" s="219"/>
      <c r="B47" s="220" t="s">
        <v>561</v>
      </c>
      <c r="C47" s="235">
        <v>986.7</v>
      </c>
      <c r="D47" s="221">
        <v>1065.0999999999999</v>
      </c>
    </row>
    <row r="48" spans="1:4">
      <c r="A48" s="219"/>
      <c r="B48" s="220" t="s">
        <v>562</v>
      </c>
      <c r="C48" s="235">
        <v>1001</v>
      </c>
      <c r="D48" s="221">
        <v>1080.5</v>
      </c>
    </row>
    <row r="49" spans="1:4">
      <c r="A49" s="219"/>
      <c r="B49" s="220" t="s">
        <v>563</v>
      </c>
      <c r="C49" s="235">
        <v>487.7</v>
      </c>
      <c r="D49" s="221">
        <v>526.4</v>
      </c>
    </row>
    <row r="50" spans="1:4">
      <c r="A50" s="219"/>
      <c r="B50" s="220" t="s">
        <v>564</v>
      </c>
      <c r="C50" s="235">
        <v>283</v>
      </c>
      <c r="D50" s="221">
        <v>305.5</v>
      </c>
    </row>
    <row r="51" spans="1:4">
      <c r="A51" s="219"/>
      <c r="B51" s="220" t="s">
        <v>565</v>
      </c>
      <c r="C51" s="235">
        <v>1679.85</v>
      </c>
      <c r="D51" s="221">
        <v>1813.4</v>
      </c>
    </row>
    <row r="52" spans="1:4">
      <c r="A52" s="225">
        <v>9</v>
      </c>
      <c r="B52" s="228" t="s">
        <v>2505</v>
      </c>
      <c r="C52" s="235">
        <v>20349.699999999997</v>
      </c>
      <c r="D52" s="221">
        <v>21966.799999999999</v>
      </c>
    </row>
    <row r="53" spans="1:4">
      <c r="A53" s="219"/>
      <c r="B53" s="220" t="s">
        <v>568</v>
      </c>
      <c r="C53" s="235">
        <v>14735.6</v>
      </c>
      <c r="D53" s="221">
        <v>15906.55</v>
      </c>
    </row>
    <row r="54" spans="1:4">
      <c r="A54" s="219"/>
      <c r="B54" s="220" t="s">
        <v>569</v>
      </c>
      <c r="C54" s="235">
        <v>749.4</v>
      </c>
      <c r="D54" s="221">
        <v>809</v>
      </c>
    </row>
    <row r="55" spans="1:4">
      <c r="A55" s="219"/>
      <c r="B55" s="220" t="s">
        <v>570</v>
      </c>
      <c r="C55" s="235">
        <v>743.3</v>
      </c>
      <c r="D55" s="221">
        <v>802.35</v>
      </c>
    </row>
    <row r="56" spans="1:4">
      <c r="A56" s="219"/>
      <c r="B56" s="220" t="s">
        <v>571</v>
      </c>
      <c r="C56" s="235">
        <v>2063</v>
      </c>
      <c r="D56" s="221">
        <v>2227</v>
      </c>
    </row>
    <row r="57" spans="1:4">
      <c r="A57" s="219"/>
      <c r="B57" s="220" t="s">
        <v>572</v>
      </c>
      <c r="C57" s="235">
        <v>683</v>
      </c>
      <c r="D57" s="221">
        <v>737.3</v>
      </c>
    </row>
    <row r="58" spans="1:4">
      <c r="A58" s="219"/>
      <c r="B58" s="220" t="s">
        <v>573</v>
      </c>
      <c r="C58" s="235">
        <v>692.6</v>
      </c>
      <c r="D58" s="221">
        <v>747.7</v>
      </c>
    </row>
    <row r="59" spans="1:4">
      <c r="A59" s="219"/>
      <c r="B59" s="220" t="s">
        <v>574</v>
      </c>
      <c r="C59" s="235">
        <v>333.1</v>
      </c>
      <c r="D59" s="221">
        <v>359.5</v>
      </c>
    </row>
    <row r="60" spans="1:4">
      <c r="A60" s="219"/>
      <c r="B60" s="220" t="s">
        <v>575</v>
      </c>
      <c r="C60" s="235">
        <v>349.7</v>
      </c>
      <c r="D60" s="221">
        <v>377.4</v>
      </c>
    </row>
    <row r="61" spans="1:4">
      <c r="A61" s="225">
        <v>10</v>
      </c>
      <c r="B61" s="228" t="s">
        <v>2506</v>
      </c>
      <c r="C61" s="235">
        <v>7351.1000000000013</v>
      </c>
      <c r="D61" s="221">
        <v>7935.2000000000016</v>
      </c>
    </row>
    <row r="62" spans="1:4">
      <c r="A62" s="219"/>
      <c r="B62" s="220" t="s">
        <v>578</v>
      </c>
      <c r="C62" s="235">
        <v>2765.6</v>
      </c>
      <c r="D62" s="221">
        <v>2985.3</v>
      </c>
    </row>
    <row r="63" spans="1:4">
      <c r="A63" s="219"/>
      <c r="B63" s="220" t="s">
        <v>579</v>
      </c>
      <c r="C63" s="235">
        <v>316.8</v>
      </c>
      <c r="D63" s="221">
        <v>341.9</v>
      </c>
    </row>
    <row r="64" spans="1:4">
      <c r="A64" s="219"/>
      <c r="B64" s="220" t="s">
        <v>580</v>
      </c>
      <c r="C64" s="235">
        <v>501.3</v>
      </c>
      <c r="D64" s="221">
        <v>541.20000000000005</v>
      </c>
    </row>
    <row r="65" spans="1:4">
      <c r="A65" s="219"/>
      <c r="B65" s="220" t="s">
        <v>581</v>
      </c>
      <c r="C65" s="235">
        <v>241.4</v>
      </c>
      <c r="D65" s="221">
        <v>260.5</v>
      </c>
    </row>
    <row r="66" spans="1:4">
      <c r="A66" s="219"/>
      <c r="B66" s="220" t="s">
        <v>582</v>
      </c>
      <c r="C66" s="235">
        <v>586.1</v>
      </c>
      <c r="D66" s="221">
        <v>632.6</v>
      </c>
    </row>
    <row r="67" spans="1:4">
      <c r="A67" s="219"/>
      <c r="B67" s="220" t="s">
        <v>583</v>
      </c>
      <c r="C67" s="235">
        <v>637.9</v>
      </c>
      <c r="D67" s="221">
        <v>688.6</v>
      </c>
    </row>
    <row r="68" spans="1:4">
      <c r="A68" s="219"/>
      <c r="B68" s="220" t="s">
        <v>584</v>
      </c>
      <c r="C68" s="235">
        <v>140.6</v>
      </c>
      <c r="D68" s="221">
        <v>151.80000000000001</v>
      </c>
    </row>
    <row r="69" spans="1:4">
      <c r="A69" s="219"/>
      <c r="B69" s="220" t="s">
        <v>585</v>
      </c>
      <c r="C69" s="235">
        <v>485.9</v>
      </c>
      <c r="D69" s="221">
        <v>524.5</v>
      </c>
    </row>
    <row r="70" spans="1:4">
      <c r="A70" s="219"/>
      <c r="B70" s="220" t="s">
        <v>586</v>
      </c>
      <c r="C70" s="235">
        <v>755.5</v>
      </c>
      <c r="D70" s="221">
        <v>815.6</v>
      </c>
    </row>
    <row r="71" spans="1:4">
      <c r="A71" s="219"/>
      <c r="B71" s="220" t="s">
        <v>587</v>
      </c>
      <c r="C71" s="235">
        <v>405.3</v>
      </c>
      <c r="D71" s="221">
        <v>437.5</v>
      </c>
    </row>
    <row r="72" spans="1:4">
      <c r="A72" s="219"/>
      <c r="B72" s="220" t="s">
        <v>588</v>
      </c>
      <c r="C72" s="235">
        <v>360.1</v>
      </c>
      <c r="D72" s="221">
        <v>388.8</v>
      </c>
    </row>
    <row r="73" spans="1:4">
      <c r="A73" s="219"/>
      <c r="B73" s="220" t="s">
        <v>589</v>
      </c>
      <c r="C73" s="235">
        <v>154.6</v>
      </c>
      <c r="D73" s="221">
        <v>166.9</v>
      </c>
    </row>
    <row r="74" spans="1:4">
      <c r="A74" s="225">
        <v>11</v>
      </c>
      <c r="B74" s="228" t="s">
        <v>2507</v>
      </c>
      <c r="C74" s="235">
        <v>4777.7000000000007</v>
      </c>
      <c r="D74" s="221">
        <v>5157.3</v>
      </c>
    </row>
    <row r="75" spans="1:4">
      <c r="A75" s="219"/>
      <c r="B75" s="220" t="s">
        <v>592</v>
      </c>
      <c r="C75" s="235">
        <v>2202.1999999999998</v>
      </c>
      <c r="D75" s="221">
        <v>2377.1999999999998</v>
      </c>
    </row>
    <row r="76" spans="1:4">
      <c r="A76" s="219"/>
      <c r="B76" s="220" t="s">
        <v>593</v>
      </c>
      <c r="C76" s="235">
        <v>655.702</v>
      </c>
      <c r="D76" s="221">
        <v>707.8</v>
      </c>
    </row>
    <row r="77" spans="1:4">
      <c r="A77" s="219"/>
      <c r="B77" s="220" t="s">
        <v>594</v>
      </c>
      <c r="C77" s="235">
        <v>328.149</v>
      </c>
      <c r="D77" s="221">
        <v>354.2</v>
      </c>
    </row>
    <row r="78" spans="1:4">
      <c r="A78" s="219"/>
      <c r="B78" s="220" t="s">
        <v>563</v>
      </c>
      <c r="C78" s="235">
        <v>295.24900000000002</v>
      </c>
      <c r="D78" s="221">
        <v>318.7</v>
      </c>
    </row>
    <row r="79" spans="1:4">
      <c r="A79" s="219"/>
      <c r="B79" s="220" t="s">
        <v>595</v>
      </c>
      <c r="C79" s="235">
        <v>340.9</v>
      </c>
      <c r="D79" s="221">
        <v>368</v>
      </c>
    </row>
    <row r="80" spans="1:4">
      <c r="A80" s="219"/>
      <c r="B80" s="220" t="s">
        <v>596</v>
      </c>
      <c r="C80" s="235">
        <v>473.7</v>
      </c>
      <c r="D80" s="221">
        <v>511.3</v>
      </c>
    </row>
    <row r="81" spans="1:4">
      <c r="A81" s="219"/>
      <c r="B81" s="220" t="s">
        <v>597</v>
      </c>
      <c r="C81" s="235">
        <v>481.8</v>
      </c>
      <c r="D81" s="221">
        <v>520.1</v>
      </c>
    </row>
    <row r="82" spans="1:4">
      <c r="A82" s="225">
        <v>12</v>
      </c>
      <c r="B82" s="228" t="s">
        <v>2508</v>
      </c>
      <c r="C82" s="235">
        <v>3777.6</v>
      </c>
      <c r="D82" s="221">
        <v>4077.8</v>
      </c>
    </row>
    <row r="83" spans="1:4">
      <c r="A83" s="219"/>
      <c r="B83" s="220" t="s">
        <v>599</v>
      </c>
      <c r="C83" s="235">
        <v>1745.1</v>
      </c>
      <c r="D83" s="221">
        <v>1883.75</v>
      </c>
    </row>
    <row r="84" spans="1:4">
      <c r="A84" s="219"/>
      <c r="B84" s="220" t="s">
        <v>600</v>
      </c>
      <c r="C84" s="235">
        <v>232</v>
      </c>
      <c r="D84" s="221">
        <v>250.5</v>
      </c>
    </row>
    <row r="85" spans="1:4">
      <c r="A85" s="219"/>
      <c r="B85" s="220" t="s">
        <v>601</v>
      </c>
      <c r="C85" s="235">
        <v>148.80000000000001</v>
      </c>
      <c r="D85" s="221">
        <v>160.6</v>
      </c>
    </row>
    <row r="86" spans="1:4">
      <c r="A86" s="219"/>
      <c r="B86" s="220" t="s">
        <v>602</v>
      </c>
      <c r="C86" s="235">
        <v>278.60000000000002</v>
      </c>
      <c r="D86" s="221">
        <v>300.8</v>
      </c>
    </row>
    <row r="87" spans="1:4">
      <c r="A87" s="219"/>
      <c r="B87" s="220" t="s">
        <v>603</v>
      </c>
      <c r="C87" s="235">
        <v>553.79999999999995</v>
      </c>
      <c r="D87" s="221">
        <v>597.75</v>
      </c>
    </row>
    <row r="88" spans="1:4">
      <c r="A88" s="219"/>
      <c r="B88" s="220" t="s">
        <v>604</v>
      </c>
      <c r="C88" s="235">
        <v>181.7</v>
      </c>
      <c r="D88" s="221">
        <v>196.1</v>
      </c>
    </row>
    <row r="89" spans="1:4">
      <c r="A89" s="219"/>
      <c r="B89" s="220" t="s">
        <v>605</v>
      </c>
      <c r="C89" s="235">
        <v>637.6</v>
      </c>
      <c r="D89" s="221">
        <v>688.3</v>
      </c>
    </row>
    <row r="90" spans="1:4">
      <c r="A90" s="225">
        <v>13</v>
      </c>
      <c r="B90" s="228" t="s">
        <v>2509</v>
      </c>
      <c r="C90" s="235">
        <v>12051</v>
      </c>
      <c r="D90" s="221">
        <v>13008.6</v>
      </c>
    </row>
    <row r="91" spans="1:4">
      <c r="A91" s="219"/>
      <c r="B91" s="220" t="s">
        <v>607</v>
      </c>
      <c r="C91" s="235">
        <v>6901</v>
      </c>
      <c r="D91" s="221">
        <v>7449.4</v>
      </c>
    </row>
    <row r="92" spans="1:4">
      <c r="A92" s="219"/>
      <c r="B92" s="220" t="s">
        <v>608</v>
      </c>
      <c r="C92" s="235">
        <v>354.3</v>
      </c>
      <c r="D92" s="221">
        <v>382.5</v>
      </c>
    </row>
    <row r="93" spans="1:4">
      <c r="A93" s="219"/>
      <c r="B93" s="220" t="s">
        <v>609</v>
      </c>
      <c r="C93" s="235">
        <v>968.1</v>
      </c>
      <c r="D93" s="221">
        <v>1045</v>
      </c>
    </row>
    <row r="94" spans="1:4">
      <c r="A94" s="219"/>
      <c r="B94" s="220" t="s">
        <v>610</v>
      </c>
      <c r="C94" s="235">
        <v>1454.55</v>
      </c>
      <c r="D94" s="221">
        <v>1570.1</v>
      </c>
    </row>
    <row r="95" spans="1:4">
      <c r="A95" s="219"/>
      <c r="B95" s="220" t="s">
        <v>611</v>
      </c>
      <c r="C95" s="235">
        <v>502.2</v>
      </c>
      <c r="D95" s="221">
        <v>542.1</v>
      </c>
    </row>
    <row r="96" spans="1:4">
      <c r="A96" s="219"/>
      <c r="B96" s="220" t="s">
        <v>612</v>
      </c>
      <c r="C96" s="235">
        <v>848.4</v>
      </c>
      <c r="D96" s="221">
        <v>915.8</v>
      </c>
    </row>
    <row r="97" spans="1:4">
      <c r="A97" s="219"/>
      <c r="B97" s="220" t="s">
        <v>613</v>
      </c>
      <c r="C97" s="235">
        <v>1022.45</v>
      </c>
      <c r="D97" s="221">
        <v>1103.7</v>
      </c>
    </row>
    <row r="98" spans="1:4">
      <c r="A98" s="225">
        <v>14</v>
      </c>
      <c r="B98" s="228" t="s">
        <v>2510</v>
      </c>
      <c r="C98" s="235">
        <v>7315.2999999999993</v>
      </c>
      <c r="D98" s="221">
        <v>7896.5999999999995</v>
      </c>
    </row>
    <row r="99" spans="1:4">
      <c r="A99" s="219"/>
      <c r="B99" s="220" t="s">
        <v>615</v>
      </c>
      <c r="C99" s="235">
        <v>3528.1</v>
      </c>
      <c r="D99" s="221">
        <v>3808.4</v>
      </c>
    </row>
    <row r="100" spans="1:4">
      <c r="A100" s="219"/>
      <c r="B100" s="220" t="s">
        <v>616</v>
      </c>
      <c r="C100" s="235">
        <v>354.9</v>
      </c>
      <c r="D100" s="221">
        <v>383.14499999999998</v>
      </c>
    </row>
    <row r="101" spans="1:4">
      <c r="A101" s="219"/>
      <c r="B101" s="220" t="s">
        <v>617</v>
      </c>
      <c r="C101" s="235">
        <v>596.79999999999995</v>
      </c>
      <c r="D101" s="221">
        <v>644.30499999999995</v>
      </c>
    </row>
    <row r="102" spans="1:4">
      <c r="A102" s="219"/>
      <c r="B102" s="220" t="s">
        <v>618</v>
      </c>
      <c r="C102" s="235">
        <v>1207.0999999999999</v>
      </c>
      <c r="D102" s="221">
        <v>1303</v>
      </c>
    </row>
    <row r="103" spans="1:4">
      <c r="A103" s="219"/>
      <c r="B103" s="220" t="s">
        <v>619</v>
      </c>
      <c r="C103" s="235">
        <v>302.2</v>
      </c>
      <c r="D103" s="221">
        <v>326.245</v>
      </c>
    </row>
    <row r="104" spans="1:4">
      <c r="A104" s="219"/>
      <c r="B104" s="220" t="s">
        <v>620</v>
      </c>
      <c r="C104" s="235">
        <v>1047</v>
      </c>
      <c r="D104" s="221">
        <v>1130.0999999999999</v>
      </c>
    </row>
    <row r="105" spans="1:4">
      <c r="A105" s="219"/>
      <c r="B105" s="220" t="s">
        <v>621</v>
      </c>
      <c r="C105" s="235">
        <v>279.2</v>
      </c>
      <c r="D105" s="221">
        <v>301.40499999999997</v>
      </c>
    </row>
    <row r="106" spans="1:4">
      <c r="A106" s="225">
        <v>15</v>
      </c>
      <c r="B106" s="228" t="s">
        <v>2511</v>
      </c>
      <c r="C106" s="235">
        <v>2942.9</v>
      </c>
      <c r="D106" s="221">
        <v>3176.7000000000003</v>
      </c>
    </row>
    <row r="107" spans="1:4">
      <c r="A107" s="219"/>
      <c r="B107" s="220" t="s">
        <v>624</v>
      </c>
      <c r="C107" s="235">
        <v>1863.6</v>
      </c>
      <c r="D107" s="221">
        <v>2011.7</v>
      </c>
    </row>
    <row r="108" spans="1:4">
      <c r="A108" s="219"/>
      <c r="B108" s="220" t="s">
        <v>625</v>
      </c>
      <c r="C108" s="235">
        <v>436.745</v>
      </c>
      <c r="D108" s="221">
        <v>471.4</v>
      </c>
    </row>
    <row r="109" spans="1:4">
      <c r="A109" s="219"/>
      <c r="B109" s="220" t="s">
        <v>626</v>
      </c>
      <c r="C109" s="235">
        <v>306.90499999999997</v>
      </c>
      <c r="D109" s="221">
        <v>331.3</v>
      </c>
    </row>
    <row r="110" spans="1:4">
      <c r="A110" s="219"/>
      <c r="B110" s="220" t="s">
        <v>627</v>
      </c>
      <c r="C110" s="235">
        <v>208.745</v>
      </c>
      <c r="D110" s="221">
        <v>225.3</v>
      </c>
    </row>
    <row r="111" spans="1:4">
      <c r="A111" s="219"/>
      <c r="B111" s="220" t="s">
        <v>628</v>
      </c>
      <c r="C111" s="235">
        <v>126.905</v>
      </c>
      <c r="D111" s="221">
        <v>137</v>
      </c>
    </row>
    <row r="112" spans="1:4">
      <c r="A112" s="225">
        <v>16</v>
      </c>
      <c r="B112" s="228" t="s">
        <v>2512</v>
      </c>
      <c r="C112" s="235">
        <v>5639.4000000000005</v>
      </c>
      <c r="D112" s="221">
        <v>6087.6</v>
      </c>
    </row>
    <row r="113" spans="1:4">
      <c r="A113" s="219"/>
      <c r="B113" s="220" t="s">
        <v>631</v>
      </c>
      <c r="C113" s="235">
        <v>2179.8000000000002</v>
      </c>
      <c r="D113" s="221">
        <v>2353</v>
      </c>
    </row>
    <row r="114" spans="1:4">
      <c r="A114" s="219"/>
      <c r="B114" s="220" t="s">
        <v>632</v>
      </c>
      <c r="C114" s="235">
        <v>1187</v>
      </c>
      <c r="D114" s="221">
        <v>1281.3050000000001</v>
      </c>
    </row>
    <row r="115" spans="1:4">
      <c r="A115" s="219"/>
      <c r="B115" s="220" t="s">
        <v>633</v>
      </c>
      <c r="C115" s="235">
        <v>298.7</v>
      </c>
      <c r="D115" s="221">
        <v>322.54500000000002</v>
      </c>
    </row>
    <row r="116" spans="1:4">
      <c r="A116" s="219"/>
      <c r="B116" s="220" t="s">
        <v>634</v>
      </c>
      <c r="C116" s="235">
        <v>506.6</v>
      </c>
      <c r="D116" s="221">
        <v>546.80499999999995</v>
      </c>
    </row>
    <row r="117" spans="1:4">
      <c r="A117" s="219"/>
      <c r="B117" s="220" t="s">
        <v>635</v>
      </c>
      <c r="C117" s="235">
        <v>315</v>
      </c>
      <c r="D117" s="221">
        <v>340</v>
      </c>
    </row>
    <row r="118" spans="1:4">
      <c r="A118" s="219"/>
      <c r="B118" s="220" t="s">
        <v>636</v>
      </c>
      <c r="C118" s="235">
        <v>917.1</v>
      </c>
      <c r="D118" s="221">
        <v>990</v>
      </c>
    </row>
    <row r="119" spans="1:4">
      <c r="A119" s="219"/>
      <c r="B119" s="220" t="s">
        <v>637</v>
      </c>
      <c r="C119" s="235">
        <v>235.2</v>
      </c>
      <c r="D119" s="221">
        <v>253.94499999999999</v>
      </c>
    </row>
    <row r="120" spans="1:4">
      <c r="A120" s="225">
        <v>17</v>
      </c>
      <c r="B120" s="228" t="s">
        <v>2513</v>
      </c>
      <c r="C120" s="235">
        <v>6428.4000000000005</v>
      </c>
      <c r="D120" s="221">
        <v>6939.3000000000011</v>
      </c>
    </row>
    <row r="121" spans="1:4">
      <c r="A121" s="219"/>
      <c r="B121" s="220" t="s">
        <v>639</v>
      </c>
      <c r="C121" s="235">
        <v>2480.8000000000002</v>
      </c>
      <c r="D121" s="221">
        <v>2678</v>
      </c>
    </row>
    <row r="122" spans="1:4">
      <c r="A122" s="219"/>
      <c r="B122" s="220" t="s">
        <v>640</v>
      </c>
      <c r="C122" s="235">
        <v>301.3</v>
      </c>
      <c r="D122" s="221">
        <v>325.3</v>
      </c>
    </row>
    <row r="123" spans="1:4">
      <c r="A123" s="219"/>
      <c r="B123" s="220" t="s">
        <v>641</v>
      </c>
      <c r="C123" s="235">
        <v>1721.5</v>
      </c>
      <c r="D123" s="221">
        <v>1858.3</v>
      </c>
    </row>
    <row r="124" spans="1:4">
      <c r="A124" s="219"/>
      <c r="B124" s="220" t="s">
        <v>642</v>
      </c>
      <c r="C124" s="235">
        <v>654.79999999999995</v>
      </c>
      <c r="D124" s="221">
        <v>706.8</v>
      </c>
    </row>
    <row r="125" spans="1:4">
      <c r="A125" s="219"/>
      <c r="B125" s="220" t="s">
        <v>643</v>
      </c>
      <c r="C125" s="235">
        <v>368.9</v>
      </c>
      <c r="D125" s="221">
        <v>398.2</v>
      </c>
    </row>
    <row r="126" spans="1:4">
      <c r="A126" s="219"/>
      <c r="B126" s="220" t="s">
        <v>644</v>
      </c>
      <c r="C126" s="235">
        <v>377.6</v>
      </c>
      <c r="D126" s="221">
        <v>407.6</v>
      </c>
    </row>
    <row r="127" spans="1:4">
      <c r="A127" s="219"/>
      <c r="B127" s="220" t="s">
        <v>645</v>
      </c>
      <c r="C127" s="235">
        <v>523.5</v>
      </c>
      <c r="D127" s="221">
        <v>565.1</v>
      </c>
    </row>
    <row r="128" spans="1:4">
      <c r="A128" s="225">
        <v>18</v>
      </c>
      <c r="B128" s="228" t="s">
        <v>2514</v>
      </c>
      <c r="C128" s="235">
        <v>3654.7000000000003</v>
      </c>
      <c r="D128" s="221">
        <v>3945.1</v>
      </c>
    </row>
    <row r="129" spans="1:4">
      <c r="A129" s="219"/>
      <c r="B129" s="220" t="s">
        <v>2515</v>
      </c>
      <c r="C129" s="235">
        <v>1648.15</v>
      </c>
      <c r="D129" s="221">
        <v>1779.1</v>
      </c>
    </row>
    <row r="130" spans="1:4">
      <c r="A130" s="219"/>
      <c r="B130" s="220" t="s">
        <v>648</v>
      </c>
      <c r="C130" s="235">
        <v>491.65</v>
      </c>
      <c r="D130" s="221">
        <v>530.79999999999995</v>
      </c>
    </row>
    <row r="131" spans="1:4">
      <c r="A131" s="219"/>
      <c r="B131" s="220" t="s">
        <v>2516</v>
      </c>
      <c r="C131" s="235">
        <v>424.8</v>
      </c>
      <c r="D131" s="221">
        <v>458.5</v>
      </c>
    </row>
    <row r="132" spans="1:4">
      <c r="A132" s="219"/>
      <c r="B132" s="220" t="s">
        <v>650</v>
      </c>
      <c r="C132" s="235">
        <v>632.1</v>
      </c>
      <c r="D132" s="221">
        <v>682.3</v>
      </c>
    </row>
    <row r="133" spans="1:4">
      <c r="A133" s="219"/>
      <c r="B133" s="220" t="s">
        <v>651</v>
      </c>
      <c r="C133" s="235">
        <v>458</v>
      </c>
      <c r="D133" s="221">
        <v>494.4</v>
      </c>
    </row>
    <row r="134" spans="1:4">
      <c r="A134" s="225">
        <v>19</v>
      </c>
      <c r="B134" s="228" t="s">
        <v>2517</v>
      </c>
      <c r="C134" s="235">
        <v>7676.6</v>
      </c>
      <c r="D134" s="221">
        <v>8286.5999999999985</v>
      </c>
    </row>
    <row r="135" spans="1:4">
      <c r="A135" s="219"/>
      <c r="B135" s="220" t="s">
        <v>2518</v>
      </c>
      <c r="C135" s="235">
        <v>3448.6</v>
      </c>
      <c r="D135" s="221">
        <v>3722.55</v>
      </c>
    </row>
    <row r="136" spans="1:4">
      <c r="A136" s="219"/>
      <c r="B136" s="220" t="s">
        <v>654</v>
      </c>
      <c r="C136" s="235">
        <v>303.10000000000002</v>
      </c>
      <c r="D136" s="221">
        <v>327.2</v>
      </c>
    </row>
    <row r="137" spans="1:4">
      <c r="A137" s="219"/>
      <c r="B137" s="220" t="s">
        <v>655</v>
      </c>
      <c r="C137" s="235">
        <v>858.9</v>
      </c>
      <c r="D137" s="221">
        <v>927.1</v>
      </c>
    </row>
    <row r="138" spans="1:4">
      <c r="A138" s="219"/>
      <c r="B138" s="220" t="s">
        <v>656</v>
      </c>
      <c r="C138" s="235">
        <v>302.8</v>
      </c>
      <c r="D138" s="221">
        <v>326.89999999999998</v>
      </c>
    </row>
    <row r="139" spans="1:4">
      <c r="A139" s="219"/>
      <c r="B139" s="220" t="s">
        <v>657</v>
      </c>
      <c r="C139" s="235">
        <v>691.8</v>
      </c>
      <c r="D139" s="221">
        <v>746.65</v>
      </c>
    </row>
    <row r="140" spans="1:4">
      <c r="A140" s="219"/>
      <c r="B140" s="220" t="s">
        <v>658</v>
      </c>
      <c r="C140" s="235">
        <v>284.7</v>
      </c>
      <c r="D140" s="221">
        <v>307.39999999999998</v>
      </c>
    </row>
    <row r="141" spans="1:4">
      <c r="A141" s="219"/>
      <c r="B141" s="220" t="s">
        <v>659</v>
      </c>
      <c r="C141" s="235">
        <v>486.5</v>
      </c>
      <c r="D141" s="221">
        <v>525.20000000000005</v>
      </c>
    </row>
    <row r="142" spans="1:4">
      <c r="A142" s="219"/>
      <c r="B142" s="220" t="s">
        <v>660</v>
      </c>
      <c r="C142" s="235">
        <v>209.3</v>
      </c>
      <c r="D142" s="221">
        <v>226</v>
      </c>
    </row>
    <row r="143" spans="1:4">
      <c r="A143" s="219"/>
      <c r="B143" s="220" t="s">
        <v>661</v>
      </c>
      <c r="C143" s="235">
        <v>383.1</v>
      </c>
      <c r="D143" s="221">
        <v>413.6</v>
      </c>
    </row>
    <row r="144" spans="1:4">
      <c r="A144" s="219"/>
      <c r="B144" s="220" t="s">
        <v>662</v>
      </c>
      <c r="C144" s="235">
        <v>707.8</v>
      </c>
      <c r="D144" s="221">
        <v>764</v>
      </c>
    </row>
    <row r="145" spans="1:4">
      <c r="A145" s="225">
        <v>20</v>
      </c>
      <c r="B145" s="228" t="s">
        <v>2519</v>
      </c>
      <c r="C145" s="235">
        <v>12547.400000000001</v>
      </c>
      <c r="D145" s="221">
        <v>13544.199999999997</v>
      </c>
    </row>
    <row r="146" spans="1:4">
      <c r="A146" s="219"/>
      <c r="B146" s="220" t="s">
        <v>664</v>
      </c>
      <c r="C146" s="235">
        <v>401.8</v>
      </c>
      <c r="D146" s="221">
        <v>433.7</v>
      </c>
    </row>
    <row r="147" spans="1:4">
      <c r="A147" s="219"/>
      <c r="B147" s="220" t="s">
        <v>665</v>
      </c>
      <c r="C147" s="235">
        <v>567.4</v>
      </c>
      <c r="D147" s="221">
        <v>612.5</v>
      </c>
    </row>
    <row r="148" spans="1:4">
      <c r="A148" s="219"/>
      <c r="B148" s="220" t="s">
        <v>666</v>
      </c>
      <c r="C148" s="235">
        <v>617.5</v>
      </c>
      <c r="D148" s="221">
        <v>666.6</v>
      </c>
    </row>
    <row r="149" spans="1:4">
      <c r="A149" s="219"/>
      <c r="B149" s="220" t="s">
        <v>667</v>
      </c>
      <c r="C149" s="235">
        <v>819.3</v>
      </c>
      <c r="D149" s="221">
        <v>884.4</v>
      </c>
    </row>
    <row r="150" spans="1:4">
      <c r="A150" s="219"/>
      <c r="B150" s="220" t="s">
        <v>668</v>
      </c>
      <c r="C150" s="235">
        <v>982.55</v>
      </c>
      <c r="D150" s="221">
        <v>1060.7449999999999</v>
      </c>
    </row>
    <row r="151" spans="1:4">
      <c r="A151" s="219"/>
      <c r="B151" s="220" t="s">
        <v>669</v>
      </c>
      <c r="C151" s="235">
        <v>679.8</v>
      </c>
      <c r="D151" s="221">
        <v>733.8</v>
      </c>
    </row>
    <row r="152" spans="1:4">
      <c r="A152" s="219"/>
      <c r="B152" s="220" t="s">
        <v>670</v>
      </c>
      <c r="C152" s="235">
        <v>821.85</v>
      </c>
      <c r="D152" s="221">
        <v>887.245</v>
      </c>
    </row>
    <row r="153" spans="1:4">
      <c r="A153" s="219"/>
      <c r="B153" s="220" t="s">
        <v>671</v>
      </c>
      <c r="C153" s="235">
        <v>386.1</v>
      </c>
      <c r="D153" s="221">
        <v>416.4</v>
      </c>
    </row>
    <row r="154" spans="1:4">
      <c r="A154" s="219"/>
      <c r="B154" s="220" t="s">
        <v>672</v>
      </c>
      <c r="C154" s="235">
        <v>801.75</v>
      </c>
      <c r="D154" s="221">
        <v>865.505</v>
      </c>
    </row>
    <row r="155" spans="1:4">
      <c r="A155" s="219"/>
      <c r="B155" s="220" t="s">
        <v>673</v>
      </c>
      <c r="C155" s="235">
        <v>239.9</v>
      </c>
      <c r="D155" s="221">
        <v>259</v>
      </c>
    </row>
    <row r="156" spans="1:4">
      <c r="A156" s="219"/>
      <c r="B156" s="220" t="s">
        <v>674</v>
      </c>
      <c r="C156" s="235">
        <v>726.4</v>
      </c>
      <c r="D156" s="221">
        <v>784.1</v>
      </c>
    </row>
    <row r="157" spans="1:4">
      <c r="A157" s="219"/>
      <c r="B157" s="220" t="s">
        <v>675</v>
      </c>
      <c r="C157" s="235">
        <v>856</v>
      </c>
      <c r="D157" s="221">
        <v>924</v>
      </c>
    </row>
    <row r="158" spans="1:4">
      <c r="A158" s="219"/>
      <c r="B158" s="220" t="s">
        <v>676</v>
      </c>
      <c r="C158" s="235">
        <v>652.20000000000005</v>
      </c>
      <c r="D158" s="221">
        <v>704</v>
      </c>
    </row>
    <row r="159" spans="1:4">
      <c r="A159" s="219"/>
      <c r="B159" s="220" t="s">
        <v>677</v>
      </c>
      <c r="C159" s="235">
        <v>711</v>
      </c>
      <c r="D159" s="221">
        <v>767.5</v>
      </c>
    </row>
    <row r="160" spans="1:4">
      <c r="A160" s="219"/>
      <c r="B160" s="220" t="s">
        <v>678</v>
      </c>
      <c r="C160" s="235">
        <v>630.29999999999995</v>
      </c>
      <c r="D160" s="221">
        <v>680.4</v>
      </c>
    </row>
    <row r="161" spans="1:4">
      <c r="A161" s="219"/>
      <c r="B161" s="220" t="s">
        <v>679</v>
      </c>
      <c r="C161" s="235">
        <v>1059.1500000000001</v>
      </c>
      <c r="D161" s="221">
        <v>1143.3050000000001</v>
      </c>
    </row>
    <row r="162" spans="1:4">
      <c r="A162" s="219"/>
      <c r="B162" s="220" t="s">
        <v>680</v>
      </c>
      <c r="C162" s="235">
        <v>658.6</v>
      </c>
      <c r="D162" s="221">
        <v>710.9</v>
      </c>
    </row>
    <row r="163" spans="1:4">
      <c r="A163" s="219"/>
      <c r="B163" s="220" t="s">
        <v>681</v>
      </c>
      <c r="C163" s="235">
        <v>599.20000000000005</v>
      </c>
      <c r="D163" s="221">
        <v>646.79999999999995</v>
      </c>
    </row>
    <row r="164" spans="1:4">
      <c r="A164" s="219"/>
      <c r="B164" s="220" t="s">
        <v>682</v>
      </c>
      <c r="C164" s="235">
        <v>336.6</v>
      </c>
      <c r="D164" s="221">
        <v>363.3</v>
      </c>
    </row>
    <row r="165" spans="1:4">
      <c r="A165" s="225">
        <v>21</v>
      </c>
      <c r="B165" s="228" t="s">
        <v>2520</v>
      </c>
      <c r="C165" s="235">
        <v>6363.5</v>
      </c>
      <c r="D165" s="221">
        <v>6869.2</v>
      </c>
    </row>
    <row r="166" spans="1:4">
      <c r="A166" s="219"/>
      <c r="B166" s="220" t="s">
        <v>684</v>
      </c>
      <c r="C166" s="235">
        <v>4830.6000000000004</v>
      </c>
      <c r="D166" s="221">
        <v>5214.5</v>
      </c>
    </row>
    <row r="167" spans="1:4">
      <c r="A167" s="219"/>
      <c r="B167" s="220" t="s">
        <v>685</v>
      </c>
      <c r="C167" s="235">
        <v>749.4</v>
      </c>
      <c r="D167" s="221">
        <v>809</v>
      </c>
    </row>
    <row r="168" spans="1:4">
      <c r="A168" s="219"/>
      <c r="B168" s="220" t="s">
        <v>686</v>
      </c>
      <c r="C168" s="235">
        <v>155.5</v>
      </c>
      <c r="D168" s="221">
        <v>167.8</v>
      </c>
    </row>
    <row r="169" spans="1:4">
      <c r="A169" s="219"/>
      <c r="B169" s="220" t="s">
        <v>687</v>
      </c>
      <c r="C169" s="235">
        <v>232</v>
      </c>
      <c r="D169" s="221">
        <v>250.5</v>
      </c>
    </row>
    <row r="170" spans="1:4">
      <c r="A170" s="219"/>
      <c r="B170" s="220" t="s">
        <v>688</v>
      </c>
      <c r="C170" s="235">
        <v>396</v>
      </c>
      <c r="D170" s="221">
        <v>427.4</v>
      </c>
    </row>
    <row r="171" spans="1:4">
      <c r="A171" s="225">
        <v>22</v>
      </c>
      <c r="B171" s="228" t="s">
        <v>2521</v>
      </c>
      <c r="C171" s="235">
        <v>12490.3</v>
      </c>
      <c r="D171" s="221">
        <v>13482.9</v>
      </c>
    </row>
    <row r="172" spans="1:4">
      <c r="A172" s="219"/>
      <c r="B172" s="220" t="s">
        <v>690</v>
      </c>
      <c r="C172" s="235">
        <v>5726.2</v>
      </c>
      <c r="D172" s="221">
        <v>6181.2</v>
      </c>
    </row>
    <row r="173" spans="1:4">
      <c r="A173" s="219"/>
      <c r="B173" s="220" t="s">
        <v>691</v>
      </c>
      <c r="C173" s="235">
        <v>1016.4</v>
      </c>
      <c r="D173" s="221">
        <v>1097.0999999999999</v>
      </c>
    </row>
    <row r="174" spans="1:4">
      <c r="A174" s="219"/>
      <c r="B174" s="220" t="s">
        <v>692</v>
      </c>
      <c r="C174" s="235">
        <v>2350.4</v>
      </c>
      <c r="D174" s="221">
        <v>2537.2049999999999</v>
      </c>
    </row>
    <row r="175" spans="1:4">
      <c r="A175" s="219"/>
      <c r="B175" s="220" t="s">
        <v>693</v>
      </c>
      <c r="C175" s="235">
        <v>1017.3</v>
      </c>
      <c r="D175" s="221">
        <v>1098.0999999999999</v>
      </c>
    </row>
    <row r="176" spans="1:4">
      <c r="A176" s="219"/>
      <c r="B176" s="220" t="s">
        <v>694</v>
      </c>
      <c r="C176" s="235">
        <v>244.85</v>
      </c>
      <c r="D176" s="221">
        <v>264.34500000000003</v>
      </c>
    </row>
    <row r="177" spans="1:4">
      <c r="A177" s="219"/>
      <c r="B177" s="220" t="s">
        <v>695</v>
      </c>
      <c r="C177" s="235">
        <v>1109.5</v>
      </c>
      <c r="D177" s="221">
        <v>1197.7</v>
      </c>
    </row>
    <row r="178" spans="1:4">
      <c r="A178" s="219"/>
      <c r="B178" s="220" t="s">
        <v>696</v>
      </c>
      <c r="C178" s="235">
        <v>303.35000000000002</v>
      </c>
      <c r="D178" s="221">
        <v>327.54500000000002</v>
      </c>
    </row>
    <row r="179" spans="1:4">
      <c r="A179" s="219"/>
      <c r="B179" s="220" t="s">
        <v>697</v>
      </c>
      <c r="C179" s="235">
        <v>722.3</v>
      </c>
      <c r="D179" s="221">
        <v>779.70500000000004</v>
      </c>
    </row>
    <row r="180" spans="1:4">
      <c r="A180" s="225">
        <v>23</v>
      </c>
      <c r="B180" s="228" t="s">
        <v>2522</v>
      </c>
      <c r="C180" s="235">
        <v>8567.5</v>
      </c>
      <c r="D180" s="221">
        <v>9248.3000000000011</v>
      </c>
    </row>
    <row r="181" spans="1:4">
      <c r="A181" s="219"/>
      <c r="B181" s="220" t="s">
        <v>699</v>
      </c>
      <c r="C181" s="235">
        <v>3239.25</v>
      </c>
      <c r="D181" s="221">
        <v>3496.7</v>
      </c>
    </row>
    <row r="182" spans="1:4">
      <c r="A182" s="219"/>
      <c r="B182" s="220" t="s">
        <v>700</v>
      </c>
      <c r="C182" s="235">
        <v>1575.65</v>
      </c>
      <c r="D182" s="221">
        <v>1700.9</v>
      </c>
    </row>
    <row r="183" spans="1:4">
      <c r="A183" s="219"/>
      <c r="B183" s="220" t="s">
        <v>701</v>
      </c>
      <c r="C183" s="235">
        <v>266.10000000000002</v>
      </c>
      <c r="D183" s="221">
        <v>287.3</v>
      </c>
    </row>
    <row r="184" spans="1:4">
      <c r="A184" s="219"/>
      <c r="B184" s="220" t="s">
        <v>702</v>
      </c>
      <c r="C184" s="235">
        <v>473.1</v>
      </c>
      <c r="D184" s="221">
        <v>510.7</v>
      </c>
    </row>
    <row r="185" spans="1:4">
      <c r="A185" s="219"/>
      <c r="B185" s="220" t="s">
        <v>703</v>
      </c>
      <c r="C185" s="235">
        <v>247.2</v>
      </c>
      <c r="D185" s="221">
        <v>266.8</v>
      </c>
    </row>
    <row r="186" spans="1:4">
      <c r="A186" s="219"/>
      <c r="B186" s="220" t="s">
        <v>704</v>
      </c>
      <c r="C186" s="235">
        <v>445.2</v>
      </c>
      <c r="D186" s="221">
        <v>480.5</v>
      </c>
    </row>
    <row r="187" spans="1:4">
      <c r="A187" s="219"/>
      <c r="B187" s="220" t="s">
        <v>705</v>
      </c>
      <c r="C187" s="235">
        <v>226.5</v>
      </c>
      <c r="D187" s="221">
        <v>244.5</v>
      </c>
    </row>
    <row r="188" spans="1:4">
      <c r="A188" s="219"/>
      <c r="B188" s="220" t="s">
        <v>706</v>
      </c>
      <c r="C188" s="235">
        <v>315.89999999999998</v>
      </c>
      <c r="D188" s="221">
        <v>341</v>
      </c>
    </row>
    <row r="189" spans="1:4">
      <c r="A189" s="219"/>
      <c r="B189" s="220" t="s">
        <v>707</v>
      </c>
      <c r="C189" s="235">
        <v>341.5</v>
      </c>
      <c r="D189" s="221">
        <v>368.6</v>
      </c>
    </row>
    <row r="190" spans="1:4">
      <c r="A190" s="219"/>
      <c r="B190" s="220" t="s">
        <v>708</v>
      </c>
      <c r="C190" s="235">
        <v>309.2</v>
      </c>
      <c r="D190" s="221">
        <v>333.8</v>
      </c>
    </row>
    <row r="191" spans="1:4">
      <c r="A191" s="219"/>
      <c r="B191" s="220" t="s">
        <v>602</v>
      </c>
      <c r="C191" s="235">
        <v>233.2</v>
      </c>
      <c r="D191" s="221">
        <v>251.7</v>
      </c>
    </row>
    <row r="192" spans="1:4">
      <c r="A192" s="219"/>
      <c r="B192" s="220" t="s">
        <v>709</v>
      </c>
      <c r="C192" s="235">
        <v>247.2</v>
      </c>
      <c r="D192" s="221">
        <v>266.8</v>
      </c>
    </row>
    <row r="193" spans="1:4">
      <c r="A193" s="219"/>
      <c r="B193" s="220" t="s">
        <v>2523</v>
      </c>
      <c r="C193" s="235">
        <v>647.5</v>
      </c>
      <c r="D193" s="221">
        <v>699</v>
      </c>
    </row>
    <row r="194" spans="1:4">
      <c r="A194" s="225">
        <v>24</v>
      </c>
      <c r="B194" s="228" t="s">
        <v>2524</v>
      </c>
      <c r="C194" s="235">
        <v>8531.6999999999989</v>
      </c>
      <c r="D194" s="221">
        <v>9209.6</v>
      </c>
    </row>
    <row r="195" spans="1:4">
      <c r="A195" s="219"/>
      <c r="B195" s="220" t="s">
        <v>712</v>
      </c>
      <c r="C195" s="235">
        <v>6304.7</v>
      </c>
      <c r="D195" s="221">
        <v>6805.65</v>
      </c>
    </row>
    <row r="196" spans="1:4">
      <c r="A196" s="219"/>
      <c r="B196" s="220" t="s">
        <v>713</v>
      </c>
      <c r="C196" s="235">
        <v>227.745</v>
      </c>
      <c r="D196" s="221">
        <v>245.75</v>
      </c>
    </row>
    <row r="197" spans="1:4">
      <c r="A197" s="219"/>
      <c r="B197" s="220" t="s">
        <v>714</v>
      </c>
      <c r="C197" s="235">
        <v>209.345</v>
      </c>
      <c r="D197" s="221">
        <v>226</v>
      </c>
    </row>
    <row r="198" spans="1:4">
      <c r="A198" s="219"/>
      <c r="B198" s="220" t="s">
        <v>715</v>
      </c>
      <c r="C198" s="235">
        <v>308</v>
      </c>
      <c r="D198" s="221">
        <v>332.5</v>
      </c>
    </row>
    <row r="199" spans="1:4">
      <c r="A199" s="219"/>
      <c r="B199" s="220" t="s">
        <v>716</v>
      </c>
      <c r="C199" s="235">
        <v>246.9</v>
      </c>
      <c r="D199" s="221">
        <v>266.5</v>
      </c>
    </row>
    <row r="200" spans="1:4">
      <c r="A200" s="219"/>
      <c r="B200" s="220" t="s">
        <v>717</v>
      </c>
      <c r="C200" s="235">
        <v>492</v>
      </c>
      <c r="D200" s="221">
        <v>531.1</v>
      </c>
    </row>
    <row r="201" spans="1:4">
      <c r="A201" s="219"/>
      <c r="B201" s="220" t="s">
        <v>718</v>
      </c>
      <c r="C201" s="235">
        <v>209.30500000000001</v>
      </c>
      <c r="D201" s="221">
        <v>226</v>
      </c>
    </row>
    <row r="202" spans="1:4">
      <c r="A202" s="219"/>
      <c r="B202" s="220" t="s">
        <v>719</v>
      </c>
      <c r="C202" s="235">
        <v>320</v>
      </c>
      <c r="D202" s="221">
        <v>345.4</v>
      </c>
    </row>
    <row r="203" spans="1:4">
      <c r="A203" s="219"/>
      <c r="B203" s="220" t="s">
        <v>720</v>
      </c>
      <c r="C203" s="235">
        <v>213.70500000000001</v>
      </c>
      <c r="D203" s="221">
        <v>230.7</v>
      </c>
    </row>
    <row r="204" spans="1:4">
      <c r="A204" s="225">
        <v>25</v>
      </c>
      <c r="B204" s="228" t="s">
        <v>2525</v>
      </c>
      <c r="C204" s="235">
        <v>4494.1000000000004</v>
      </c>
      <c r="D204" s="221">
        <v>4851.2</v>
      </c>
    </row>
    <row r="205" spans="1:4">
      <c r="A205" s="219"/>
      <c r="B205" s="220" t="s">
        <v>722</v>
      </c>
      <c r="C205" s="235">
        <v>1730.6</v>
      </c>
      <c r="D205" s="221">
        <v>1868.1</v>
      </c>
    </row>
    <row r="206" spans="1:4">
      <c r="A206" s="219"/>
      <c r="B206" s="220" t="s">
        <v>723</v>
      </c>
      <c r="C206" s="235">
        <v>660</v>
      </c>
      <c r="D206" s="221">
        <v>712.5</v>
      </c>
    </row>
    <row r="207" spans="1:4">
      <c r="A207" s="219"/>
      <c r="B207" s="220" t="s">
        <v>724</v>
      </c>
      <c r="C207" s="235">
        <v>561</v>
      </c>
      <c r="D207" s="221">
        <v>605.6</v>
      </c>
    </row>
    <row r="208" spans="1:4">
      <c r="A208" s="219"/>
      <c r="B208" s="220" t="s">
        <v>725</v>
      </c>
      <c r="C208" s="235">
        <v>548.20000000000005</v>
      </c>
      <c r="D208" s="221">
        <v>591.75</v>
      </c>
    </row>
    <row r="209" spans="1:4">
      <c r="A209" s="219"/>
      <c r="B209" s="220" t="s">
        <v>726</v>
      </c>
      <c r="C209" s="235">
        <v>994.3</v>
      </c>
      <c r="D209" s="221">
        <v>1073.25</v>
      </c>
    </row>
    <row r="210" spans="1:4">
      <c r="A210" s="225">
        <v>26</v>
      </c>
      <c r="B210" s="228" t="s">
        <v>2526</v>
      </c>
      <c r="C210" s="235">
        <v>4785.8000000000011</v>
      </c>
      <c r="D210" s="221">
        <v>5166.0999999999995</v>
      </c>
    </row>
    <row r="211" spans="1:4">
      <c r="A211" s="219"/>
      <c r="B211" s="220" t="s">
        <v>728</v>
      </c>
      <c r="C211" s="235">
        <v>2097.65</v>
      </c>
      <c r="D211" s="221">
        <v>2264.4</v>
      </c>
    </row>
    <row r="212" spans="1:4">
      <c r="A212" s="219"/>
      <c r="B212" s="220" t="s">
        <v>648</v>
      </c>
      <c r="C212" s="235">
        <v>254.8</v>
      </c>
      <c r="D212" s="221">
        <v>275</v>
      </c>
    </row>
    <row r="213" spans="1:4">
      <c r="A213" s="219"/>
      <c r="B213" s="220" t="s">
        <v>729</v>
      </c>
      <c r="C213" s="235">
        <v>239.9</v>
      </c>
      <c r="D213" s="221">
        <v>259</v>
      </c>
    </row>
    <row r="214" spans="1:4">
      <c r="A214" s="219"/>
      <c r="B214" s="220" t="s">
        <v>626</v>
      </c>
      <c r="C214" s="235">
        <v>605.54999999999995</v>
      </c>
      <c r="D214" s="221">
        <v>653.70000000000005</v>
      </c>
    </row>
    <row r="215" spans="1:4">
      <c r="A215" s="219"/>
      <c r="B215" s="220" t="s">
        <v>730</v>
      </c>
      <c r="C215" s="235">
        <v>274</v>
      </c>
      <c r="D215" s="221">
        <v>295.7</v>
      </c>
    </row>
    <row r="216" spans="1:4">
      <c r="A216" s="219"/>
      <c r="B216" s="220" t="s">
        <v>731</v>
      </c>
      <c r="C216" s="235">
        <v>503.4</v>
      </c>
      <c r="D216" s="221">
        <v>543.4</v>
      </c>
    </row>
    <row r="217" spans="1:4">
      <c r="A217" s="219"/>
      <c r="B217" s="220" t="s">
        <v>732</v>
      </c>
      <c r="C217" s="235">
        <v>459.7</v>
      </c>
      <c r="D217" s="221">
        <v>496.2</v>
      </c>
    </row>
    <row r="218" spans="1:4">
      <c r="A218" s="219"/>
      <c r="B218" s="220" t="s">
        <v>733</v>
      </c>
      <c r="C218" s="235">
        <v>350.8</v>
      </c>
      <c r="D218" s="221">
        <v>378.7</v>
      </c>
    </row>
    <row r="219" spans="1:4">
      <c r="A219" s="225">
        <v>27</v>
      </c>
      <c r="B219" s="228" t="s">
        <v>2527</v>
      </c>
      <c r="C219" s="235">
        <v>6623.8</v>
      </c>
      <c r="D219" s="221">
        <v>7150.2</v>
      </c>
    </row>
    <row r="220" spans="1:4">
      <c r="A220" s="219"/>
      <c r="B220" s="220" t="s">
        <v>735</v>
      </c>
      <c r="C220" s="235">
        <v>4101.6000000000004</v>
      </c>
      <c r="D220" s="221">
        <v>4427.6000000000004</v>
      </c>
    </row>
    <row r="221" spans="1:4">
      <c r="A221" s="219"/>
      <c r="B221" s="220" t="s">
        <v>736</v>
      </c>
      <c r="C221" s="235">
        <v>1350</v>
      </c>
      <c r="D221" s="221">
        <v>1457.3</v>
      </c>
    </row>
    <row r="222" spans="1:4">
      <c r="A222" s="219"/>
      <c r="B222" s="220" t="s">
        <v>737</v>
      </c>
      <c r="C222" s="235">
        <v>272.5</v>
      </c>
      <c r="D222" s="221">
        <v>294.2</v>
      </c>
    </row>
    <row r="223" spans="1:4">
      <c r="A223" s="219"/>
      <c r="B223" s="220" t="s">
        <v>738</v>
      </c>
      <c r="C223" s="235">
        <v>332.8</v>
      </c>
      <c r="D223" s="221">
        <v>359.2</v>
      </c>
    </row>
    <row r="224" spans="1:4">
      <c r="A224" s="219"/>
      <c r="B224" s="220" t="s">
        <v>739</v>
      </c>
      <c r="C224" s="235">
        <v>566.9</v>
      </c>
      <c r="D224" s="221">
        <v>611.9</v>
      </c>
    </row>
    <row r="225" spans="1:4">
      <c r="A225" s="225">
        <v>28</v>
      </c>
      <c r="B225" s="228" t="s">
        <v>2528</v>
      </c>
      <c r="C225" s="235">
        <v>30425.599999999995</v>
      </c>
      <c r="D225" s="221">
        <v>32843.399999999994</v>
      </c>
    </row>
    <row r="226" spans="1:4">
      <c r="A226" s="219"/>
      <c r="B226" s="220" t="s">
        <v>2529</v>
      </c>
      <c r="C226" s="235">
        <v>2989.45</v>
      </c>
      <c r="D226" s="221">
        <v>3227</v>
      </c>
    </row>
    <row r="227" spans="1:4">
      <c r="A227" s="219"/>
      <c r="B227" s="220" t="s">
        <v>742</v>
      </c>
      <c r="C227" s="235">
        <v>2775.75</v>
      </c>
      <c r="D227" s="221">
        <v>2996.3049999999998</v>
      </c>
    </row>
    <row r="228" spans="1:4">
      <c r="A228" s="219"/>
      <c r="B228" s="220" t="s">
        <v>743</v>
      </c>
      <c r="C228" s="235">
        <v>1137.8</v>
      </c>
      <c r="D228" s="221">
        <v>1228.2449999999999</v>
      </c>
    </row>
    <row r="229" spans="1:4">
      <c r="A229" s="219"/>
      <c r="B229" s="220" t="s">
        <v>744</v>
      </c>
      <c r="C229" s="235">
        <v>1715.4</v>
      </c>
      <c r="D229" s="221">
        <v>1851.7</v>
      </c>
    </row>
    <row r="230" spans="1:4">
      <c r="A230" s="219"/>
      <c r="B230" s="220" t="s">
        <v>745</v>
      </c>
      <c r="C230" s="235">
        <v>2456.4</v>
      </c>
      <c r="D230" s="221">
        <v>2651.6</v>
      </c>
    </row>
    <row r="231" spans="1:4">
      <c r="A231" s="219"/>
      <c r="B231" s="220" t="s">
        <v>746</v>
      </c>
      <c r="C231" s="235">
        <v>456.5</v>
      </c>
      <c r="D231" s="221">
        <v>492.84500000000003</v>
      </c>
    </row>
    <row r="232" spans="1:4">
      <c r="A232" s="219"/>
      <c r="B232" s="220" t="s">
        <v>747</v>
      </c>
      <c r="C232" s="235">
        <v>3071.25</v>
      </c>
      <c r="D232" s="221">
        <v>3315.3</v>
      </c>
    </row>
    <row r="233" spans="1:4">
      <c r="A233" s="219"/>
      <c r="B233" s="220" t="s">
        <v>748</v>
      </c>
      <c r="C233" s="235">
        <v>2632.8</v>
      </c>
      <c r="D233" s="221">
        <v>2842</v>
      </c>
    </row>
    <row r="234" spans="1:4">
      <c r="A234" s="219"/>
      <c r="B234" s="220" t="s">
        <v>749</v>
      </c>
      <c r="C234" s="235">
        <v>3137.7</v>
      </c>
      <c r="D234" s="221">
        <v>3387</v>
      </c>
    </row>
    <row r="235" spans="1:4">
      <c r="A235" s="219"/>
      <c r="B235" s="220" t="s">
        <v>750</v>
      </c>
      <c r="C235" s="235">
        <v>2714.55</v>
      </c>
      <c r="D235" s="221">
        <v>2930.3</v>
      </c>
    </row>
    <row r="236" spans="1:4">
      <c r="A236" s="219"/>
      <c r="B236" s="220" t="s">
        <v>751</v>
      </c>
      <c r="C236" s="235">
        <v>470.2</v>
      </c>
      <c r="D236" s="221">
        <v>507.60500000000002</v>
      </c>
    </row>
    <row r="237" spans="1:4">
      <c r="A237" s="219"/>
      <c r="B237" s="220" t="s">
        <v>752</v>
      </c>
      <c r="C237" s="235">
        <v>728.4</v>
      </c>
      <c r="D237" s="221">
        <v>786.3</v>
      </c>
    </row>
    <row r="238" spans="1:4">
      <c r="A238" s="219"/>
      <c r="B238" s="220" t="s">
        <v>753</v>
      </c>
      <c r="C238" s="235">
        <v>2009.8</v>
      </c>
      <c r="D238" s="221">
        <v>2169.5</v>
      </c>
    </row>
    <row r="239" spans="1:4">
      <c r="A239" s="219"/>
      <c r="B239" s="220" t="s">
        <v>754</v>
      </c>
      <c r="C239" s="235">
        <v>1741.6</v>
      </c>
      <c r="D239" s="221">
        <v>1880</v>
      </c>
    </row>
    <row r="240" spans="1:4">
      <c r="A240" s="219"/>
      <c r="B240" s="220" t="s">
        <v>755</v>
      </c>
      <c r="C240" s="235">
        <v>1250.8</v>
      </c>
      <c r="D240" s="221">
        <v>1350.1</v>
      </c>
    </row>
    <row r="241" spans="1:4">
      <c r="A241" s="219"/>
      <c r="B241" s="220" t="s">
        <v>756</v>
      </c>
      <c r="C241" s="235">
        <v>386.6</v>
      </c>
      <c r="D241" s="221">
        <v>417.4</v>
      </c>
    </row>
    <row r="242" spans="1:4">
      <c r="A242" s="219"/>
      <c r="B242" s="220" t="s">
        <v>757</v>
      </c>
      <c r="C242" s="235">
        <v>750.6</v>
      </c>
      <c r="D242" s="221">
        <v>810.2</v>
      </c>
    </row>
    <row r="243" spans="1:4">
      <c r="A243" s="225">
        <v>29</v>
      </c>
      <c r="B243" s="228" t="s">
        <v>2530</v>
      </c>
      <c r="C243" s="235">
        <v>4221.8999999999996</v>
      </c>
      <c r="D243" s="221">
        <v>4557.3999999999996</v>
      </c>
    </row>
    <row r="244" spans="1:4">
      <c r="A244" s="219"/>
      <c r="B244" s="220" t="s">
        <v>759</v>
      </c>
      <c r="C244" s="235">
        <v>2111.35</v>
      </c>
      <c r="D244" s="221">
        <v>2279.1999999999998</v>
      </c>
    </row>
    <row r="245" spans="1:4">
      <c r="A245" s="219"/>
      <c r="B245" s="220" t="s">
        <v>760</v>
      </c>
      <c r="C245" s="235">
        <v>835.55</v>
      </c>
      <c r="D245" s="221">
        <v>902</v>
      </c>
    </row>
    <row r="246" spans="1:4">
      <c r="A246" s="219"/>
      <c r="B246" s="220" t="s">
        <v>761</v>
      </c>
      <c r="C246" s="235">
        <v>649</v>
      </c>
      <c r="D246" s="221">
        <v>700.5</v>
      </c>
    </row>
    <row r="247" spans="1:4">
      <c r="A247" s="219"/>
      <c r="B247" s="220" t="s">
        <v>762</v>
      </c>
      <c r="C247" s="235">
        <v>626</v>
      </c>
      <c r="D247" s="221">
        <v>675.7</v>
      </c>
    </row>
    <row r="248" spans="1:4">
      <c r="A248" s="225">
        <v>30</v>
      </c>
      <c r="B248" s="228" t="s">
        <v>2531</v>
      </c>
      <c r="C248" s="235">
        <v>4926.3999999999996</v>
      </c>
      <c r="D248" s="221">
        <v>5317.9</v>
      </c>
    </row>
    <row r="249" spans="1:4">
      <c r="A249" s="219"/>
      <c r="B249" s="220" t="s">
        <v>764</v>
      </c>
      <c r="C249" s="235">
        <v>165.4</v>
      </c>
      <c r="D249" s="221">
        <v>178.5</v>
      </c>
    </row>
    <row r="250" spans="1:4">
      <c r="A250" s="219"/>
      <c r="B250" s="220" t="s">
        <v>765</v>
      </c>
      <c r="C250" s="235">
        <v>348.8</v>
      </c>
      <c r="D250" s="221">
        <v>376.5</v>
      </c>
    </row>
    <row r="251" spans="1:4">
      <c r="A251" s="219"/>
      <c r="B251" s="220" t="s">
        <v>766</v>
      </c>
      <c r="C251" s="235">
        <v>968.1</v>
      </c>
      <c r="D251" s="221">
        <v>1045</v>
      </c>
    </row>
    <row r="252" spans="1:4">
      <c r="A252" s="219"/>
      <c r="B252" s="220" t="s">
        <v>767</v>
      </c>
      <c r="C252" s="235">
        <v>1092.3499999999999</v>
      </c>
      <c r="D252" s="221">
        <v>1179.1500000000001</v>
      </c>
    </row>
    <row r="253" spans="1:4">
      <c r="A253" s="219"/>
      <c r="B253" s="220" t="s">
        <v>768</v>
      </c>
      <c r="C253" s="235">
        <v>666.4</v>
      </c>
      <c r="D253" s="221">
        <v>719.35</v>
      </c>
    </row>
    <row r="254" spans="1:4">
      <c r="A254" s="219"/>
      <c r="B254" s="220" t="s">
        <v>769</v>
      </c>
      <c r="C254" s="235">
        <v>798.85</v>
      </c>
      <c r="D254" s="221">
        <v>862.4</v>
      </c>
    </row>
    <row r="255" spans="1:4">
      <c r="A255" s="219"/>
      <c r="B255" s="220" t="s">
        <v>770</v>
      </c>
      <c r="C255" s="235">
        <v>886.5</v>
      </c>
      <c r="D255" s="221">
        <v>957</v>
      </c>
    </row>
    <row r="256" spans="1:4">
      <c r="A256" s="225">
        <v>31</v>
      </c>
      <c r="B256" s="228" t="s">
        <v>2532</v>
      </c>
      <c r="C256" s="235">
        <v>5786.5</v>
      </c>
      <c r="D256" s="221">
        <v>6246.3000000000011</v>
      </c>
    </row>
    <row r="257" spans="1:4">
      <c r="A257" s="219"/>
      <c r="B257" s="220" t="s">
        <v>772</v>
      </c>
      <c r="C257" s="235">
        <v>2410.4050000000002</v>
      </c>
      <c r="D257" s="221">
        <v>2601.9</v>
      </c>
    </row>
    <row r="258" spans="1:4">
      <c r="A258" s="219"/>
      <c r="B258" s="220" t="s">
        <v>773</v>
      </c>
      <c r="C258" s="235">
        <v>774.14499999999998</v>
      </c>
      <c r="D258" s="221">
        <v>835.7</v>
      </c>
    </row>
    <row r="259" spans="1:4">
      <c r="A259" s="219"/>
      <c r="B259" s="220" t="s">
        <v>774</v>
      </c>
      <c r="C259" s="235">
        <v>1396.3050000000001</v>
      </c>
      <c r="D259" s="221">
        <v>1507.3</v>
      </c>
    </row>
    <row r="260" spans="1:4">
      <c r="A260" s="219"/>
      <c r="B260" s="220" t="s">
        <v>775</v>
      </c>
      <c r="C260" s="235">
        <v>1205.645</v>
      </c>
      <c r="D260" s="221">
        <v>1301.4000000000001</v>
      </c>
    </row>
    <row r="261" spans="1:4">
      <c r="A261" s="225">
        <v>32</v>
      </c>
      <c r="B261" s="228" t="s">
        <v>2533</v>
      </c>
      <c r="C261" s="235">
        <v>4090</v>
      </c>
      <c r="D261" s="221">
        <v>4415</v>
      </c>
    </row>
    <row r="262" spans="1:4">
      <c r="A262" s="219"/>
      <c r="B262" s="220" t="s">
        <v>777</v>
      </c>
      <c r="C262" s="235">
        <v>2515.75</v>
      </c>
      <c r="D262" s="221">
        <v>2715.7</v>
      </c>
    </row>
    <row r="263" spans="1:4">
      <c r="A263" s="219"/>
      <c r="B263" s="220" t="s">
        <v>778</v>
      </c>
      <c r="C263" s="235">
        <v>658.85</v>
      </c>
      <c r="D263" s="221">
        <v>711.2</v>
      </c>
    </row>
    <row r="264" spans="1:4">
      <c r="A264" s="219"/>
      <c r="B264" s="220" t="s">
        <v>779</v>
      </c>
      <c r="C264" s="235">
        <v>378.5</v>
      </c>
      <c r="D264" s="221">
        <v>408.6</v>
      </c>
    </row>
    <row r="265" spans="1:4">
      <c r="A265" s="219"/>
      <c r="B265" s="220" t="s">
        <v>780</v>
      </c>
      <c r="C265" s="235">
        <v>536.9</v>
      </c>
      <c r="D265" s="221">
        <v>579.5</v>
      </c>
    </row>
    <row r="266" spans="1:4">
      <c r="A266" s="225">
        <v>33</v>
      </c>
      <c r="B266" s="228" t="s">
        <v>2534</v>
      </c>
      <c r="C266" s="235">
        <v>3108</v>
      </c>
      <c r="D266" s="221">
        <v>3354.9</v>
      </c>
    </row>
    <row r="267" spans="1:4">
      <c r="A267" s="219"/>
      <c r="B267" s="220" t="s">
        <v>782</v>
      </c>
      <c r="C267" s="235">
        <v>1309.5999999999999</v>
      </c>
      <c r="D267" s="221">
        <v>1413.55</v>
      </c>
    </row>
    <row r="268" spans="1:4">
      <c r="A268" s="219"/>
      <c r="B268" s="220" t="s">
        <v>783</v>
      </c>
      <c r="C268" s="235">
        <v>493.5</v>
      </c>
      <c r="D268" s="221">
        <v>532.65</v>
      </c>
    </row>
    <row r="269" spans="1:4">
      <c r="A269" s="219"/>
      <c r="B269" s="220" t="s">
        <v>784</v>
      </c>
      <c r="C269" s="235">
        <v>297</v>
      </c>
      <c r="D269" s="221">
        <v>320.60000000000002</v>
      </c>
    </row>
    <row r="270" spans="1:4">
      <c r="A270" s="219"/>
      <c r="B270" s="220" t="s">
        <v>785</v>
      </c>
      <c r="C270" s="235">
        <v>160.1</v>
      </c>
      <c r="D270" s="221">
        <v>172.9</v>
      </c>
    </row>
    <row r="271" spans="1:4">
      <c r="A271" s="219"/>
      <c r="B271" s="220" t="s">
        <v>786</v>
      </c>
      <c r="C271" s="235">
        <v>264.89999999999998</v>
      </c>
      <c r="D271" s="221">
        <v>286</v>
      </c>
    </row>
    <row r="272" spans="1:4">
      <c r="A272" s="219"/>
      <c r="B272" s="220" t="s">
        <v>787</v>
      </c>
      <c r="C272" s="235">
        <v>327</v>
      </c>
      <c r="D272" s="221">
        <v>352.9</v>
      </c>
    </row>
    <row r="273" spans="1:4">
      <c r="A273" s="219"/>
      <c r="B273" s="220" t="s">
        <v>788</v>
      </c>
      <c r="C273" s="235">
        <v>255.9</v>
      </c>
      <c r="D273" s="221">
        <v>276.3</v>
      </c>
    </row>
    <row r="274" spans="1:4">
      <c r="A274" s="225">
        <v>34</v>
      </c>
      <c r="B274" s="228" t="s">
        <v>2535</v>
      </c>
      <c r="C274" s="235">
        <v>3754</v>
      </c>
      <c r="D274" s="221">
        <v>4052.3</v>
      </c>
    </row>
    <row r="275" spans="1:4">
      <c r="A275" s="219"/>
      <c r="B275" s="220" t="s">
        <v>790</v>
      </c>
      <c r="C275" s="235">
        <v>1995.5450000000001</v>
      </c>
      <c r="D275" s="221">
        <v>2154.1</v>
      </c>
    </row>
    <row r="276" spans="1:4">
      <c r="A276" s="219"/>
      <c r="B276" s="220" t="s">
        <v>791</v>
      </c>
      <c r="C276" s="235">
        <v>396.505</v>
      </c>
      <c r="D276" s="221">
        <v>428</v>
      </c>
    </row>
    <row r="277" spans="1:4">
      <c r="A277" s="219"/>
      <c r="B277" s="220" t="s">
        <v>792</v>
      </c>
      <c r="C277" s="235">
        <v>672.54499999999996</v>
      </c>
      <c r="D277" s="221">
        <v>726</v>
      </c>
    </row>
    <row r="278" spans="1:4">
      <c r="A278" s="219"/>
      <c r="B278" s="220" t="s">
        <v>793</v>
      </c>
      <c r="C278" s="235">
        <v>689.40499999999997</v>
      </c>
      <c r="D278" s="221">
        <v>744.2</v>
      </c>
    </row>
    <row r="279" spans="1:4">
      <c r="A279" s="225">
        <v>35</v>
      </c>
      <c r="B279" s="228" t="s">
        <v>2536</v>
      </c>
      <c r="C279" s="235">
        <v>6703.3000000000011</v>
      </c>
      <c r="D279" s="221">
        <v>7236.0000000000009</v>
      </c>
    </row>
    <row r="280" spans="1:4">
      <c r="A280" s="219"/>
      <c r="B280" s="220" t="s">
        <v>796</v>
      </c>
      <c r="C280" s="235">
        <v>1360.5450000000001</v>
      </c>
      <c r="D280" s="221">
        <v>1468.6</v>
      </c>
    </row>
    <row r="281" spans="1:4">
      <c r="A281" s="219"/>
      <c r="B281" s="220" t="s">
        <v>797</v>
      </c>
      <c r="C281" s="235">
        <v>1657.8050000000001</v>
      </c>
      <c r="D281" s="221">
        <v>1789.5</v>
      </c>
    </row>
    <row r="282" spans="1:4">
      <c r="A282" s="219"/>
      <c r="B282" s="220" t="s">
        <v>798</v>
      </c>
      <c r="C282" s="235">
        <v>377.34500000000003</v>
      </c>
      <c r="D282" s="221">
        <v>407.3</v>
      </c>
    </row>
    <row r="283" spans="1:4">
      <c r="A283" s="219"/>
      <c r="B283" s="220" t="s">
        <v>799</v>
      </c>
      <c r="C283" s="235">
        <v>353.70499999999998</v>
      </c>
      <c r="D283" s="221">
        <v>381.8</v>
      </c>
    </row>
    <row r="284" spans="1:4">
      <c r="A284" s="219"/>
      <c r="B284" s="220" t="s">
        <v>800</v>
      </c>
      <c r="C284" s="235">
        <v>362.2</v>
      </c>
      <c r="D284" s="221">
        <v>391</v>
      </c>
    </row>
    <row r="285" spans="1:4">
      <c r="A285" s="219"/>
      <c r="B285" s="220" t="s">
        <v>801</v>
      </c>
      <c r="C285" s="235">
        <v>749.7</v>
      </c>
      <c r="D285" s="221">
        <v>809.3</v>
      </c>
    </row>
    <row r="286" spans="1:4">
      <c r="A286" s="219"/>
      <c r="B286" s="220" t="s">
        <v>802</v>
      </c>
      <c r="C286" s="235">
        <v>209.3</v>
      </c>
      <c r="D286" s="221">
        <v>226</v>
      </c>
    </row>
    <row r="287" spans="1:4">
      <c r="A287" s="219"/>
      <c r="B287" s="220" t="s">
        <v>803</v>
      </c>
      <c r="C287" s="235">
        <v>598.6</v>
      </c>
      <c r="D287" s="221">
        <v>646.20000000000005</v>
      </c>
    </row>
    <row r="288" spans="1:4">
      <c r="A288" s="219"/>
      <c r="B288" s="220" t="s">
        <v>804</v>
      </c>
      <c r="C288" s="235">
        <v>768.6</v>
      </c>
      <c r="D288" s="221">
        <v>829.7</v>
      </c>
    </row>
    <row r="289" spans="1:4">
      <c r="A289" s="219"/>
      <c r="B289" s="220" t="s">
        <v>805</v>
      </c>
      <c r="C289" s="235">
        <v>265.5</v>
      </c>
      <c r="D289" s="221">
        <v>286.60000000000002</v>
      </c>
    </row>
    <row r="290" spans="1:4">
      <c r="A290" s="225">
        <v>36</v>
      </c>
      <c r="B290" s="228" t="s">
        <v>2537</v>
      </c>
      <c r="C290" s="235">
        <v>14679.700000000003</v>
      </c>
      <c r="D290" s="221">
        <v>15846.3</v>
      </c>
    </row>
    <row r="291" spans="1:4">
      <c r="A291" s="219"/>
      <c r="B291" s="220" t="s">
        <v>2538</v>
      </c>
      <c r="C291" s="235">
        <v>9972.2000000000007</v>
      </c>
      <c r="D291" s="221">
        <v>10764.7</v>
      </c>
    </row>
    <row r="292" spans="1:4">
      <c r="A292" s="219"/>
      <c r="B292" s="220" t="s">
        <v>808</v>
      </c>
      <c r="C292" s="235">
        <v>283.3</v>
      </c>
      <c r="D292" s="221">
        <v>305.84500000000003</v>
      </c>
    </row>
    <row r="293" spans="1:4">
      <c r="A293" s="219"/>
      <c r="B293" s="220" t="s">
        <v>809</v>
      </c>
      <c r="C293" s="235">
        <v>228.8</v>
      </c>
      <c r="D293" s="221">
        <v>247</v>
      </c>
    </row>
    <row r="294" spans="1:4">
      <c r="A294" s="219"/>
      <c r="B294" s="220" t="s">
        <v>810</v>
      </c>
      <c r="C294" s="235">
        <v>316.2</v>
      </c>
      <c r="D294" s="221">
        <v>341.34500000000003</v>
      </c>
    </row>
    <row r="295" spans="1:4">
      <c r="A295" s="219"/>
      <c r="B295" s="220" t="s">
        <v>811</v>
      </c>
      <c r="C295" s="235">
        <v>292.3</v>
      </c>
      <c r="D295" s="221">
        <v>315.505</v>
      </c>
    </row>
    <row r="296" spans="1:4">
      <c r="A296" s="219"/>
      <c r="B296" s="220" t="s">
        <v>812</v>
      </c>
      <c r="C296" s="235">
        <v>184.3</v>
      </c>
      <c r="D296" s="221">
        <v>198.905</v>
      </c>
    </row>
    <row r="297" spans="1:4">
      <c r="A297" s="219"/>
      <c r="B297" s="220" t="s">
        <v>813</v>
      </c>
      <c r="C297" s="235">
        <v>206.7</v>
      </c>
      <c r="D297" s="221">
        <v>223.14500000000001</v>
      </c>
    </row>
    <row r="298" spans="1:4">
      <c r="A298" s="219"/>
      <c r="B298" s="220" t="s">
        <v>814</v>
      </c>
      <c r="C298" s="235">
        <v>524.1</v>
      </c>
      <c r="D298" s="221">
        <v>565.70500000000004</v>
      </c>
    </row>
    <row r="299" spans="1:4">
      <c r="A299" s="219"/>
      <c r="B299" s="220" t="s">
        <v>815</v>
      </c>
      <c r="C299" s="235">
        <v>626.20000000000005</v>
      </c>
      <c r="D299" s="221">
        <v>676</v>
      </c>
    </row>
    <row r="300" spans="1:4">
      <c r="A300" s="219"/>
      <c r="B300" s="220" t="s">
        <v>816</v>
      </c>
      <c r="C300" s="235">
        <v>415.2</v>
      </c>
      <c r="D300" s="221">
        <v>448.245</v>
      </c>
    </row>
    <row r="301" spans="1:4">
      <c r="A301" s="219"/>
      <c r="B301" s="220" t="s">
        <v>817</v>
      </c>
      <c r="C301" s="235">
        <v>353.7</v>
      </c>
      <c r="D301" s="221">
        <v>381.80500000000001</v>
      </c>
    </row>
    <row r="302" spans="1:4">
      <c r="A302" s="219"/>
      <c r="B302" s="220" t="s">
        <v>818</v>
      </c>
      <c r="C302" s="235">
        <v>369.5</v>
      </c>
      <c r="D302" s="221">
        <v>398.8</v>
      </c>
    </row>
    <row r="303" spans="1:4">
      <c r="A303" s="219"/>
      <c r="B303" s="220" t="s">
        <v>819</v>
      </c>
      <c r="C303" s="235">
        <v>318.5</v>
      </c>
      <c r="D303" s="221">
        <v>343.8</v>
      </c>
    </row>
    <row r="304" spans="1:4">
      <c r="A304" s="219"/>
      <c r="B304" s="220" t="s">
        <v>820</v>
      </c>
      <c r="C304" s="235">
        <v>295.5</v>
      </c>
      <c r="D304" s="221">
        <v>319</v>
      </c>
    </row>
    <row r="305" spans="1:4">
      <c r="A305" s="219"/>
      <c r="B305" s="220" t="s">
        <v>821</v>
      </c>
      <c r="C305" s="235">
        <v>293.2</v>
      </c>
      <c r="D305" s="221">
        <v>316.5</v>
      </c>
    </row>
    <row r="306" spans="1:4">
      <c r="A306" s="225">
        <v>37</v>
      </c>
      <c r="B306" s="228" t="s">
        <v>2540</v>
      </c>
      <c r="C306" s="235">
        <v>3760.4</v>
      </c>
      <c r="D306" s="221">
        <v>4059.2000000000003</v>
      </c>
    </row>
    <row r="307" spans="1:4">
      <c r="A307" s="219"/>
      <c r="B307" s="220" t="s">
        <v>2541</v>
      </c>
      <c r="C307" s="235">
        <v>1576</v>
      </c>
      <c r="D307" s="221">
        <v>1701.15</v>
      </c>
    </row>
    <row r="308" spans="1:4">
      <c r="A308" s="219"/>
      <c r="B308" s="220" t="s">
        <v>826</v>
      </c>
      <c r="C308" s="235">
        <v>413.65</v>
      </c>
      <c r="D308" s="221">
        <v>446.6</v>
      </c>
    </row>
    <row r="309" spans="1:4">
      <c r="A309" s="219"/>
      <c r="B309" s="220" t="s">
        <v>827</v>
      </c>
      <c r="C309" s="235">
        <v>396.75</v>
      </c>
      <c r="D309" s="221">
        <v>428.4</v>
      </c>
    </row>
    <row r="310" spans="1:4">
      <c r="A310" s="219"/>
      <c r="B310" s="220" t="s">
        <v>828</v>
      </c>
      <c r="C310" s="235">
        <v>451.9</v>
      </c>
      <c r="D310" s="221">
        <v>487.75</v>
      </c>
    </row>
    <row r="311" spans="1:4">
      <c r="A311" s="219"/>
      <c r="B311" s="220" t="s">
        <v>829</v>
      </c>
      <c r="C311" s="235">
        <v>382</v>
      </c>
      <c r="D311" s="221">
        <v>412.3</v>
      </c>
    </row>
    <row r="312" spans="1:4">
      <c r="A312" s="219"/>
      <c r="B312" s="220" t="s">
        <v>830</v>
      </c>
      <c r="C312" s="235">
        <v>246.6</v>
      </c>
      <c r="D312" s="221">
        <v>266.2</v>
      </c>
    </row>
    <row r="313" spans="1:4">
      <c r="A313" s="219"/>
      <c r="B313" s="220" t="s">
        <v>831</v>
      </c>
      <c r="C313" s="235">
        <v>293.5</v>
      </c>
      <c r="D313" s="221">
        <v>316.8</v>
      </c>
    </row>
    <row r="314" spans="1:4">
      <c r="A314" s="225">
        <v>38</v>
      </c>
      <c r="B314" s="228" t="s">
        <v>2542</v>
      </c>
      <c r="C314" s="235">
        <v>2008.9</v>
      </c>
      <c r="D314" s="221">
        <v>2168.5</v>
      </c>
    </row>
    <row r="315" spans="1:4">
      <c r="A315" s="219"/>
      <c r="B315" s="220" t="s">
        <v>833</v>
      </c>
      <c r="C315" s="235">
        <v>1358.2</v>
      </c>
      <c r="D315" s="221">
        <v>1466.1</v>
      </c>
    </row>
    <row r="316" spans="1:4">
      <c r="A316" s="219"/>
      <c r="B316" s="220" t="s">
        <v>834</v>
      </c>
      <c r="C316" s="235">
        <v>177.6</v>
      </c>
      <c r="D316" s="221">
        <v>191.7</v>
      </c>
    </row>
    <row r="317" spans="1:4">
      <c r="A317" s="219"/>
      <c r="B317" s="220" t="s">
        <v>835</v>
      </c>
      <c r="C317" s="235">
        <v>198</v>
      </c>
      <c r="D317" s="221">
        <v>213.7</v>
      </c>
    </row>
    <row r="318" spans="1:4">
      <c r="A318" s="219"/>
      <c r="B318" s="220" t="s">
        <v>836</v>
      </c>
      <c r="C318" s="235">
        <v>275.10000000000002</v>
      </c>
      <c r="D318" s="221">
        <v>297</v>
      </c>
    </row>
    <row r="319" spans="1:4">
      <c r="A319" s="225">
        <v>39</v>
      </c>
      <c r="B319" s="228" t="s">
        <v>2543</v>
      </c>
      <c r="C319" s="235">
        <v>3152.4999999999995</v>
      </c>
      <c r="D319" s="221">
        <v>3403</v>
      </c>
    </row>
    <row r="320" spans="1:4">
      <c r="A320" s="219"/>
      <c r="B320" s="220" t="s">
        <v>838</v>
      </c>
      <c r="C320" s="235">
        <v>1788.8</v>
      </c>
      <c r="D320" s="221">
        <v>1930.85</v>
      </c>
    </row>
    <row r="321" spans="1:4">
      <c r="A321" s="219"/>
      <c r="B321" s="220" t="s">
        <v>839</v>
      </c>
      <c r="C321" s="235">
        <v>292.89999999999998</v>
      </c>
      <c r="D321" s="221">
        <v>316.14999999999998</v>
      </c>
    </row>
    <row r="322" spans="1:4">
      <c r="A322" s="219"/>
      <c r="B322" s="220" t="s">
        <v>840</v>
      </c>
      <c r="C322" s="235">
        <v>470.2</v>
      </c>
      <c r="D322" s="221">
        <v>507.6</v>
      </c>
    </row>
    <row r="323" spans="1:4">
      <c r="A323" s="219"/>
      <c r="B323" s="220" t="s">
        <v>841</v>
      </c>
      <c r="C323" s="235">
        <v>331.6</v>
      </c>
      <c r="D323" s="221">
        <v>358</v>
      </c>
    </row>
    <row r="324" spans="1:4">
      <c r="A324" s="219"/>
      <c r="B324" s="220" t="s">
        <v>842</v>
      </c>
      <c r="C324" s="235">
        <v>269</v>
      </c>
      <c r="D324" s="221">
        <v>290.39999999999998</v>
      </c>
    </row>
    <row r="325" spans="1:4">
      <c r="A325" s="225">
        <v>40</v>
      </c>
      <c r="B325" s="228" t="s">
        <v>2544</v>
      </c>
      <c r="C325" s="235">
        <v>7195.5</v>
      </c>
      <c r="D325" s="221">
        <v>7767.5</v>
      </c>
    </row>
    <row r="326" spans="1:4">
      <c r="A326" s="219"/>
      <c r="B326" s="220" t="s">
        <v>844</v>
      </c>
      <c r="C326" s="235">
        <v>1466.8</v>
      </c>
      <c r="D326" s="221">
        <v>1583.345</v>
      </c>
    </row>
    <row r="327" spans="1:4">
      <c r="A327" s="219"/>
      <c r="B327" s="220" t="s">
        <v>845</v>
      </c>
      <c r="C327" s="235">
        <v>1395.4</v>
      </c>
      <c r="D327" s="221">
        <v>1506.3050000000001</v>
      </c>
    </row>
    <row r="328" spans="1:4">
      <c r="A328" s="219"/>
      <c r="B328" s="220" t="s">
        <v>846</v>
      </c>
      <c r="C328" s="235">
        <v>840.8</v>
      </c>
      <c r="D328" s="221">
        <v>907.64499999999998</v>
      </c>
    </row>
    <row r="329" spans="1:4">
      <c r="A329" s="219"/>
      <c r="B329" s="220" t="s">
        <v>847</v>
      </c>
      <c r="C329" s="235">
        <v>875.2</v>
      </c>
      <c r="D329" s="221">
        <v>944.70500000000004</v>
      </c>
    </row>
    <row r="330" spans="1:4">
      <c r="A330" s="219"/>
      <c r="B330" s="220" t="s">
        <v>848</v>
      </c>
      <c r="C330" s="235">
        <v>1548.8</v>
      </c>
      <c r="D330" s="221">
        <v>1672.1</v>
      </c>
    </row>
    <row r="331" spans="1:4">
      <c r="A331" s="219"/>
      <c r="B331" s="220" t="s">
        <v>849</v>
      </c>
      <c r="C331" s="235">
        <v>1068.5</v>
      </c>
      <c r="D331" s="221">
        <v>1153.4000000000001</v>
      </c>
    </row>
    <row r="332" spans="1:4">
      <c r="A332" s="225">
        <v>41</v>
      </c>
      <c r="B332" s="228" t="s">
        <v>2545</v>
      </c>
      <c r="C332" s="235">
        <v>2647.3</v>
      </c>
      <c r="D332" s="221">
        <v>2857.8100000000004</v>
      </c>
    </row>
    <row r="333" spans="1:4">
      <c r="A333" s="219"/>
      <c r="B333" s="220" t="s">
        <v>851</v>
      </c>
      <c r="C333" s="235">
        <v>2056.1</v>
      </c>
      <c r="D333" s="221">
        <v>2219.5100000000002</v>
      </c>
    </row>
    <row r="334" spans="1:4">
      <c r="A334" s="219"/>
      <c r="B334" s="220" t="s">
        <v>852</v>
      </c>
      <c r="C334" s="235">
        <v>362.4</v>
      </c>
      <c r="D334" s="221">
        <v>391.3</v>
      </c>
    </row>
    <row r="335" spans="1:4">
      <c r="A335" s="219"/>
      <c r="B335" s="220" t="s">
        <v>853</v>
      </c>
      <c r="C335" s="235">
        <v>228.8</v>
      </c>
      <c r="D335" s="221">
        <v>247</v>
      </c>
    </row>
    <row r="336" spans="1:4">
      <c r="A336" s="225">
        <v>42</v>
      </c>
      <c r="B336" s="228" t="s">
        <v>2546</v>
      </c>
      <c r="C336" s="235">
        <v>5546.3</v>
      </c>
      <c r="D336" s="221">
        <v>5987</v>
      </c>
    </row>
    <row r="337" spans="1:4">
      <c r="A337" s="219"/>
      <c r="B337" s="220" t="s">
        <v>855</v>
      </c>
      <c r="C337" s="235">
        <v>1970.45</v>
      </c>
      <c r="D337" s="221">
        <v>2127</v>
      </c>
    </row>
    <row r="338" spans="1:4">
      <c r="A338" s="219"/>
      <c r="B338" s="220" t="s">
        <v>856</v>
      </c>
      <c r="C338" s="235">
        <v>921.45</v>
      </c>
      <c r="D338" s="221">
        <v>994.7</v>
      </c>
    </row>
    <row r="339" spans="1:4">
      <c r="A339" s="219"/>
      <c r="B339" s="220" t="s">
        <v>857</v>
      </c>
      <c r="C339" s="235">
        <v>1126.7</v>
      </c>
      <c r="D339" s="221">
        <v>1216.3</v>
      </c>
    </row>
    <row r="340" spans="1:4">
      <c r="A340" s="219"/>
      <c r="B340" s="220" t="s">
        <v>858</v>
      </c>
      <c r="C340" s="235">
        <v>777.4</v>
      </c>
      <c r="D340" s="221">
        <v>839.1</v>
      </c>
    </row>
    <row r="341" spans="1:4">
      <c r="A341" s="219"/>
      <c r="B341" s="220" t="s">
        <v>859</v>
      </c>
      <c r="C341" s="235">
        <v>750.3</v>
      </c>
      <c r="D341" s="221">
        <v>809.9</v>
      </c>
    </row>
    <row r="342" spans="1:4">
      <c r="A342" s="219"/>
      <c r="B342" s="240" t="s">
        <v>2554</v>
      </c>
      <c r="C342" s="235">
        <v>1743006.8</v>
      </c>
      <c r="D342" s="221">
        <v>1988471.6</v>
      </c>
    </row>
    <row r="343" spans="1:4">
      <c r="A343" s="222"/>
      <c r="B343" s="222" t="s">
        <v>860</v>
      </c>
      <c r="C343" s="241">
        <v>2111424.7000000002</v>
      </c>
      <c r="D343" s="242">
        <v>2386165.9</v>
      </c>
    </row>
  </sheetData>
  <mergeCells count="1">
    <mergeCell ref="A5:D5"/>
  </mergeCells>
  <pageMargins left="0.70866141732283472" right="0.55118110236220474" top="0.35433070866141736" bottom="0.31496062992125984" header="0.31496062992125984" footer="0.31496062992125984"/>
  <pageSetup paperSize="9" scale="99" firstPageNumber="129" fitToHeight="0" orientation="portrait" useFirstPageNumber="1" r:id="rId1"/>
  <drawing r:id="rId2"/>
</worksheet>
</file>

<file path=xl/worksheets/sheet89.xml><?xml version="1.0" encoding="utf-8"?>
<worksheet xmlns="http://schemas.openxmlformats.org/spreadsheetml/2006/main" xmlns:r="http://schemas.openxmlformats.org/officeDocument/2006/relationships">
  <dimension ref="A1:F11"/>
  <sheetViews>
    <sheetView zoomScaleNormal="100" workbookViewId="0">
      <selection activeCell="B14" sqref="B14"/>
    </sheetView>
  </sheetViews>
  <sheetFormatPr defaultRowHeight="12.75"/>
  <cols>
    <col min="1" max="1" width="6.5703125" style="215" customWidth="1"/>
    <col min="2" max="2" width="44.140625" style="215" customWidth="1"/>
    <col min="3" max="3" width="14.5703125" style="215" customWidth="1"/>
    <col min="4" max="4" width="15" style="215" customWidth="1"/>
    <col min="5" max="5" width="3.140625" style="215" customWidth="1"/>
    <col min="6" max="6" width="8.7109375" style="215" customWidth="1"/>
    <col min="7" max="7" width="15.42578125" style="215" customWidth="1"/>
    <col min="8" max="8" width="17.85546875" style="215" customWidth="1"/>
    <col min="9" max="12" width="18.5703125" style="215" bestFit="1" customWidth="1"/>
    <col min="13" max="14" width="12.85546875" style="215" bestFit="1" customWidth="1"/>
    <col min="15" max="15" width="16.28515625" style="215" bestFit="1" customWidth="1"/>
    <col min="16" max="21" width="10.42578125" style="215" bestFit="1" customWidth="1"/>
    <col min="22" max="22" width="13" style="215" customWidth="1"/>
    <col min="23" max="256" width="9.140625" style="215"/>
    <col min="257" max="257" width="6.5703125" style="215" customWidth="1"/>
    <col min="258" max="258" width="44.140625" style="215" customWidth="1"/>
    <col min="259" max="260" width="10.85546875" style="215" customWidth="1"/>
    <col min="261" max="261" width="39.7109375" style="215" customWidth="1"/>
    <col min="262" max="262" width="8.7109375" style="215" customWidth="1"/>
    <col min="263" max="263" width="15.42578125" style="215" customWidth="1"/>
    <col min="264" max="264" width="17.85546875" style="215" customWidth="1"/>
    <col min="265" max="268" width="18.5703125" style="215" bestFit="1" customWidth="1"/>
    <col min="269" max="270" width="12.85546875" style="215" bestFit="1" customWidth="1"/>
    <col min="271" max="271" width="16.28515625" style="215" bestFit="1" customWidth="1"/>
    <col min="272" max="277" width="10.42578125" style="215" bestFit="1" customWidth="1"/>
    <col min="278" max="278" width="13" style="215" customWidth="1"/>
    <col min="279" max="512" width="9.140625" style="215"/>
    <col min="513" max="513" width="6.5703125" style="215" customWidth="1"/>
    <col min="514" max="514" width="44.140625" style="215" customWidth="1"/>
    <col min="515" max="516" width="10.85546875" style="215" customWidth="1"/>
    <col min="517" max="517" width="39.7109375" style="215" customWidth="1"/>
    <col min="518" max="518" width="8.7109375" style="215" customWidth="1"/>
    <col min="519" max="519" width="15.42578125" style="215" customWidth="1"/>
    <col min="520" max="520" width="17.85546875" style="215" customWidth="1"/>
    <col min="521" max="524" width="18.5703125" style="215" bestFit="1" customWidth="1"/>
    <col min="525" max="526" width="12.85546875" style="215" bestFit="1" customWidth="1"/>
    <col min="527" max="527" width="16.28515625" style="215" bestFit="1" customWidth="1"/>
    <col min="528" max="533" width="10.42578125" style="215" bestFit="1" customWidth="1"/>
    <col min="534" max="534" width="13" style="215" customWidth="1"/>
    <col min="535" max="768" width="9.140625" style="215"/>
    <col min="769" max="769" width="6.5703125" style="215" customWidth="1"/>
    <col min="770" max="770" width="44.140625" style="215" customWidth="1"/>
    <col min="771" max="772" width="10.85546875" style="215" customWidth="1"/>
    <col min="773" max="773" width="39.7109375" style="215" customWidth="1"/>
    <col min="774" max="774" width="8.7109375" style="215" customWidth="1"/>
    <col min="775" max="775" width="15.42578125" style="215" customWidth="1"/>
    <col min="776" max="776" width="17.85546875" style="215" customWidth="1"/>
    <col min="777" max="780" width="18.5703125" style="215" bestFit="1" customWidth="1"/>
    <col min="781" max="782" width="12.85546875" style="215" bestFit="1" customWidth="1"/>
    <col min="783" max="783" width="16.28515625" style="215" bestFit="1" customWidth="1"/>
    <col min="784" max="789" width="10.42578125" style="215" bestFit="1" customWidth="1"/>
    <col min="790" max="790" width="13" style="215" customWidth="1"/>
    <col min="791" max="1024" width="9.140625" style="215"/>
    <col min="1025" max="1025" width="6.5703125" style="215" customWidth="1"/>
    <col min="1026" max="1026" width="44.140625" style="215" customWidth="1"/>
    <col min="1027" max="1028" width="10.85546875" style="215" customWidth="1"/>
    <col min="1029" max="1029" width="39.7109375" style="215" customWidth="1"/>
    <col min="1030" max="1030" width="8.7109375" style="215" customWidth="1"/>
    <col min="1031" max="1031" width="15.42578125" style="215" customWidth="1"/>
    <col min="1032" max="1032" width="17.85546875" style="215" customWidth="1"/>
    <col min="1033" max="1036" width="18.5703125" style="215" bestFit="1" customWidth="1"/>
    <col min="1037" max="1038" width="12.85546875" style="215" bestFit="1" customWidth="1"/>
    <col min="1039" max="1039" width="16.28515625" style="215" bestFit="1" customWidth="1"/>
    <col min="1040" max="1045" width="10.42578125" style="215" bestFit="1" customWidth="1"/>
    <col min="1046" max="1046" width="13" style="215" customWidth="1"/>
    <col min="1047" max="1280" width="9.140625" style="215"/>
    <col min="1281" max="1281" width="6.5703125" style="215" customWidth="1"/>
    <col min="1282" max="1282" width="44.140625" style="215" customWidth="1"/>
    <col min="1283" max="1284" width="10.85546875" style="215" customWidth="1"/>
    <col min="1285" max="1285" width="39.7109375" style="215" customWidth="1"/>
    <col min="1286" max="1286" width="8.7109375" style="215" customWidth="1"/>
    <col min="1287" max="1287" width="15.42578125" style="215" customWidth="1"/>
    <col min="1288" max="1288" width="17.85546875" style="215" customWidth="1"/>
    <col min="1289" max="1292" width="18.5703125" style="215" bestFit="1" customWidth="1"/>
    <col min="1293" max="1294" width="12.85546875" style="215" bestFit="1" customWidth="1"/>
    <col min="1295" max="1295" width="16.28515625" style="215" bestFit="1" customWidth="1"/>
    <col min="1296" max="1301" width="10.42578125" style="215" bestFit="1" customWidth="1"/>
    <col min="1302" max="1302" width="13" style="215" customWidth="1"/>
    <col min="1303" max="1536" width="9.140625" style="215"/>
    <col min="1537" max="1537" width="6.5703125" style="215" customWidth="1"/>
    <col min="1538" max="1538" width="44.140625" style="215" customWidth="1"/>
    <col min="1539" max="1540" width="10.85546875" style="215" customWidth="1"/>
    <col min="1541" max="1541" width="39.7109375" style="215" customWidth="1"/>
    <col min="1542" max="1542" width="8.7109375" style="215" customWidth="1"/>
    <col min="1543" max="1543" width="15.42578125" style="215" customWidth="1"/>
    <col min="1544" max="1544" width="17.85546875" style="215" customWidth="1"/>
    <col min="1545" max="1548" width="18.5703125" style="215" bestFit="1" customWidth="1"/>
    <col min="1549" max="1550" width="12.85546875" style="215" bestFit="1" customWidth="1"/>
    <col min="1551" max="1551" width="16.28515625" style="215" bestFit="1" customWidth="1"/>
    <col min="1552" max="1557" width="10.42578125" style="215" bestFit="1" customWidth="1"/>
    <col min="1558" max="1558" width="13" style="215" customWidth="1"/>
    <col min="1559" max="1792" width="9.140625" style="215"/>
    <col min="1793" max="1793" width="6.5703125" style="215" customWidth="1"/>
    <col min="1794" max="1794" width="44.140625" style="215" customWidth="1"/>
    <col min="1795" max="1796" width="10.85546875" style="215" customWidth="1"/>
    <col min="1797" max="1797" width="39.7109375" style="215" customWidth="1"/>
    <col min="1798" max="1798" width="8.7109375" style="215" customWidth="1"/>
    <col min="1799" max="1799" width="15.42578125" style="215" customWidth="1"/>
    <col min="1800" max="1800" width="17.85546875" style="215" customWidth="1"/>
    <col min="1801" max="1804" width="18.5703125" style="215" bestFit="1" customWidth="1"/>
    <col min="1805" max="1806" width="12.85546875" style="215" bestFit="1" customWidth="1"/>
    <col min="1807" max="1807" width="16.28515625" style="215" bestFit="1" customWidth="1"/>
    <col min="1808" max="1813" width="10.42578125" style="215" bestFit="1" customWidth="1"/>
    <col min="1814" max="1814" width="13" style="215" customWidth="1"/>
    <col min="1815" max="2048" width="9.140625" style="215"/>
    <col min="2049" max="2049" width="6.5703125" style="215" customWidth="1"/>
    <col min="2050" max="2050" width="44.140625" style="215" customWidth="1"/>
    <col min="2051" max="2052" width="10.85546875" style="215" customWidth="1"/>
    <col min="2053" max="2053" width="39.7109375" style="215" customWidth="1"/>
    <col min="2054" max="2054" width="8.7109375" style="215" customWidth="1"/>
    <col min="2055" max="2055" width="15.42578125" style="215" customWidth="1"/>
    <col min="2056" max="2056" width="17.85546875" style="215" customWidth="1"/>
    <col min="2057" max="2060" width="18.5703125" style="215" bestFit="1" customWidth="1"/>
    <col min="2061" max="2062" width="12.85546875" style="215" bestFit="1" customWidth="1"/>
    <col min="2063" max="2063" width="16.28515625" style="215" bestFit="1" customWidth="1"/>
    <col min="2064" max="2069" width="10.42578125" style="215" bestFit="1" customWidth="1"/>
    <col min="2070" max="2070" width="13" style="215" customWidth="1"/>
    <col min="2071" max="2304" width="9.140625" style="215"/>
    <col min="2305" max="2305" width="6.5703125" style="215" customWidth="1"/>
    <col min="2306" max="2306" width="44.140625" style="215" customWidth="1"/>
    <col min="2307" max="2308" width="10.85546875" style="215" customWidth="1"/>
    <col min="2309" max="2309" width="39.7109375" style="215" customWidth="1"/>
    <col min="2310" max="2310" width="8.7109375" style="215" customWidth="1"/>
    <col min="2311" max="2311" width="15.42578125" style="215" customWidth="1"/>
    <col min="2312" max="2312" width="17.85546875" style="215" customWidth="1"/>
    <col min="2313" max="2316" width="18.5703125" style="215" bestFit="1" customWidth="1"/>
    <col min="2317" max="2318" width="12.85546875" style="215" bestFit="1" customWidth="1"/>
    <col min="2319" max="2319" width="16.28515625" style="215" bestFit="1" customWidth="1"/>
    <col min="2320" max="2325" width="10.42578125" style="215" bestFit="1" customWidth="1"/>
    <col min="2326" max="2326" width="13" style="215" customWidth="1"/>
    <col min="2327" max="2560" width="9.140625" style="215"/>
    <col min="2561" max="2561" width="6.5703125" style="215" customWidth="1"/>
    <col min="2562" max="2562" width="44.140625" style="215" customWidth="1"/>
    <col min="2563" max="2564" width="10.85546875" style="215" customWidth="1"/>
    <col min="2565" max="2565" width="39.7109375" style="215" customWidth="1"/>
    <col min="2566" max="2566" width="8.7109375" style="215" customWidth="1"/>
    <col min="2567" max="2567" width="15.42578125" style="215" customWidth="1"/>
    <col min="2568" max="2568" width="17.85546875" style="215" customWidth="1"/>
    <col min="2569" max="2572" width="18.5703125" style="215" bestFit="1" customWidth="1"/>
    <col min="2573" max="2574" width="12.85546875" style="215" bestFit="1" customWidth="1"/>
    <col min="2575" max="2575" width="16.28515625" style="215" bestFit="1" customWidth="1"/>
    <col min="2576" max="2581" width="10.42578125" style="215" bestFit="1" customWidth="1"/>
    <col min="2582" max="2582" width="13" style="215" customWidth="1"/>
    <col min="2583" max="2816" width="9.140625" style="215"/>
    <col min="2817" max="2817" width="6.5703125" style="215" customWidth="1"/>
    <col min="2818" max="2818" width="44.140625" style="215" customWidth="1"/>
    <col min="2819" max="2820" width="10.85546875" style="215" customWidth="1"/>
    <col min="2821" max="2821" width="39.7109375" style="215" customWidth="1"/>
    <col min="2822" max="2822" width="8.7109375" style="215" customWidth="1"/>
    <col min="2823" max="2823" width="15.42578125" style="215" customWidth="1"/>
    <col min="2824" max="2824" width="17.85546875" style="215" customWidth="1"/>
    <col min="2825" max="2828" width="18.5703125" style="215" bestFit="1" customWidth="1"/>
    <col min="2829" max="2830" width="12.85546875" style="215" bestFit="1" customWidth="1"/>
    <col min="2831" max="2831" width="16.28515625" style="215" bestFit="1" customWidth="1"/>
    <col min="2832" max="2837" width="10.42578125" style="215" bestFit="1" customWidth="1"/>
    <col min="2838" max="2838" width="13" style="215" customWidth="1"/>
    <col min="2839" max="3072" width="9.140625" style="215"/>
    <col min="3073" max="3073" width="6.5703125" style="215" customWidth="1"/>
    <col min="3074" max="3074" width="44.140625" style="215" customWidth="1"/>
    <col min="3075" max="3076" width="10.85546875" style="215" customWidth="1"/>
    <col min="3077" max="3077" width="39.7109375" style="215" customWidth="1"/>
    <col min="3078" max="3078" width="8.7109375" style="215" customWidth="1"/>
    <col min="3079" max="3079" width="15.42578125" style="215" customWidth="1"/>
    <col min="3080" max="3080" width="17.85546875" style="215" customWidth="1"/>
    <col min="3081" max="3084" width="18.5703125" style="215" bestFit="1" customWidth="1"/>
    <col min="3085" max="3086" width="12.85546875" style="215" bestFit="1" customWidth="1"/>
    <col min="3087" max="3087" width="16.28515625" style="215" bestFit="1" customWidth="1"/>
    <col min="3088" max="3093" width="10.42578125" style="215" bestFit="1" customWidth="1"/>
    <col min="3094" max="3094" width="13" style="215" customWidth="1"/>
    <col min="3095" max="3328" width="9.140625" style="215"/>
    <col min="3329" max="3329" width="6.5703125" style="215" customWidth="1"/>
    <col min="3330" max="3330" width="44.140625" style="215" customWidth="1"/>
    <col min="3331" max="3332" width="10.85546875" style="215" customWidth="1"/>
    <col min="3333" max="3333" width="39.7109375" style="215" customWidth="1"/>
    <col min="3334" max="3334" width="8.7109375" style="215" customWidth="1"/>
    <col min="3335" max="3335" width="15.42578125" style="215" customWidth="1"/>
    <col min="3336" max="3336" width="17.85546875" style="215" customWidth="1"/>
    <col min="3337" max="3340" width="18.5703125" style="215" bestFit="1" customWidth="1"/>
    <col min="3341" max="3342" width="12.85546875" style="215" bestFit="1" customWidth="1"/>
    <col min="3343" max="3343" width="16.28515625" style="215" bestFit="1" customWidth="1"/>
    <col min="3344" max="3349" width="10.42578125" style="215" bestFit="1" customWidth="1"/>
    <col min="3350" max="3350" width="13" style="215" customWidth="1"/>
    <col min="3351" max="3584" width="9.140625" style="215"/>
    <col min="3585" max="3585" width="6.5703125" style="215" customWidth="1"/>
    <col min="3586" max="3586" width="44.140625" style="215" customWidth="1"/>
    <col min="3587" max="3588" width="10.85546875" style="215" customWidth="1"/>
    <col min="3589" max="3589" width="39.7109375" style="215" customWidth="1"/>
    <col min="3590" max="3590" width="8.7109375" style="215" customWidth="1"/>
    <col min="3591" max="3591" width="15.42578125" style="215" customWidth="1"/>
    <col min="3592" max="3592" width="17.85546875" style="215" customWidth="1"/>
    <col min="3593" max="3596" width="18.5703125" style="215" bestFit="1" customWidth="1"/>
    <col min="3597" max="3598" width="12.85546875" style="215" bestFit="1" customWidth="1"/>
    <col min="3599" max="3599" width="16.28515625" style="215" bestFit="1" customWidth="1"/>
    <col min="3600" max="3605" width="10.42578125" style="215" bestFit="1" customWidth="1"/>
    <col min="3606" max="3606" width="13" style="215" customWidth="1"/>
    <col min="3607" max="3840" width="9.140625" style="215"/>
    <col min="3841" max="3841" width="6.5703125" style="215" customWidth="1"/>
    <col min="3842" max="3842" width="44.140625" style="215" customWidth="1"/>
    <col min="3843" max="3844" width="10.85546875" style="215" customWidth="1"/>
    <col min="3845" max="3845" width="39.7109375" style="215" customWidth="1"/>
    <col min="3846" max="3846" width="8.7109375" style="215" customWidth="1"/>
    <col min="3847" max="3847" width="15.42578125" style="215" customWidth="1"/>
    <col min="3848" max="3848" width="17.85546875" style="215" customWidth="1"/>
    <col min="3849" max="3852" width="18.5703125" style="215" bestFit="1" customWidth="1"/>
    <col min="3853" max="3854" width="12.85546875" style="215" bestFit="1" customWidth="1"/>
    <col min="3855" max="3855" width="16.28515625" style="215" bestFit="1" customWidth="1"/>
    <col min="3856" max="3861" width="10.42578125" style="215" bestFit="1" customWidth="1"/>
    <col min="3862" max="3862" width="13" style="215" customWidth="1"/>
    <col min="3863" max="4096" width="9.140625" style="215"/>
    <col min="4097" max="4097" width="6.5703125" style="215" customWidth="1"/>
    <col min="4098" max="4098" width="44.140625" style="215" customWidth="1"/>
    <col min="4099" max="4100" width="10.85546875" style="215" customWidth="1"/>
    <col min="4101" max="4101" width="39.7109375" style="215" customWidth="1"/>
    <col min="4102" max="4102" width="8.7109375" style="215" customWidth="1"/>
    <col min="4103" max="4103" width="15.42578125" style="215" customWidth="1"/>
    <col min="4104" max="4104" width="17.85546875" style="215" customWidth="1"/>
    <col min="4105" max="4108" width="18.5703125" style="215" bestFit="1" customWidth="1"/>
    <col min="4109" max="4110" width="12.85546875" style="215" bestFit="1" customWidth="1"/>
    <col min="4111" max="4111" width="16.28515625" style="215" bestFit="1" customWidth="1"/>
    <col min="4112" max="4117" width="10.42578125" style="215" bestFit="1" customWidth="1"/>
    <col min="4118" max="4118" width="13" style="215" customWidth="1"/>
    <col min="4119" max="4352" width="9.140625" style="215"/>
    <col min="4353" max="4353" width="6.5703125" style="215" customWidth="1"/>
    <col min="4354" max="4354" width="44.140625" style="215" customWidth="1"/>
    <col min="4355" max="4356" width="10.85546875" style="215" customWidth="1"/>
    <col min="4357" max="4357" width="39.7109375" style="215" customWidth="1"/>
    <col min="4358" max="4358" width="8.7109375" style="215" customWidth="1"/>
    <col min="4359" max="4359" width="15.42578125" style="215" customWidth="1"/>
    <col min="4360" max="4360" width="17.85546875" style="215" customWidth="1"/>
    <col min="4361" max="4364" width="18.5703125" style="215" bestFit="1" customWidth="1"/>
    <col min="4365" max="4366" width="12.85546875" style="215" bestFit="1" customWidth="1"/>
    <col min="4367" max="4367" width="16.28515625" style="215" bestFit="1" customWidth="1"/>
    <col min="4368" max="4373" width="10.42578125" style="215" bestFit="1" customWidth="1"/>
    <col min="4374" max="4374" width="13" style="215" customWidth="1"/>
    <col min="4375" max="4608" width="9.140625" style="215"/>
    <col min="4609" max="4609" width="6.5703125" style="215" customWidth="1"/>
    <col min="4610" max="4610" width="44.140625" style="215" customWidth="1"/>
    <col min="4611" max="4612" width="10.85546875" style="215" customWidth="1"/>
    <col min="4613" max="4613" width="39.7109375" style="215" customWidth="1"/>
    <col min="4614" max="4614" width="8.7109375" style="215" customWidth="1"/>
    <col min="4615" max="4615" width="15.42578125" style="215" customWidth="1"/>
    <col min="4616" max="4616" width="17.85546875" style="215" customWidth="1"/>
    <col min="4617" max="4620" width="18.5703125" style="215" bestFit="1" customWidth="1"/>
    <col min="4621" max="4622" width="12.85546875" style="215" bestFit="1" customWidth="1"/>
    <col min="4623" max="4623" width="16.28515625" style="215" bestFit="1" customWidth="1"/>
    <col min="4624" max="4629" width="10.42578125" style="215" bestFit="1" customWidth="1"/>
    <col min="4630" max="4630" width="13" style="215" customWidth="1"/>
    <col min="4631" max="4864" width="9.140625" style="215"/>
    <col min="4865" max="4865" width="6.5703125" style="215" customWidth="1"/>
    <col min="4866" max="4866" width="44.140625" style="215" customWidth="1"/>
    <col min="4867" max="4868" width="10.85546875" style="215" customWidth="1"/>
    <col min="4869" max="4869" width="39.7109375" style="215" customWidth="1"/>
    <col min="4870" max="4870" width="8.7109375" style="215" customWidth="1"/>
    <col min="4871" max="4871" width="15.42578125" style="215" customWidth="1"/>
    <col min="4872" max="4872" width="17.85546875" style="215" customWidth="1"/>
    <col min="4873" max="4876" width="18.5703125" style="215" bestFit="1" customWidth="1"/>
    <col min="4877" max="4878" width="12.85546875" style="215" bestFit="1" customWidth="1"/>
    <col min="4879" max="4879" width="16.28515625" style="215" bestFit="1" customWidth="1"/>
    <col min="4880" max="4885" width="10.42578125" style="215" bestFit="1" customWidth="1"/>
    <col min="4886" max="4886" width="13" style="215" customWidth="1"/>
    <col min="4887" max="5120" width="9.140625" style="215"/>
    <col min="5121" max="5121" width="6.5703125" style="215" customWidth="1"/>
    <col min="5122" max="5122" width="44.140625" style="215" customWidth="1"/>
    <col min="5123" max="5124" width="10.85546875" style="215" customWidth="1"/>
    <col min="5125" max="5125" width="39.7109375" style="215" customWidth="1"/>
    <col min="5126" max="5126" width="8.7109375" style="215" customWidth="1"/>
    <col min="5127" max="5127" width="15.42578125" style="215" customWidth="1"/>
    <col min="5128" max="5128" width="17.85546875" style="215" customWidth="1"/>
    <col min="5129" max="5132" width="18.5703125" style="215" bestFit="1" customWidth="1"/>
    <col min="5133" max="5134" width="12.85546875" style="215" bestFit="1" customWidth="1"/>
    <col min="5135" max="5135" width="16.28515625" style="215" bestFit="1" customWidth="1"/>
    <col min="5136" max="5141" width="10.42578125" style="215" bestFit="1" customWidth="1"/>
    <col min="5142" max="5142" width="13" style="215" customWidth="1"/>
    <col min="5143" max="5376" width="9.140625" style="215"/>
    <col min="5377" max="5377" width="6.5703125" style="215" customWidth="1"/>
    <col min="5378" max="5378" width="44.140625" style="215" customWidth="1"/>
    <col min="5379" max="5380" width="10.85546875" style="215" customWidth="1"/>
    <col min="5381" max="5381" width="39.7109375" style="215" customWidth="1"/>
    <col min="5382" max="5382" width="8.7109375" style="215" customWidth="1"/>
    <col min="5383" max="5383" width="15.42578125" style="215" customWidth="1"/>
    <col min="5384" max="5384" width="17.85546875" style="215" customWidth="1"/>
    <col min="5385" max="5388" width="18.5703125" style="215" bestFit="1" customWidth="1"/>
    <col min="5389" max="5390" width="12.85546875" style="215" bestFit="1" customWidth="1"/>
    <col min="5391" max="5391" width="16.28515625" style="215" bestFit="1" customWidth="1"/>
    <col min="5392" max="5397" width="10.42578125" style="215" bestFit="1" customWidth="1"/>
    <col min="5398" max="5398" width="13" style="215" customWidth="1"/>
    <col min="5399" max="5632" width="9.140625" style="215"/>
    <col min="5633" max="5633" width="6.5703125" style="215" customWidth="1"/>
    <col min="5634" max="5634" width="44.140625" style="215" customWidth="1"/>
    <col min="5635" max="5636" width="10.85546875" style="215" customWidth="1"/>
    <col min="5637" max="5637" width="39.7109375" style="215" customWidth="1"/>
    <col min="5638" max="5638" width="8.7109375" style="215" customWidth="1"/>
    <col min="5639" max="5639" width="15.42578125" style="215" customWidth="1"/>
    <col min="5640" max="5640" width="17.85546875" style="215" customWidth="1"/>
    <col min="5641" max="5644" width="18.5703125" style="215" bestFit="1" customWidth="1"/>
    <col min="5645" max="5646" width="12.85546875" style="215" bestFit="1" customWidth="1"/>
    <col min="5647" max="5647" width="16.28515625" style="215" bestFit="1" customWidth="1"/>
    <col min="5648" max="5653" width="10.42578125" style="215" bestFit="1" customWidth="1"/>
    <col min="5654" max="5654" width="13" style="215" customWidth="1"/>
    <col min="5655" max="5888" width="9.140625" style="215"/>
    <col min="5889" max="5889" width="6.5703125" style="215" customWidth="1"/>
    <col min="5890" max="5890" width="44.140625" style="215" customWidth="1"/>
    <col min="5891" max="5892" width="10.85546875" style="215" customWidth="1"/>
    <col min="5893" max="5893" width="39.7109375" style="215" customWidth="1"/>
    <col min="5894" max="5894" width="8.7109375" style="215" customWidth="1"/>
    <col min="5895" max="5895" width="15.42578125" style="215" customWidth="1"/>
    <col min="5896" max="5896" width="17.85546875" style="215" customWidth="1"/>
    <col min="5897" max="5900" width="18.5703125" style="215" bestFit="1" customWidth="1"/>
    <col min="5901" max="5902" width="12.85546875" style="215" bestFit="1" customWidth="1"/>
    <col min="5903" max="5903" width="16.28515625" style="215" bestFit="1" customWidth="1"/>
    <col min="5904" max="5909" width="10.42578125" style="215" bestFit="1" customWidth="1"/>
    <col min="5910" max="5910" width="13" style="215" customWidth="1"/>
    <col min="5911" max="6144" width="9.140625" style="215"/>
    <col min="6145" max="6145" width="6.5703125" style="215" customWidth="1"/>
    <col min="6146" max="6146" width="44.140625" style="215" customWidth="1"/>
    <col min="6147" max="6148" width="10.85546875" style="215" customWidth="1"/>
    <col min="6149" max="6149" width="39.7109375" style="215" customWidth="1"/>
    <col min="6150" max="6150" width="8.7109375" style="215" customWidth="1"/>
    <col min="6151" max="6151" width="15.42578125" style="215" customWidth="1"/>
    <col min="6152" max="6152" width="17.85546875" style="215" customWidth="1"/>
    <col min="6153" max="6156" width="18.5703125" style="215" bestFit="1" customWidth="1"/>
    <col min="6157" max="6158" width="12.85546875" style="215" bestFit="1" customWidth="1"/>
    <col min="6159" max="6159" width="16.28515625" style="215" bestFit="1" customWidth="1"/>
    <col min="6160" max="6165" width="10.42578125" style="215" bestFit="1" customWidth="1"/>
    <col min="6166" max="6166" width="13" style="215" customWidth="1"/>
    <col min="6167" max="6400" width="9.140625" style="215"/>
    <col min="6401" max="6401" width="6.5703125" style="215" customWidth="1"/>
    <col min="6402" max="6402" width="44.140625" style="215" customWidth="1"/>
    <col min="6403" max="6404" width="10.85546875" style="215" customWidth="1"/>
    <col min="6405" max="6405" width="39.7109375" style="215" customWidth="1"/>
    <col min="6406" max="6406" width="8.7109375" style="215" customWidth="1"/>
    <col min="6407" max="6407" width="15.42578125" style="215" customWidth="1"/>
    <col min="6408" max="6408" width="17.85546875" style="215" customWidth="1"/>
    <col min="6409" max="6412" width="18.5703125" style="215" bestFit="1" customWidth="1"/>
    <col min="6413" max="6414" width="12.85546875" style="215" bestFit="1" customWidth="1"/>
    <col min="6415" max="6415" width="16.28515625" style="215" bestFit="1" customWidth="1"/>
    <col min="6416" max="6421" width="10.42578125" style="215" bestFit="1" customWidth="1"/>
    <col min="6422" max="6422" width="13" style="215" customWidth="1"/>
    <col min="6423" max="6656" width="9.140625" style="215"/>
    <col min="6657" max="6657" width="6.5703125" style="215" customWidth="1"/>
    <col min="6658" max="6658" width="44.140625" style="215" customWidth="1"/>
    <col min="6659" max="6660" width="10.85546875" style="215" customWidth="1"/>
    <col min="6661" max="6661" width="39.7109375" style="215" customWidth="1"/>
    <col min="6662" max="6662" width="8.7109375" style="215" customWidth="1"/>
    <col min="6663" max="6663" width="15.42578125" style="215" customWidth="1"/>
    <col min="6664" max="6664" width="17.85546875" style="215" customWidth="1"/>
    <col min="6665" max="6668" width="18.5703125" style="215" bestFit="1" customWidth="1"/>
    <col min="6669" max="6670" width="12.85546875" style="215" bestFit="1" customWidth="1"/>
    <col min="6671" max="6671" width="16.28515625" style="215" bestFit="1" customWidth="1"/>
    <col min="6672" max="6677" width="10.42578125" style="215" bestFit="1" customWidth="1"/>
    <col min="6678" max="6678" width="13" style="215" customWidth="1"/>
    <col min="6679" max="6912" width="9.140625" style="215"/>
    <col min="6913" max="6913" width="6.5703125" style="215" customWidth="1"/>
    <col min="6914" max="6914" width="44.140625" style="215" customWidth="1"/>
    <col min="6915" max="6916" width="10.85546875" style="215" customWidth="1"/>
    <col min="6917" max="6917" width="39.7109375" style="215" customWidth="1"/>
    <col min="6918" max="6918" width="8.7109375" style="215" customWidth="1"/>
    <col min="6919" max="6919" width="15.42578125" style="215" customWidth="1"/>
    <col min="6920" max="6920" width="17.85546875" style="215" customWidth="1"/>
    <col min="6921" max="6924" width="18.5703125" style="215" bestFit="1" customWidth="1"/>
    <col min="6925" max="6926" width="12.85546875" style="215" bestFit="1" customWidth="1"/>
    <col min="6927" max="6927" width="16.28515625" style="215" bestFit="1" customWidth="1"/>
    <col min="6928" max="6933" width="10.42578125" style="215" bestFit="1" customWidth="1"/>
    <col min="6934" max="6934" width="13" style="215" customWidth="1"/>
    <col min="6935" max="7168" width="9.140625" style="215"/>
    <col min="7169" max="7169" width="6.5703125" style="215" customWidth="1"/>
    <col min="7170" max="7170" width="44.140625" style="215" customWidth="1"/>
    <col min="7171" max="7172" width="10.85546875" style="215" customWidth="1"/>
    <col min="7173" max="7173" width="39.7109375" style="215" customWidth="1"/>
    <col min="7174" max="7174" width="8.7109375" style="215" customWidth="1"/>
    <col min="7175" max="7175" width="15.42578125" style="215" customWidth="1"/>
    <col min="7176" max="7176" width="17.85546875" style="215" customWidth="1"/>
    <col min="7177" max="7180" width="18.5703125" style="215" bestFit="1" customWidth="1"/>
    <col min="7181" max="7182" width="12.85546875" style="215" bestFit="1" customWidth="1"/>
    <col min="7183" max="7183" width="16.28515625" style="215" bestFit="1" customWidth="1"/>
    <col min="7184" max="7189" width="10.42578125" style="215" bestFit="1" customWidth="1"/>
    <col min="7190" max="7190" width="13" style="215" customWidth="1"/>
    <col min="7191" max="7424" width="9.140625" style="215"/>
    <col min="7425" max="7425" width="6.5703125" style="215" customWidth="1"/>
    <col min="7426" max="7426" width="44.140625" style="215" customWidth="1"/>
    <col min="7427" max="7428" width="10.85546875" style="215" customWidth="1"/>
    <col min="7429" max="7429" width="39.7109375" style="215" customWidth="1"/>
    <col min="7430" max="7430" width="8.7109375" style="215" customWidth="1"/>
    <col min="7431" max="7431" width="15.42578125" style="215" customWidth="1"/>
    <col min="7432" max="7432" width="17.85546875" style="215" customWidth="1"/>
    <col min="7433" max="7436" width="18.5703125" style="215" bestFit="1" customWidth="1"/>
    <col min="7437" max="7438" width="12.85546875" style="215" bestFit="1" customWidth="1"/>
    <col min="7439" max="7439" width="16.28515625" style="215" bestFit="1" customWidth="1"/>
    <col min="7440" max="7445" width="10.42578125" style="215" bestFit="1" customWidth="1"/>
    <col min="7446" max="7446" width="13" style="215" customWidth="1"/>
    <col min="7447" max="7680" width="9.140625" style="215"/>
    <col min="7681" max="7681" width="6.5703125" style="215" customWidth="1"/>
    <col min="7682" max="7682" width="44.140625" style="215" customWidth="1"/>
    <col min="7683" max="7684" width="10.85546875" style="215" customWidth="1"/>
    <col min="7685" max="7685" width="39.7109375" style="215" customWidth="1"/>
    <col min="7686" max="7686" width="8.7109375" style="215" customWidth="1"/>
    <col min="7687" max="7687" width="15.42578125" style="215" customWidth="1"/>
    <col min="7688" max="7688" width="17.85546875" style="215" customWidth="1"/>
    <col min="7689" max="7692" width="18.5703125" style="215" bestFit="1" customWidth="1"/>
    <col min="7693" max="7694" width="12.85546875" style="215" bestFit="1" customWidth="1"/>
    <col min="7695" max="7695" width="16.28515625" style="215" bestFit="1" customWidth="1"/>
    <col min="7696" max="7701" width="10.42578125" style="215" bestFit="1" customWidth="1"/>
    <col min="7702" max="7702" width="13" style="215" customWidth="1"/>
    <col min="7703" max="7936" width="9.140625" style="215"/>
    <col min="7937" max="7937" width="6.5703125" style="215" customWidth="1"/>
    <col min="7938" max="7938" width="44.140625" style="215" customWidth="1"/>
    <col min="7939" max="7940" width="10.85546875" style="215" customWidth="1"/>
    <col min="7941" max="7941" width="39.7109375" style="215" customWidth="1"/>
    <col min="7942" max="7942" width="8.7109375" style="215" customWidth="1"/>
    <col min="7943" max="7943" width="15.42578125" style="215" customWidth="1"/>
    <col min="7944" max="7944" width="17.85546875" style="215" customWidth="1"/>
    <col min="7945" max="7948" width="18.5703125" style="215" bestFit="1" customWidth="1"/>
    <col min="7949" max="7950" width="12.85546875" style="215" bestFit="1" customWidth="1"/>
    <col min="7951" max="7951" width="16.28515625" style="215" bestFit="1" customWidth="1"/>
    <col min="7952" max="7957" width="10.42578125" style="215" bestFit="1" customWidth="1"/>
    <col min="7958" max="7958" width="13" style="215" customWidth="1"/>
    <col min="7959" max="8192" width="9.140625" style="215"/>
    <col min="8193" max="8193" width="6.5703125" style="215" customWidth="1"/>
    <col min="8194" max="8194" width="44.140625" style="215" customWidth="1"/>
    <col min="8195" max="8196" width="10.85546875" style="215" customWidth="1"/>
    <col min="8197" max="8197" width="39.7109375" style="215" customWidth="1"/>
    <col min="8198" max="8198" width="8.7109375" style="215" customWidth="1"/>
    <col min="8199" max="8199" width="15.42578125" style="215" customWidth="1"/>
    <col min="8200" max="8200" width="17.85546875" style="215" customWidth="1"/>
    <col min="8201" max="8204" width="18.5703125" style="215" bestFit="1" customWidth="1"/>
    <col min="8205" max="8206" width="12.85546875" style="215" bestFit="1" customWidth="1"/>
    <col min="8207" max="8207" width="16.28515625" style="215" bestFit="1" customWidth="1"/>
    <col min="8208" max="8213" width="10.42578125" style="215" bestFit="1" customWidth="1"/>
    <col min="8214" max="8214" width="13" style="215" customWidth="1"/>
    <col min="8215" max="8448" width="9.140625" style="215"/>
    <col min="8449" max="8449" width="6.5703125" style="215" customWidth="1"/>
    <col min="8450" max="8450" width="44.140625" style="215" customWidth="1"/>
    <col min="8451" max="8452" width="10.85546875" style="215" customWidth="1"/>
    <col min="8453" max="8453" width="39.7109375" style="215" customWidth="1"/>
    <col min="8454" max="8454" width="8.7109375" style="215" customWidth="1"/>
    <col min="8455" max="8455" width="15.42578125" style="215" customWidth="1"/>
    <col min="8456" max="8456" width="17.85546875" style="215" customWidth="1"/>
    <col min="8457" max="8460" width="18.5703125" style="215" bestFit="1" customWidth="1"/>
    <col min="8461" max="8462" width="12.85546875" style="215" bestFit="1" customWidth="1"/>
    <col min="8463" max="8463" width="16.28515625" style="215" bestFit="1" customWidth="1"/>
    <col min="8464" max="8469" width="10.42578125" style="215" bestFit="1" customWidth="1"/>
    <col min="8470" max="8470" width="13" style="215" customWidth="1"/>
    <col min="8471" max="8704" width="9.140625" style="215"/>
    <col min="8705" max="8705" width="6.5703125" style="215" customWidth="1"/>
    <col min="8706" max="8706" width="44.140625" style="215" customWidth="1"/>
    <col min="8707" max="8708" width="10.85546875" style="215" customWidth="1"/>
    <col min="8709" max="8709" width="39.7109375" style="215" customWidth="1"/>
    <col min="8710" max="8710" width="8.7109375" style="215" customWidth="1"/>
    <col min="8711" max="8711" width="15.42578125" style="215" customWidth="1"/>
    <col min="8712" max="8712" width="17.85546875" style="215" customWidth="1"/>
    <col min="8713" max="8716" width="18.5703125" style="215" bestFit="1" customWidth="1"/>
    <col min="8717" max="8718" width="12.85546875" style="215" bestFit="1" customWidth="1"/>
    <col min="8719" max="8719" width="16.28515625" style="215" bestFit="1" customWidth="1"/>
    <col min="8720" max="8725" width="10.42578125" style="215" bestFit="1" customWidth="1"/>
    <col min="8726" max="8726" width="13" style="215" customWidth="1"/>
    <col min="8727" max="8960" width="9.140625" style="215"/>
    <col min="8961" max="8961" width="6.5703125" style="215" customWidth="1"/>
    <col min="8962" max="8962" width="44.140625" style="215" customWidth="1"/>
    <col min="8963" max="8964" width="10.85546875" style="215" customWidth="1"/>
    <col min="8965" max="8965" width="39.7109375" style="215" customWidth="1"/>
    <col min="8966" max="8966" width="8.7109375" style="215" customWidth="1"/>
    <col min="8967" max="8967" width="15.42578125" style="215" customWidth="1"/>
    <col min="8968" max="8968" width="17.85546875" style="215" customWidth="1"/>
    <col min="8969" max="8972" width="18.5703125" style="215" bestFit="1" customWidth="1"/>
    <col min="8973" max="8974" width="12.85546875" style="215" bestFit="1" customWidth="1"/>
    <col min="8975" max="8975" width="16.28515625" style="215" bestFit="1" customWidth="1"/>
    <col min="8976" max="8981" width="10.42578125" style="215" bestFit="1" customWidth="1"/>
    <col min="8982" max="8982" width="13" style="215" customWidth="1"/>
    <col min="8983" max="9216" width="9.140625" style="215"/>
    <col min="9217" max="9217" width="6.5703125" style="215" customWidth="1"/>
    <col min="9218" max="9218" width="44.140625" style="215" customWidth="1"/>
    <col min="9219" max="9220" width="10.85546875" style="215" customWidth="1"/>
    <col min="9221" max="9221" width="39.7109375" style="215" customWidth="1"/>
    <col min="9222" max="9222" width="8.7109375" style="215" customWidth="1"/>
    <col min="9223" max="9223" width="15.42578125" style="215" customWidth="1"/>
    <col min="9224" max="9224" width="17.85546875" style="215" customWidth="1"/>
    <col min="9225" max="9228" width="18.5703125" style="215" bestFit="1" customWidth="1"/>
    <col min="9229" max="9230" width="12.85546875" style="215" bestFit="1" customWidth="1"/>
    <col min="9231" max="9231" width="16.28515625" style="215" bestFit="1" customWidth="1"/>
    <col min="9232" max="9237" width="10.42578125" style="215" bestFit="1" customWidth="1"/>
    <col min="9238" max="9238" width="13" style="215" customWidth="1"/>
    <col min="9239" max="9472" width="9.140625" style="215"/>
    <col min="9473" max="9473" width="6.5703125" style="215" customWidth="1"/>
    <col min="9474" max="9474" width="44.140625" style="215" customWidth="1"/>
    <col min="9475" max="9476" width="10.85546875" style="215" customWidth="1"/>
    <col min="9477" max="9477" width="39.7109375" style="215" customWidth="1"/>
    <col min="9478" max="9478" width="8.7109375" style="215" customWidth="1"/>
    <col min="9479" max="9479" width="15.42578125" style="215" customWidth="1"/>
    <col min="9480" max="9480" width="17.85546875" style="215" customWidth="1"/>
    <col min="9481" max="9484" width="18.5703125" style="215" bestFit="1" customWidth="1"/>
    <col min="9485" max="9486" width="12.85546875" style="215" bestFit="1" customWidth="1"/>
    <col min="9487" max="9487" width="16.28515625" style="215" bestFit="1" customWidth="1"/>
    <col min="9488" max="9493" width="10.42578125" style="215" bestFit="1" customWidth="1"/>
    <col min="9494" max="9494" width="13" style="215" customWidth="1"/>
    <col min="9495" max="9728" width="9.140625" style="215"/>
    <col min="9729" max="9729" width="6.5703125" style="215" customWidth="1"/>
    <col min="9730" max="9730" width="44.140625" style="215" customWidth="1"/>
    <col min="9731" max="9732" width="10.85546875" style="215" customWidth="1"/>
    <col min="9733" max="9733" width="39.7109375" style="215" customWidth="1"/>
    <col min="9734" max="9734" width="8.7109375" style="215" customWidth="1"/>
    <col min="9735" max="9735" width="15.42578125" style="215" customWidth="1"/>
    <col min="9736" max="9736" width="17.85546875" style="215" customWidth="1"/>
    <col min="9737" max="9740" width="18.5703125" style="215" bestFit="1" customWidth="1"/>
    <col min="9741" max="9742" width="12.85546875" style="215" bestFit="1" customWidth="1"/>
    <col min="9743" max="9743" width="16.28515625" style="215" bestFit="1" customWidth="1"/>
    <col min="9744" max="9749" width="10.42578125" style="215" bestFit="1" customWidth="1"/>
    <col min="9750" max="9750" width="13" style="215" customWidth="1"/>
    <col min="9751" max="9984" width="9.140625" style="215"/>
    <col min="9985" max="9985" width="6.5703125" style="215" customWidth="1"/>
    <col min="9986" max="9986" width="44.140625" style="215" customWidth="1"/>
    <col min="9987" max="9988" width="10.85546875" style="215" customWidth="1"/>
    <col min="9989" max="9989" width="39.7109375" style="215" customWidth="1"/>
    <col min="9990" max="9990" width="8.7109375" style="215" customWidth="1"/>
    <col min="9991" max="9991" width="15.42578125" style="215" customWidth="1"/>
    <col min="9992" max="9992" width="17.85546875" style="215" customWidth="1"/>
    <col min="9993" max="9996" width="18.5703125" style="215" bestFit="1" customWidth="1"/>
    <col min="9997" max="9998" width="12.85546875" style="215" bestFit="1" customWidth="1"/>
    <col min="9999" max="9999" width="16.28515625" style="215" bestFit="1" customWidth="1"/>
    <col min="10000" max="10005" width="10.42578125" style="215" bestFit="1" customWidth="1"/>
    <col min="10006" max="10006" width="13" style="215" customWidth="1"/>
    <col min="10007" max="10240" width="9.140625" style="215"/>
    <col min="10241" max="10241" width="6.5703125" style="215" customWidth="1"/>
    <col min="10242" max="10242" width="44.140625" style="215" customWidth="1"/>
    <col min="10243" max="10244" width="10.85546875" style="215" customWidth="1"/>
    <col min="10245" max="10245" width="39.7109375" style="215" customWidth="1"/>
    <col min="10246" max="10246" width="8.7109375" style="215" customWidth="1"/>
    <col min="10247" max="10247" width="15.42578125" style="215" customWidth="1"/>
    <col min="10248" max="10248" width="17.85546875" style="215" customWidth="1"/>
    <col min="10249" max="10252" width="18.5703125" style="215" bestFit="1" customWidth="1"/>
    <col min="10253" max="10254" width="12.85546875" style="215" bestFit="1" customWidth="1"/>
    <col min="10255" max="10255" width="16.28515625" style="215" bestFit="1" customWidth="1"/>
    <col min="10256" max="10261" width="10.42578125" style="215" bestFit="1" customWidth="1"/>
    <col min="10262" max="10262" width="13" style="215" customWidth="1"/>
    <col min="10263" max="10496" width="9.140625" style="215"/>
    <col min="10497" max="10497" width="6.5703125" style="215" customWidth="1"/>
    <col min="10498" max="10498" width="44.140625" style="215" customWidth="1"/>
    <col min="10499" max="10500" width="10.85546875" style="215" customWidth="1"/>
    <col min="10501" max="10501" width="39.7109375" style="215" customWidth="1"/>
    <col min="10502" max="10502" width="8.7109375" style="215" customWidth="1"/>
    <col min="10503" max="10503" width="15.42578125" style="215" customWidth="1"/>
    <col min="10504" max="10504" width="17.85546875" style="215" customWidth="1"/>
    <col min="10505" max="10508" width="18.5703125" style="215" bestFit="1" customWidth="1"/>
    <col min="10509" max="10510" width="12.85546875" style="215" bestFit="1" customWidth="1"/>
    <col min="10511" max="10511" width="16.28515625" style="215" bestFit="1" customWidth="1"/>
    <col min="10512" max="10517" width="10.42578125" style="215" bestFit="1" customWidth="1"/>
    <col min="10518" max="10518" width="13" style="215" customWidth="1"/>
    <col min="10519" max="10752" width="9.140625" style="215"/>
    <col min="10753" max="10753" width="6.5703125" style="215" customWidth="1"/>
    <col min="10754" max="10754" width="44.140625" style="215" customWidth="1"/>
    <col min="10755" max="10756" width="10.85546875" style="215" customWidth="1"/>
    <col min="10757" max="10757" width="39.7109375" style="215" customWidth="1"/>
    <col min="10758" max="10758" width="8.7109375" style="215" customWidth="1"/>
    <col min="10759" max="10759" width="15.42578125" style="215" customWidth="1"/>
    <col min="10760" max="10760" width="17.85546875" style="215" customWidth="1"/>
    <col min="10761" max="10764" width="18.5703125" style="215" bestFit="1" customWidth="1"/>
    <col min="10765" max="10766" width="12.85546875" style="215" bestFit="1" customWidth="1"/>
    <col min="10767" max="10767" width="16.28515625" style="215" bestFit="1" customWidth="1"/>
    <col min="10768" max="10773" width="10.42578125" style="215" bestFit="1" customWidth="1"/>
    <col min="10774" max="10774" width="13" style="215" customWidth="1"/>
    <col min="10775" max="11008" width="9.140625" style="215"/>
    <col min="11009" max="11009" width="6.5703125" style="215" customWidth="1"/>
    <col min="11010" max="11010" width="44.140625" style="215" customWidth="1"/>
    <col min="11011" max="11012" width="10.85546875" style="215" customWidth="1"/>
    <col min="11013" max="11013" width="39.7109375" style="215" customWidth="1"/>
    <col min="11014" max="11014" width="8.7109375" style="215" customWidth="1"/>
    <col min="11015" max="11015" width="15.42578125" style="215" customWidth="1"/>
    <col min="11016" max="11016" width="17.85546875" style="215" customWidth="1"/>
    <col min="11017" max="11020" width="18.5703125" style="215" bestFit="1" customWidth="1"/>
    <col min="11021" max="11022" width="12.85546875" style="215" bestFit="1" customWidth="1"/>
    <col min="11023" max="11023" width="16.28515625" style="215" bestFit="1" customWidth="1"/>
    <col min="11024" max="11029" width="10.42578125" style="215" bestFit="1" customWidth="1"/>
    <col min="11030" max="11030" width="13" style="215" customWidth="1"/>
    <col min="11031" max="11264" width="9.140625" style="215"/>
    <col min="11265" max="11265" width="6.5703125" style="215" customWidth="1"/>
    <col min="11266" max="11266" width="44.140625" style="215" customWidth="1"/>
    <col min="11267" max="11268" width="10.85546875" style="215" customWidth="1"/>
    <col min="11269" max="11269" width="39.7109375" style="215" customWidth="1"/>
    <col min="11270" max="11270" width="8.7109375" style="215" customWidth="1"/>
    <col min="11271" max="11271" width="15.42578125" style="215" customWidth="1"/>
    <col min="11272" max="11272" width="17.85546875" style="215" customWidth="1"/>
    <col min="11273" max="11276" width="18.5703125" style="215" bestFit="1" customWidth="1"/>
    <col min="11277" max="11278" width="12.85546875" style="215" bestFit="1" customWidth="1"/>
    <col min="11279" max="11279" width="16.28515625" style="215" bestFit="1" customWidth="1"/>
    <col min="11280" max="11285" width="10.42578125" style="215" bestFit="1" customWidth="1"/>
    <col min="11286" max="11286" width="13" style="215" customWidth="1"/>
    <col min="11287" max="11520" width="9.140625" style="215"/>
    <col min="11521" max="11521" width="6.5703125" style="215" customWidth="1"/>
    <col min="11522" max="11522" width="44.140625" style="215" customWidth="1"/>
    <col min="11523" max="11524" width="10.85546875" style="215" customWidth="1"/>
    <col min="11525" max="11525" width="39.7109375" style="215" customWidth="1"/>
    <col min="11526" max="11526" width="8.7109375" style="215" customWidth="1"/>
    <col min="11527" max="11527" width="15.42578125" style="215" customWidth="1"/>
    <col min="11528" max="11528" width="17.85546875" style="215" customWidth="1"/>
    <col min="11529" max="11532" width="18.5703125" style="215" bestFit="1" customWidth="1"/>
    <col min="11533" max="11534" width="12.85546875" style="215" bestFit="1" customWidth="1"/>
    <col min="11535" max="11535" width="16.28515625" style="215" bestFit="1" customWidth="1"/>
    <col min="11536" max="11541" width="10.42578125" style="215" bestFit="1" customWidth="1"/>
    <col min="11542" max="11542" width="13" style="215" customWidth="1"/>
    <col min="11543" max="11776" width="9.140625" style="215"/>
    <col min="11777" max="11777" width="6.5703125" style="215" customWidth="1"/>
    <col min="11778" max="11778" width="44.140625" style="215" customWidth="1"/>
    <col min="11779" max="11780" width="10.85546875" style="215" customWidth="1"/>
    <col min="11781" max="11781" width="39.7109375" style="215" customWidth="1"/>
    <col min="11782" max="11782" width="8.7109375" style="215" customWidth="1"/>
    <col min="11783" max="11783" width="15.42578125" style="215" customWidth="1"/>
    <col min="11784" max="11784" width="17.85546875" style="215" customWidth="1"/>
    <col min="11785" max="11788" width="18.5703125" style="215" bestFit="1" customWidth="1"/>
    <col min="11789" max="11790" width="12.85546875" style="215" bestFit="1" customWidth="1"/>
    <col min="11791" max="11791" width="16.28515625" style="215" bestFit="1" customWidth="1"/>
    <col min="11792" max="11797" width="10.42578125" style="215" bestFit="1" customWidth="1"/>
    <col min="11798" max="11798" width="13" style="215" customWidth="1"/>
    <col min="11799" max="12032" width="9.140625" style="215"/>
    <col min="12033" max="12033" width="6.5703125" style="215" customWidth="1"/>
    <col min="12034" max="12034" width="44.140625" style="215" customWidth="1"/>
    <col min="12035" max="12036" width="10.85546875" style="215" customWidth="1"/>
    <col min="12037" max="12037" width="39.7109375" style="215" customWidth="1"/>
    <col min="12038" max="12038" width="8.7109375" style="215" customWidth="1"/>
    <col min="12039" max="12039" width="15.42578125" style="215" customWidth="1"/>
    <col min="12040" max="12040" width="17.85546875" style="215" customWidth="1"/>
    <col min="12041" max="12044" width="18.5703125" style="215" bestFit="1" customWidth="1"/>
    <col min="12045" max="12046" width="12.85546875" style="215" bestFit="1" customWidth="1"/>
    <col min="12047" max="12047" width="16.28515625" style="215" bestFit="1" customWidth="1"/>
    <col min="12048" max="12053" width="10.42578125" style="215" bestFit="1" customWidth="1"/>
    <col min="12054" max="12054" width="13" style="215" customWidth="1"/>
    <col min="12055" max="12288" width="9.140625" style="215"/>
    <col min="12289" max="12289" width="6.5703125" style="215" customWidth="1"/>
    <col min="12290" max="12290" width="44.140625" style="215" customWidth="1"/>
    <col min="12291" max="12292" width="10.85546875" style="215" customWidth="1"/>
    <col min="12293" max="12293" width="39.7109375" style="215" customWidth="1"/>
    <col min="12294" max="12294" width="8.7109375" style="215" customWidth="1"/>
    <col min="12295" max="12295" width="15.42578125" style="215" customWidth="1"/>
    <col min="12296" max="12296" width="17.85546875" style="215" customWidth="1"/>
    <col min="12297" max="12300" width="18.5703125" style="215" bestFit="1" customWidth="1"/>
    <col min="12301" max="12302" width="12.85546875" style="215" bestFit="1" customWidth="1"/>
    <col min="12303" max="12303" width="16.28515625" style="215" bestFit="1" customWidth="1"/>
    <col min="12304" max="12309" width="10.42578125" style="215" bestFit="1" customWidth="1"/>
    <col min="12310" max="12310" width="13" style="215" customWidth="1"/>
    <col min="12311" max="12544" width="9.140625" style="215"/>
    <col min="12545" max="12545" width="6.5703125" style="215" customWidth="1"/>
    <col min="12546" max="12546" width="44.140625" style="215" customWidth="1"/>
    <col min="12547" max="12548" width="10.85546875" style="215" customWidth="1"/>
    <col min="12549" max="12549" width="39.7109375" style="215" customWidth="1"/>
    <col min="12550" max="12550" width="8.7109375" style="215" customWidth="1"/>
    <col min="12551" max="12551" width="15.42578125" style="215" customWidth="1"/>
    <col min="12552" max="12552" width="17.85546875" style="215" customWidth="1"/>
    <col min="12553" max="12556" width="18.5703125" style="215" bestFit="1" customWidth="1"/>
    <col min="12557" max="12558" width="12.85546875" style="215" bestFit="1" customWidth="1"/>
    <col min="12559" max="12559" width="16.28515625" style="215" bestFit="1" customWidth="1"/>
    <col min="12560" max="12565" width="10.42578125" style="215" bestFit="1" customWidth="1"/>
    <col min="12566" max="12566" width="13" style="215" customWidth="1"/>
    <col min="12567" max="12800" width="9.140625" style="215"/>
    <col min="12801" max="12801" width="6.5703125" style="215" customWidth="1"/>
    <col min="12802" max="12802" width="44.140625" style="215" customWidth="1"/>
    <col min="12803" max="12804" width="10.85546875" style="215" customWidth="1"/>
    <col min="12805" max="12805" width="39.7109375" style="215" customWidth="1"/>
    <col min="12806" max="12806" width="8.7109375" style="215" customWidth="1"/>
    <col min="12807" max="12807" width="15.42578125" style="215" customWidth="1"/>
    <col min="12808" max="12808" width="17.85546875" style="215" customWidth="1"/>
    <col min="12809" max="12812" width="18.5703125" style="215" bestFit="1" customWidth="1"/>
    <col min="12813" max="12814" width="12.85546875" style="215" bestFit="1" customWidth="1"/>
    <col min="12815" max="12815" width="16.28515625" style="215" bestFit="1" customWidth="1"/>
    <col min="12816" max="12821" width="10.42578125" style="215" bestFit="1" customWidth="1"/>
    <col min="12822" max="12822" width="13" style="215" customWidth="1"/>
    <col min="12823" max="13056" width="9.140625" style="215"/>
    <col min="13057" max="13057" width="6.5703125" style="215" customWidth="1"/>
    <col min="13058" max="13058" width="44.140625" style="215" customWidth="1"/>
    <col min="13059" max="13060" width="10.85546875" style="215" customWidth="1"/>
    <col min="13061" max="13061" width="39.7109375" style="215" customWidth="1"/>
    <col min="13062" max="13062" width="8.7109375" style="215" customWidth="1"/>
    <col min="13063" max="13063" width="15.42578125" style="215" customWidth="1"/>
    <col min="13064" max="13064" width="17.85546875" style="215" customWidth="1"/>
    <col min="13065" max="13068" width="18.5703125" style="215" bestFit="1" customWidth="1"/>
    <col min="13069" max="13070" width="12.85546875" style="215" bestFit="1" customWidth="1"/>
    <col min="13071" max="13071" width="16.28515625" style="215" bestFit="1" customWidth="1"/>
    <col min="13072" max="13077" width="10.42578125" style="215" bestFit="1" customWidth="1"/>
    <col min="13078" max="13078" width="13" style="215" customWidth="1"/>
    <col min="13079" max="13312" width="9.140625" style="215"/>
    <col min="13313" max="13313" width="6.5703125" style="215" customWidth="1"/>
    <col min="13314" max="13314" width="44.140625" style="215" customWidth="1"/>
    <col min="13315" max="13316" width="10.85546875" style="215" customWidth="1"/>
    <col min="13317" max="13317" width="39.7109375" style="215" customWidth="1"/>
    <col min="13318" max="13318" width="8.7109375" style="215" customWidth="1"/>
    <col min="13319" max="13319" width="15.42578125" style="215" customWidth="1"/>
    <col min="13320" max="13320" width="17.85546875" style="215" customWidth="1"/>
    <col min="13321" max="13324" width="18.5703125" style="215" bestFit="1" customWidth="1"/>
    <col min="13325" max="13326" width="12.85546875" style="215" bestFit="1" customWidth="1"/>
    <col min="13327" max="13327" width="16.28515625" style="215" bestFit="1" customWidth="1"/>
    <col min="13328" max="13333" width="10.42578125" style="215" bestFit="1" customWidth="1"/>
    <col min="13334" max="13334" width="13" style="215" customWidth="1"/>
    <col min="13335" max="13568" width="9.140625" style="215"/>
    <col min="13569" max="13569" width="6.5703125" style="215" customWidth="1"/>
    <col min="13570" max="13570" width="44.140625" style="215" customWidth="1"/>
    <col min="13571" max="13572" width="10.85546875" style="215" customWidth="1"/>
    <col min="13573" max="13573" width="39.7109375" style="215" customWidth="1"/>
    <col min="13574" max="13574" width="8.7109375" style="215" customWidth="1"/>
    <col min="13575" max="13575" width="15.42578125" style="215" customWidth="1"/>
    <col min="13576" max="13576" width="17.85546875" style="215" customWidth="1"/>
    <col min="13577" max="13580" width="18.5703125" style="215" bestFit="1" customWidth="1"/>
    <col min="13581" max="13582" width="12.85546875" style="215" bestFit="1" customWidth="1"/>
    <col min="13583" max="13583" width="16.28515625" style="215" bestFit="1" customWidth="1"/>
    <col min="13584" max="13589" width="10.42578125" style="215" bestFit="1" customWidth="1"/>
    <col min="13590" max="13590" width="13" style="215" customWidth="1"/>
    <col min="13591" max="13824" width="9.140625" style="215"/>
    <col min="13825" max="13825" width="6.5703125" style="215" customWidth="1"/>
    <col min="13826" max="13826" width="44.140625" style="215" customWidth="1"/>
    <col min="13827" max="13828" width="10.85546875" style="215" customWidth="1"/>
    <col min="13829" max="13829" width="39.7109375" style="215" customWidth="1"/>
    <col min="13830" max="13830" width="8.7109375" style="215" customWidth="1"/>
    <col min="13831" max="13831" width="15.42578125" style="215" customWidth="1"/>
    <col min="13832" max="13832" width="17.85546875" style="215" customWidth="1"/>
    <col min="13833" max="13836" width="18.5703125" style="215" bestFit="1" customWidth="1"/>
    <col min="13837" max="13838" width="12.85546875" style="215" bestFit="1" customWidth="1"/>
    <col min="13839" max="13839" width="16.28515625" style="215" bestFit="1" customWidth="1"/>
    <col min="13840" max="13845" width="10.42578125" style="215" bestFit="1" customWidth="1"/>
    <col min="13846" max="13846" width="13" style="215" customWidth="1"/>
    <col min="13847" max="14080" width="9.140625" style="215"/>
    <col min="14081" max="14081" width="6.5703125" style="215" customWidth="1"/>
    <col min="14082" max="14082" width="44.140625" style="215" customWidth="1"/>
    <col min="14083" max="14084" width="10.85546875" style="215" customWidth="1"/>
    <col min="14085" max="14085" width="39.7109375" style="215" customWidth="1"/>
    <col min="14086" max="14086" width="8.7109375" style="215" customWidth="1"/>
    <col min="14087" max="14087" width="15.42578125" style="215" customWidth="1"/>
    <col min="14088" max="14088" width="17.85546875" style="215" customWidth="1"/>
    <col min="14089" max="14092" width="18.5703125" style="215" bestFit="1" customWidth="1"/>
    <col min="14093" max="14094" width="12.85546875" style="215" bestFit="1" customWidth="1"/>
    <col min="14095" max="14095" width="16.28515625" style="215" bestFit="1" customWidth="1"/>
    <col min="14096" max="14101" width="10.42578125" style="215" bestFit="1" customWidth="1"/>
    <col min="14102" max="14102" width="13" style="215" customWidth="1"/>
    <col min="14103" max="14336" width="9.140625" style="215"/>
    <col min="14337" max="14337" width="6.5703125" style="215" customWidth="1"/>
    <col min="14338" max="14338" width="44.140625" style="215" customWidth="1"/>
    <col min="14339" max="14340" width="10.85546875" style="215" customWidth="1"/>
    <col min="14341" max="14341" width="39.7109375" style="215" customWidth="1"/>
    <col min="14342" max="14342" width="8.7109375" style="215" customWidth="1"/>
    <col min="14343" max="14343" width="15.42578125" style="215" customWidth="1"/>
    <col min="14344" max="14344" width="17.85546875" style="215" customWidth="1"/>
    <col min="14345" max="14348" width="18.5703125" style="215" bestFit="1" customWidth="1"/>
    <col min="14349" max="14350" width="12.85546875" style="215" bestFit="1" customWidth="1"/>
    <col min="14351" max="14351" width="16.28515625" style="215" bestFit="1" customWidth="1"/>
    <col min="14352" max="14357" width="10.42578125" style="215" bestFit="1" customWidth="1"/>
    <col min="14358" max="14358" width="13" style="215" customWidth="1"/>
    <col min="14359" max="14592" width="9.140625" style="215"/>
    <col min="14593" max="14593" width="6.5703125" style="215" customWidth="1"/>
    <col min="14594" max="14594" width="44.140625" style="215" customWidth="1"/>
    <col min="14595" max="14596" width="10.85546875" style="215" customWidth="1"/>
    <col min="14597" max="14597" width="39.7109375" style="215" customWidth="1"/>
    <col min="14598" max="14598" width="8.7109375" style="215" customWidth="1"/>
    <col min="14599" max="14599" width="15.42578125" style="215" customWidth="1"/>
    <col min="14600" max="14600" width="17.85546875" style="215" customWidth="1"/>
    <col min="14601" max="14604" width="18.5703125" style="215" bestFit="1" customWidth="1"/>
    <col min="14605" max="14606" width="12.85546875" style="215" bestFit="1" customWidth="1"/>
    <col min="14607" max="14607" width="16.28515625" style="215" bestFit="1" customWidth="1"/>
    <col min="14608" max="14613" width="10.42578125" style="215" bestFit="1" customWidth="1"/>
    <col min="14614" max="14614" width="13" style="215" customWidth="1"/>
    <col min="14615" max="14848" width="9.140625" style="215"/>
    <col min="14849" max="14849" width="6.5703125" style="215" customWidth="1"/>
    <col min="14850" max="14850" width="44.140625" style="215" customWidth="1"/>
    <col min="14851" max="14852" width="10.85546875" style="215" customWidth="1"/>
    <col min="14853" max="14853" width="39.7109375" style="215" customWidth="1"/>
    <col min="14854" max="14854" width="8.7109375" style="215" customWidth="1"/>
    <col min="14855" max="14855" width="15.42578125" style="215" customWidth="1"/>
    <col min="14856" max="14856" width="17.85546875" style="215" customWidth="1"/>
    <col min="14857" max="14860" width="18.5703125" style="215" bestFit="1" customWidth="1"/>
    <col min="14861" max="14862" width="12.85546875" style="215" bestFit="1" customWidth="1"/>
    <col min="14863" max="14863" width="16.28515625" style="215" bestFit="1" customWidth="1"/>
    <col min="14864" max="14869" width="10.42578125" style="215" bestFit="1" customWidth="1"/>
    <col min="14870" max="14870" width="13" style="215" customWidth="1"/>
    <col min="14871" max="15104" width="9.140625" style="215"/>
    <col min="15105" max="15105" width="6.5703125" style="215" customWidth="1"/>
    <col min="15106" max="15106" width="44.140625" style="215" customWidth="1"/>
    <col min="15107" max="15108" width="10.85546875" style="215" customWidth="1"/>
    <col min="15109" max="15109" width="39.7109375" style="215" customWidth="1"/>
    <col min="15110" max="15110" width="8.7109375" style="215" customWidth="1"/>
    <col min="15111" max="15111" width="15.42578125" style="215" customWidth="1"/>
    <col min="15112" max="15112" width="17.85546875" style="215" customWidth="1"/>
    <col min="15113" max="15116" width="18.5703125" style="215" bestFit="1" customWidth="1"/>
    <col min="15117" max="15118" width="12.85546875" style="215" bestFit="1" customWidth="1"/>
    <col min="15119" max="15119" width="16.28515625" style="215" bestFit="1" customWidth="1"/>
    <col min="15120" max="15125" width="10.42578125" style="215" bestFit="1" customWidth="1"/>
    <col min="15126" max="15126" width="13" style="215" customWidth="1"/>
    <col min="15127" max="15360" width="9.140625" style="215"/>
    <col min="15361" max="15361" width="6.5703125" style="215" customWidth="1"/>
    <col min="15362" max="15362" width="44.140625" style="215" customWidth="1"/>
    <col min="15363" max="15364" width="10.85546875" style="215" customWidth="1"/>
    <col min="15365" max="15365" width="39.7109375" style="215" customWidth="1"/>
    <col min="15366" max="15366" width="8.7109375" style="215" customWidth="1"/>
    <col min="15367" max="15367" width="15.42578125" style="215" customWidth="1"/>
    <col min="15368" max="15368" width="17.85546875" style="215" customWidth="1"/>
    <col min="15369" max="15372" width="18.5703125" style="215" bestFit="1" customWidth="1"/>
    <col min="15373" max="15374" width="12.85546875" style="215" bestFit="1" customWidth="1"/>
    <col min="15375" max="15375" width="16.28515625" style="215" bestFit="1" customWidth="1"/>
    <col min="15376" max="15381" width="10.42578125" style="215" bestFit="1" customWidth="1"/>
    <col min="15382" max="15382" width="13" style="215" customWidth="1"/>
    <col min="15383" max="15616" width="9.140625" style="215"/>
    <col min="15617" max="15617" width="6.5703125" style="215" customWidth="1"/>
    <col min="15618" max="15618" width="44.140625" style="215" customWidth="1"/>
    <col min="15619" max="15620" width="10.85546875" style="215" customWidth="1"/>
    <col min="15621" max="15621" width="39.7109375" style="215" customWidth="1"/>
    <col min="15622" max="15622" width="8.7109375" style="215" customWidth="1"/>
    <col min="15623" max="15623" width="15.42578125" style="215" customWidth="1"/>
    <col min="15624" max="15624" width="17.85546875" style="215" customWidth="1"/>
    <col min="15625" max="15628" width="18.5703125" style="215" bestFit="1" customWidth="1"/>
    <col min="15629" max="15630" width="12.85546875" style="215" bestFit="1" customWidth="1"/>
    <col min="15631" max="15631" width="16.28515625" style="215" bestFit="1" customWidth="1"/>
    <col min="15632" max="15637" width="10.42578125" style="215" bestFit="1" customWidth="1"/>
    <col min="15638" max="15638" width="13" style="215" customWidth="1"/>
    <col min="15639" max="15872" width="9.140625" style="215"/>
    <col min="15873" max="15873" width="6.5703125" style="215" customWidth="1"/>
    <col min="15874" max="15874" width="44.140625" style="215" customWidth="1"/>
    <col min="15875" max="15876" width="10.85546875" style="215" customWidth="1"/>
    <col min="15877" max="15877" width="39.7109375" style="215" customWidth="1"/>
    <col min="15878" max="15878" width="8.7109375" style="215" customWidth="1"/>
    <col min="15879" max="15879" width="15.42578125" style="215" customWidth="1"/>
    <col min="15880" max="15880" width="17.85546875" style="215" customWidth="1"/>
    <col min="15881" max="15884" width="18.5703125" style="215" bestFit="1" customWidth="1"/>
    <col min="15885" max="15886" width="12.85546875" style="215" bestFit="1" customWidth="1"/>
    <col min="15887" max="15887" width="16.28515625" style="215" bestFit="1" customWidth="1"/>
    <col min="15888" max="15893" width="10.42578125" style="215" bestFit="1" customWidth="1"/>
    <col min="15894" max="15894" width="13" style="215" customWidth="1"/>
    <col min="15895" max="16128" width="9.140625" style="215"/>
    <col min="16129" max="16129" width="6.5703125" style="215" customWidth="1"/>
    <col min="16130" max="16130" width="44.140625" style="215" customWidth="1"/>
    <col min="16131" max="16132" width="10.85546875" style="215" customWidth="1"/>
    <col min="16133" max="16133" width="39.7109375" style="215" customWidth="1"/>
    <col min="16134" max="16134" width="8.7109375" style="215" customWidth="1"/>
    <col min="16135" max="16135" width="15.42578125" style="215" customWidth="1"/>
    <col min="16136" max="16136" width="17.85546875" style="215" customWidth="1"/>
    <col min="16137" max="16140" width="18.5703125" style="215" bestFit="1" customWidth="1"/>
    <col min="16141" max="16142" width="12.85546875" style="215" bestFit="1" customWidth="1"/>
    <col min="16143" max="16143" width="16.28515625" style="215" bestFit="1" customWidth="1"/>
    <col min="16144" max="16149" width="10.42578125" style="215" bestFit="1" customWidth="1"/>
    <col min="16150" max="16150" width="13" style="215" customWidth="1"/>
    <col min="16151" max="16384" width="9.140625" style="215"/>
  </cols>
  <sheetData>
    <row r="1" spans="1:6">
      <c r="A1" s="216"/>
      <c r="B1" s="216"/>
      <c r="C1" s="216" t="s">
        <v>2651</v>
      </c>
      <c r="D1" s="216"/>
      <c r="E1" s="216"/>
      <c r="F1" s="232"/>
    </row>
    <row r="2" spans="1:6">
      <c r="A2" s="216"/>
      <c r="B2" s="216"/>
      <c r="C2" s="216" t="s">
        <v>2656</v>
      </c>
      <c r="E2" s="216"/>
      <c r="F2" s="232"/>
    </row>
    <row r="6" spans="1:6" ht="82.5" customHeight="1">
      <c r="A6" s="413" t="s">
        <v>2611</v>
      </c>
      <c r="B6" s="413"/>
      <c r="C6" s="413"/>
      <c r="D6" s="413"/>
      <c r="E6" s="233"/>
    </row>
    <row r="8" spans="1:6" ht="18.75" customHeight="1">
      <c r="A8" s="217" t="s">
        <v>1128</v>
      </c>
      <c r="B8" s="218" t="s">
        <v>2553</v>
      </c>
      <c r="C8" s="218" t="s">
        <v>511</v>
      </c>
      <c r="D8" s="218" t="s">
        <v>512</v>
      </c>
    </row>
    <row r="9" spans="1:6">
      <c r="A9" s="225">
        <v>1</v>
      </c>
      <c r="B9" s="245" t="s">
        <v>2493</v>
      </c>
      <c r="C9" s="235">
        <v>247815.6</v>
      </c>
      <c r="D9" s="221">
        <v>284065.09999999998</v>
      </c>
    </row>
    <row r="10" spans="1:6" s="234" customFormat="1">
      <c r="A10" s="237"/>
      <c r="B10" s="260" t="s">
        <v>2554</v>
      </c>
      <c r="C10" s="235">
        <v>413026</v>
      </c>
      <c r="D10" s="221">
        <v>473441.80000000005</v>
      </c>
    </row>
    <row r="11" spans="1:6" s="234" customFormat="1">
      <c r="A11" s="238"/>
      <c r="B11" s="257" t="s">
        <v>860</v>
      </c>
      <c r="C11" s="258">
        <v>660841.6</v>
      </c>
      <c r="D11" s="253">
        <v>757506.9</v>
      </c>
    </row>
  </sheetData>
  <mergeCells count="1">
    <mergeCell ref="A6:D6"/>
  </mergeCells>
  <pageMargins left="0.70866141732283472" right="0.56000000000000005" top="0.34" bottom="0.31" header="0.31496062992125984" footer="0.31496062992125984"/>
  <pageSetup paperSize="9" firstPageNumber="131" orientation="portrait" useFirstPageNumber="1" r:id="rId1"/>
  <drawing r:id="rId2"/>
</worksheet>
</file>

<file path=xl/worksheets/sheet90.xml><?xml version="1.0" encoding="utf-8"?>
<worksheet xmlns="http://schemas.openxmlformats.org/spreadsheetml/2006/main" xmlns:r="http://schemas.openxmlformats.org/officeDocument/2006/relationships">
  <sheetPr>
    <pageSetUpPr fitToPage="1"/>
  </sheetPr>
  <dimension ref="A1:E30"/>
  <sheetViews>
    <sheetView zoomScaleNormal="100" workbookViewId="0">
      <selection activeCell="C19" sqref="C19"/>
    </sheetView>
  </sheetViews>
  <sheetFormatPr defaultColWidth="9.140625" defaultRowHeight="12.75"/>
  <cols>
    <col min="1" max="1" width="21.42578125" style="156" customWidth="1"/>
    <col min="2" max="2" width="54.140625" style="156" customWidth="1"/>
    <col min="3" max="3" width="23.5703125" style="156" customWidth="1"/>
    <col min="4" max="5" width="21.5703125" style="156" hidden="1" customWidth="1"/>
    <col min="6" max="16384" width="9.140625" style="156"/>
  </cols>
  <sheetData>
    <row r="1" spans="1:5" ht="15">
      <c r="A1" s="154"/>
      <c r="B1" s="154"/>
      <c r="C1" s="155" t="s">
        <v>2712</v>
      </c>
      <c r="D1" s="155"/>
      <c r="E1" s="155" t="s">
        <v>2712</v>
      </c>
    </row>
    <row r="2" spans="1:5" ht="17.45" customHeight="1">
      <c r="A2" s="154"/>
      <c r="B2" s="154"/>
      <c r="C2" s="328" t="s">
        <v>1</v>
      </c>
      <c r="D2" s="328"/>
      <c r="E2" s="328" t="s">
        <v>1</v>
      </c>
    </row>
    <row r="3" spans="1:5" ht="15">
      <c r="A3" s="154"/>
      <c r="B3" s="157"/>
      <c r="C3" s="158" t="s">
        <v>1031</v>
      </c>
      <c r="D3" s="158"/>
      <c r="E3" s="158" t="s">
        <v>1031</v>
      </c>
    </row>
    <row r="4" spans="1:5">
      <c r="A4" s="154"/>
      <c r="B4" s="157"/>
      <c r="C4" s="159"/>
      <c r="D4" s="159"/>
      <c r="E4" s="159"/>
    </row>
    <row r="5" spans="1:5" ht="12.75" customHeight="1">
      <c r="A5" s="430" t="s">
        <v>1071</v>
      </c>
      <c r="B5" s="430"/>
      <c r="C5" s="430"/>
      <c r="D5" s="430"/>
      <c r="E5" s="430"/>
    </row>
    <row r="6" spans="1:5">
      <c r="A6" s="160"/>
      <c r="B6" s="160"/>
    </row>
    <row r="7" spans="1:5" s="161" customFormat="1" ht="51">
      <c r="A7" s="119" t="s">
        <v>1032</v>
      </c>
      <c r="B7" s="119" t="s">
        <v>1033</v>
      </c>
      <c r="C7" s="119" t="s">
        <v>426</v>
      </c>
      <c r="D7" s="119"/>
      <c r="E7" s="119" t="s">
        <v>426</v>
      </c>
    </row>
    <row r="8" spans="1:5" s="161" customFormat="1" ht="25.5">
      <c r="A8" s="162" t="s">
        <v>1034</v>
      </c>
      <c r="B8" s="163" t="s">
        <v>1035</v>
      </c>
      <c r="C8" s="164">
        <f t="shared" ref="C8:D8" si="0">C9+C12+C15+C18</f>
        <v>11387033.300000001</v>
      </c>
      <c r="D8" s="164">
        <f t="shared" si="0"/>
        <v>0</v>
      </c>
      <c r="E8" s="164">
        <f t="shared" ref="E8" si="1">E9+E12+E15+E18</f>
        <v>11387033.300000001</v>
      </c>
    </row>
    <row r="9" spans="1:5" s="161" customFormat="1" ht="24.75" customHeight="1">
      <c r="A9" s="165" t="s">
        <v>1036</v>
      </c>
      <c r="B9" s="122" t="s">
        <v>1037</v>
      </c>
      <c r="C9" s="166">
        <f t="shared" ref="C9:E10" si="2">C10</f>
        <v>11387033.300000001</v>
      </c>
      <c r="D9" s="166">
        <f t="shared" si="2"/>
        <v>0</v>
      </c>
      <c r="E9" s="166">
        <f t="shared" si="2"/>
        <v>11387033.300000001</v>
      </c>
    </row>
    <row r="10" spans="1:5" s="161" customFormat="1" ht="36.75" customHeight="1">
      <c r="A10" s="165" t="s">
        <v>1038</v>
      </c>
      <c r="B10" s="122" t="s">
        <v>1039</v>
      </c>
      <c r="C10" s="166">
        <f t="shared" si="2"/>
        <v>11387033.300000001</v>
      </c>
      <c r="D10" s="166">
        <f t="shared" si="2"/>
        <v>0</v>
      </c>
      <c r="E10" s="166">
        <f t="shared" si="2"/>
        <v>11387033.300000001</v>
      </c>
    </row>
    <row r="11" spans="1:5" s="161" customFormat="1" ht="25.5">
      <c r="A11" s="167" t="s">
        <v>873</v>
      </c>
      <c r="B11" s="122" t="s">
        <v>1040</v>
      </c>
      <c r="C11" s="166">
        <v>11387033.300000001</v>
      </c>
      <c r="D11" s="166"/>
      <c r="E11" s="166">
        <f>C11+D11</f>
        <v>11387033.300000001</v>
      </c>
    </row>
    <row r="12" spans="1:5" s="161" customFormat="1" ht="25.5" hidden="1">
      <c r="A12" s="167" t="s">
        <v>906</v>
      </c>
      <c r="B12" s="122" t="s">
        <v>907</v>
      </c>
      <c r="C12" s="168">
        <f t="shared" ref="C12:E12" si="3">-C13</f>
        <v>0</v>
      </c>
      <c r="D12" s="168">
        <f t="shared" si="3"/>
        <v>0</v>
      </c>
      <c r="E12" s="168">
        <f t="shared" si="3"/>
        <v>0</v>
      </c>
    </row>
    <row r="13" spans="1:5" s="161" customFormat="1" ht="38.25" hidden="1">
      <c r="A13" s="167" t="s">
        <v>1041</v>
      </c>
      <c r="B13" s="122" t="s">
        <v>1042</v>
      </c>
      <c r="C13" s="168">
        <f t="shared" ref="C13:E13" si="4">C14</f>
        <v>0</v>
      </c>
      <c r="D13" s="168">
        <f t="shared" si="4"/>
        <v>0</v>
      </c>
      <c r="E13" s="168">
        <f t="shared" si="4"/>
        <v>0</v>
      </c>
    </row>
    <row r="14" spans="1:5" s="161" customFormat="1" ht="25.5" hidden="1">
      <c r="A14" s="167" t="s">
        <v>1043</v>
      </c>
      <c r="B14" s="122" t="s">
        <v>1044</v>
      </c>
      <c r="C14" s="166"/>
      <c r="D14" s="166"/>
      <c r="E14" s="166"/>
    </row>
    <row r="15" spans="1:5" s="161" customFormat="1" ht="21" hidden="1" customHeight="1">
      <c r="A15" s="169" t="s">
        <v>1045</v>
      </c>
      <c r="B15" s="117" t="s">
        <v>1046</v>
      </c>
      <c r="C15" s="168">
        <f t="shared" ref="C15:E16" si="5">C16</f>
        <v>0</v>
      </c>
      <c r="D15" s="168">
        <f t="shared" si="5"/>
        <v>0</v>
      </c>
      <c r="E15" s="168">
        <f t="shared" si="5"/>
        <v>0</v>
      </c>
    </row>
    <row r="16" spans="1:5" s="161" customFormat="1" ht="19.5" hidden="1" customHeight="1">
      <c r="A16" s="170" t="s">
        <v>1047</v>
      </c>
      <c r="B16" s="171" t="s">
        <v>1048</v>
      </c>
      <c r="C16" s="168">
        <f t="shared" si="5"/>
        <v>0</v>
      </c>
      <c r="D16" s="168">
        <f t="shared" si="5"/>
        <v>0</v>
      </c>
      <c r="E16" s="168">
        <f t="shared" si="5"/>
        <v>0</v>
      </c>
    </row>
    <row r="17" spans="1:5" s="161" customFormat="1" ht="31.5" hidden="1" customHeight="1">
      <c r="A17" s="170" t="s">
        <v>1049</v>
      </c>
      <c r="B17" s="171" t="s">
        <v>883</v>
      </c>
      <c r="C17" s="166"/>
      <c r="D17" s="166"/>
      <c r="E17" s="166"/>
    </row>
    <row r="18" spans="1:5" ht="26.25" hidden="1" customHeight="1">
      <c r="A18" s="167" t="s">
        <v>1050</v>
      </c>
      <c r="B18" s="122" t="s">
        <v>1051</v>
      </c>
      <c r="C18" s="168">
        <f>C19+C22</f>
        <v>0</v>
      </c>
      <c r="D18" s="168">
        <f>D19+D22</f>
        <v>0</v>
      </c>
      <c r="E18" s="168">
        <f>E19+E22</f>
        <v>0</v>
      </c>
    </row>
    <row r="19" spans="1:5" ht="25.5">
      <c r="A19" s="165" t="s">
        <v>1052</v>
      </c>
      <c r="B19" s="122" t="s">
        <v>1053</v>
      </c>
      <c r="C19" s="168">
        <f t="shared" ref="C19:E19" si="6">-C20</f>
        <v>-1860069.2</v>
      </c>
      <c r="D19" s="168">
        <f t="shared" si="6"/>
        <v>0</v>
      </c>
      <c r="E19" s="168">
        <f t="shared" si="6"/>
        <v>-1860069.2</v>
      </c>
    </row>
    <row r="20" spans="1:5" ht="76.5">
      <c r="A20" s="165" t="s">
        <v>1054</v>
      </c>
      <c r="B20" s="120" t="s">
        <v>1055</v>
      </c>
      <c r="C20" s="168">
        <f t="shared" ref="C20:E20" si="7">C21</f>
        <v>1860069.2</v>
      </c>
      <c r="D20" s="168">
        <f t="shared" si="7"/>
        <v>0</v>
      </c>
      <c r="E20" s="168">
        <f t="shared" si="7"/>
        <v>1860069.2</v>
      </c>
    </row>
    <row r="21" spans="1:5" ht="76.5">
      <c r="A21" s="165" t="s">
        <v>1056</v>
      </c>
      <c r="B21" s="120" t="s">
        <v>884</v>
      </c>
      <c r="C21" s="166">
        <v>1860069.2</v>
      </c>
      <c r="D21" s="166"/>
      <c r="E21" s="166">
        <f>C21+D21</f>
        <v>1860069.2</v>
      </c>
    </row>
    <row r="22" spans="1:5">
      <c r="A22" s="167" t="s">
        <v>1057</v>
      </c>
      <c r="B22" s="120" t="s">
        <v>1058</v>
      </c>
      <c r="C22" s="172">
        <f t="shared" ref="C22:D22" si="8">C26-C23</f>
        <v>1860069.2000000002</v>
      </c>
      <c r="D22" s="172">
        <f t="shared" si="8"/>
        <v>0</v>
      </c>
      <c r="E22" s="172">
        <f t="shared" ref="E22" si="9">E26-E23</f>
        <v>1860069.2000000002</v>
      </c>
    </row>
    <row r="23" spans="1:5" ht="25.5">
      <c r="A23" s="167" t="s">
        <v>1059</v>
      </c>
      <c r="B23" s="120" t="s">
        <v>1060</v>
      </c>
      <c r="C23" s="172">
        <f t="shared" ref="C23:E24" si="10">C24</f>
        <v>250000</v>
      </c>
      <c r="D23" s="172">
        <f t="shared" si="10"/>
        <v>0</v>
      </c>
      <c r="E23" s="172">
        <f t="shared" si="10"/>
        <v>250000</v>
      </c>
    </row>
    <row r="24" spans="1:5" ht="25.5">
      <c r="A24" s="167" t="s">
        <v>1061</v>
      </c>
      <c r="B24" s="120" t="s">
        <v>1062</v>
      </c>
      <c r="C24" s="172">
        <f t="shared" si="10"/>
        <v>250000</v>
      </c>
      <c r="D24" s="172">
        <f t="shared" si="10"/>
        <v>0</v>
      </c>
      <c r="E24" s="172">
        <f t="shared" si="10"/>
        <v>250000</v>
      </c>
    </row>
    <row r="25" spans="1:5" ht="38.25">
      <c r="A25" s="167" t="s">
        <v>885</v>
      </c>
      <c r="B25" s="122" t="s">
        <v>1063</v>
      </c>
      <c r="C25" s="166">
        <v>250000</v>
      </c>
      <c r="D25" s="166"/>
      <c r="E25" s="166">
        <f>C25+D25</f>
        <v>250000</v>
      </c>
    </row>
    <row r="26" spans="1:5" ht="25.5">
      <c r="A26" s="167" t="s">
        <v>1064</v>
      </c>
      <c r="B26" s="122" t="s">
        <v>1065</v>
      </c>
      <c r="C26" s="168">
        <f t="shared" ref="C26:E26" si="11">C27</f>
        <v>2110069.2000000002</v>
      </c>
      <c r="D26" s="168">
        <f t="shared" si="11"/>
        <v>0</v>
      </c>
      <c r="E26" s="168">
        <f t="shared" si="11"/>
        <v>2110069.2000000002</v>
      </c>
    </row>
    <row r="27" spans="1:5" ht="38.25">
      <c r="A27" s="167" t="s">
        <v>1066</v>
      </c>
      <c r="B27" s="120" t="s">
        <v>1067</v>
      </c>
      <c r="C27" s="168">
        <f>C28</f>
        <v>2110069.2000000002</v>
      </c>
      <c r="D27" s="168">
        <f>D28</f>
        <v>0</v>
      </c>
      <c r="E27" s="168">
        <f>E28</f>
        <v>2110069.2000000002</v>
      </c>
    </row>
    <row r="28" spans="1:5" ht="38.25">
      <c r="A28" s="173" t="s">
        <v>1068</v>
      </c>
      <c r="B28" s="174" t="s">
        <v>1069</v>
      </c>
      <c r="C28" s="168">
        <f t="shared" ref="C28:D28" si="12">C29+C30</f>
        <v>2110069.2000000002</v>
      </c>
      <c r="D28" s="168">
        <f t="shared" si="12"/>
        <v>0</v>
      </c>
      <c r="E28" s="168">
        <f t="shared" ref="E28" si="13">E29+E30</f>
        <v>2110069.2000000002</v>
      </c>
    </row>
    <row r="29" spans="1:5" ht="51">
      <c r="A29" s="167" t="s">
        <v>889</v>
      </c>
      <c r="B29" s="175" t="s">
        <v>890</v>
      </c>
      <c r="C29" s="166">
        <v>250000</v>
      </c>
      <c r="D29" s="166"/>
      <c r="E29" s="166">
        <f>C29+D29</f>
        <v>250000</v>
      </c>
    </row>
    <row r="30" spans="1:5" ht="38.25">
      <c r="A30" s="167" t="s">
        <v>1070</v>
      </c>
      <c r="B30" s="175" t="s">
        <v>892</v>
      </c>
      <c r="C30" s="166">
        <v>1860069.2</v>
      </c>
      <c r="D30" s="166"/>
      <c r="E30" s="166">
        <f>C30+D30</f>
        <v>1860069.2</v>
      </c>
    </row>
  </sheetData>
  <mergeCells count="1">
    <mergeCell ref="A5:E5"/>
  </mergeCells>
  <pageMargins left="0.70866141732283472" right="0.55118110236220474" top="0.35433070866141736" bottom="0.31496062992125984" header="0.31496062992125984" footer="0.31496062992125984"/>
  <pageSetup paperSize="9" scale="91" firstPageNumber="132" orientation="portrait" useFirstPageNumber="1" r:id="rId1"/>
</worksheet>
</file>

<file path=xl/worksheets/sheet91.xml><?xml version="1.0" encoding="utf-8"?>
<worksheet xmlns="http://schemas.openxmlformats.org/spreadsheetml/2006/main" xmlns:r="http://schemas.openxmlformats.org/officeDocument/2006/relationships">
  <sheetPr>
    <pageSetUpPr fitToPage="1"/>
  </sheetPr>
  <dimension ref="A1:D29"/>
  <sheetViews>
    <sheetView zoomScaleNormal="100" workbookViewId="0">
      <selection activeCell="D12" sqref="D12"/>
    </sheetView>
  </sheetViews>
  <sheetFormatPr defaultColWidth="9.140625" defaultRowHeight="12.75"/>
  <cols>
    <col min="1" max="1" width="18.85546875" style="156" customWidth="1"/>
    <col min="2" max="2" width="44.5703125" style="156" customWidth="1"/>
    <col min="3" max="3" width="13.7109375" style="156" customWidth="1"/>
    <col min="4" max="4" width="11.85546875" style="156" customWidth="1"/>
    <col min="5" max="5" width="2.5703125" style="156" customWidth="1"/>
    <col min="6" max="16384" width="9.140625" style="156"/>
  </cols>
  <sheetData>
    <row r="1" spans="1:4" ht="30">
      <c r="A1" s="154"/>
      <c r="B1" s="154"/>
      <c r="C1" s="155" t="s">
        <v>2713</v>
      </c>
    </row>
    <row r="2" spans="1:4" ht="17.45" customHeight="1">
      <c r="A2" s="154"/>
      <c r="B2" s="154"/>
      <c r="C2" s="328" t="s">
        <v>1</v>
      </c>
    </row>
    <row r="3" spans="1:4" ht="15">
      <c r="A3" s="154"/>
      <c r="B3" s="157"/>
      <c r="C3" s="158" t="s">
        <v>1031</v>
      </c>
    </row>
    <row r="4" spans="1:4">
      <c r="A4" s="154"/>
      <c r="B4" s="157"/>
      <c r="C4" s="159"/>
      <c r="D4" s="159"/>
    </row>
    <row r="5" spans="1:4" ht="12.75" customHeight="1">
      <c r="A5" s="430" t="s">
        <v>1072</v>
      </c>
      <c r="B5" s="430"/>
      <c r="C5" s="430"/>
      <c r="D5" s="430"/>
    </row>
    <row r="6" spans="1:4">
      <c r="A6" s="160"/>
      <c r="B6" s="160"/>
    </row>
    <row r="7" spans="1:4" s="161" customFormat="1" ht="63.75">
      <c r="A7" s="119" t="s">
        <v>1032</v>
      </c>
      <c r="B7" s="119" t="s">
        <v>1033</v>
      </c>
      <c r="C7" s="119" t="s">
        <v>511</v>
      </c>
      <c r="D7" s="119" t="s">
        <v>512</v>
      </c>
    </row>
    <row r="8" spans="1:4" s="161" customFormat="1" ht="25.5">
      <c r="A8" s="162" t="s">
        <v>1034</v>
      </c>
      <c r="B8" s="163" t="s">
        <v>1035</v>
      </c>
      <c r="C8" s="164">
        <f t="shared" ref="C8:D8" si="0">C9+C14+C17+C20</f>
        <v>13815835.099999998</v>
      </c>
      <c r="D8" s="164">
        <f t="shared" si="0"/>
        <v>14913700.899999999</v>
      </c>
    </row>
    <row r="9" spans="1:4" s="161" customFormat="1" ht="24.75" customHeight="1">
      <c r="A9" s="165" t="s">
        <v>1036</v>
      </c>
      <c r="B9" s="122" t="s">
        <v>1037</v>
      </c>
      <c r="C9" s="166">
        <f>C10-C12</f>
        <v>14063311.099999998</v>
      </c>
      <c r="D9" s="166">
        <f>D10-D12</f>
        <v>14913700.899999999</v>
      </c>
    </row>
    <row r="10" spans="1:4" s="161" customFormat="1" ht="36.75" customHeight="1">
      <c r="A10" s="165" t="s">
        <v>1038</v>
      </c>
      <c r="B10" s="122" t="s">
        <v>1039</v>
      </c>
      <c r="C10" s="166">
        <f>C11</f>
        <v>25450344.399999999</v>
      </c>
      <c r="D10" s="166">
        <f>D11</f>
        <v>40364045.299999997</v>
      </c>
    </row>
    <row r="11" spans="1:4" s="161" customFormat="1" ht="25.5">
      <c r="A11" s="167" t="s">
        <v>873</v>
      </c>
      <c r="B11" s="122" t="s">
        <v>874</v>
      </c>
      <c r="C11" s="166">
        <v>25450344.399999999</v>
      </c>
      <c r="D11" s="166">
        <v>40364045.299999997</v>
      </c>
    </row>
    <row r="12" spans="1:4" s="161" customFormat="1" ht="25.5">
      <c r="A12" s="173" t="s">
        <v>2607</v>
      </c>
      <c r="B12" s="117" t="s">
        <v>2608</v>
      </c>
      <c r="C12" s="166">
        <f>C13</f>
        <v>11387033.300000001</v>
      </c>
      <c r="D12" s="166">
        <f>D13</f>
        <v>25450344.399999999</v>
      </c>
    </row>
    <row r="13" spans="1:4" s="161" customFormat="1" ht="25.5">
      <c r="A13" s="173" t="s">
        <v>875</v>
      </c>
      <c r="B13" s="117" t="s">
        <v>876</v>
      </c>
      <c r="C13" s="166">
        <v>11387033.300000001</v>
      </c>
      <c r="D13" s="166">
        <v>25450344.399999999</v>
      </c>
    </row>
    <row r="14" spans="1:4" s="161" customFormat="1" ht="25.5">
      <c r="A14" s="167" t="s">
        <v>906</v>
      </c>
      <c r="B14" s="122" t="s">
        <v>907</v>
      </c>
      <c r="C14" s="168">
        <f t="shared" ref="C14:D14" si="1">-C15</f>
        <v>-247476</v>
      </c>
      <c r="D14" s="168">
        <f t="shared" si="1"/>
        <v>0</v>
      </c>
    </row>
    <row r="15" spans="1:4" s="161" customFormat="1" ht="38.25">
      <c r="A15" s="167" t="s">
        <v>1041</v>
      </c>
      <c r="B15" s="122" t="s">
        <v>1042</v>
      </c>
      <c r="C15" s="168">
        <f t="shared" ref="C15:D15" si="2">C16</f>
        <v>247476</v>
      </c>
      <c r="D15" s="168">
        <f t="shared" si="2"/>
        <v>0</v>
      </c>
    </row>
    <row r="16" spans="1:4" s="161" customFormat="1" ht="38.25">
      <c r="A16" s="167" t="s">
        <v>1043</v>
      </c>
      <c r="B16" s="122" t="s">
        <v>1044</v>
      </c>
      <c r="C16" s="166">
        <v>247476</v>
      </c>
      <c r="D16" s="166"/>
    </row>
    <row r="17" spans="1:4" s="161" customFormat="1" ht="21" hidden="1" customHeight="1">
      <c r="A17" s="169" t="s">
        <v>1045</v>
      </c>
      <c r="B17" s="117" t="s">
        <v>1046</v>
      </c>
      <c r="C17" s="168">
        <f t="shared" ref="C17:D18" si="3">C18</f>
        <v>0</v>
      </c>
      <c r="D17" s="168">
        <f t="shared" si="3"/>
        <v>0</v>
      </c>
    </row>
    <row r="18" spans="1:4" s="161" customFormat="1" ht="19.5" hidden="1" customHeight="1">
      <c r="A18" s="170" t="s">
        <v>1047</v>
      </c>
      <c r="B18" s="171" t="s">
        <v>1048</v>
      </c>
      <c r="C18" s="168">
        <f t="shared" si="3"/>
        <v>0</v>
      </c>
      <c r="D18" s="168">
        <f t="shared" si="3"/>
        <v>0</v>
      </c>
    </row>
    <row r="19" spans="1:4" s="161" customFormat="1" ht="31.5" hidden="1" customHeight="1">
      <c r="A19" s="170" t="s">
        <v>1049</v>
      </c>
      <c r="B19" s="171" t="s">
        <v>883</v>
      </c>
      <c r="C19" s="166"/>
      <c r="D19" s="166"/>
    </row>
    <row r="20" spans="1:4" ht="26.25" hidden="1" customHeight="1">
      <c r="A20" s="167" t="s">
        <v>1050</v>
      </c>
      <c r="B20" s="122" t="s">
        <v>1051</v>
      </c>
      <c r="C20" s="168">
        <f>C21+C24</f>
        <v>0</v>
      </c>
      <c r="D20" s="168">
        <f>D21+D24</f>
        <v>0</v>
      </c>
    </row>
    <row r="21" spans="1:4" ht="25.5">
      <c r="A21" s="165" t="s">
        <v>1052</v>
      </c>
      <c r="B21" s="122" t="s">
        <v>1053</v>
      </c>
      <c r="C21" s="168">
        <f t="shared" ref="C21:D21" si="4">-C22</f>
        <v>-1924121.1</v>
      </c>
      <c r="D21" s="168">
        <f t="shared" si="4"/>
        <v>-2032511.1</v>
      </c>
    </row>
    <row r="22" spans="1:4" ht="89.25">
      <c r="A22" s="165" t="s">
        <v>1054</v>
      </c>
      <c r="B22" s="120" t="s">
        <v>1055</v>
      </c>
      <c r="C22" s="168">
        <f t="shared" ref="C22:D22" si="5">C23</f>
        <v>1924121.1</v>
      </c>
      <c r="D22" s="168">
        <f t="shared" si="5"/>
        <v>2032511.1</v>
      </c>
    </row>
    <row r="23" spans="1:4" ht="89.25">
      <c r="A23" s="165" t="s">
        <v>1056</v>
      </c>
      <c r="B23" s="120" t="s">
        <v>884</v>
      </c>
      <c r="C23" s="166">
        <v>1924121.1</v>
      </c>
      <c r="D23" s="166">
        <v>2032511.1</v>
      </c>
    </row>
    <row r="24" spans="1:4" ht="25.5">
      <c r="A24" s="167" t="s">
        <v>1057</v>
      </c>
      <c r="B24" s="120" t="s">
        <v>1058</v>
      </c>
      <c r="C24" s="172">
        <f>C25</f>
        <v>1924121.1</v>
      </c>
      <c r="D24" s="172">
        <f>D25</f>
        <v>2032511.1</v>
      </c>
    </row>
    <row r="25" spans="1:4" ht="25.5">
      <c r="A25" s="167" t="s">
        <v>1064</v>
      </c>
      <c r="B25" s="122" t="s">
        <v>1065</v>
      </c>
      <c r="C25" s="168">
        <f t="shared" ref="C25:D25" si="6">C26</f>
        <v>1924121.1</v>
      </c>
      <c r="D25" s="168">
        <f t="shared" si="6"/>
        <v>2032511.1</v>
      </c>
    </row>
    <row r="26" spans="1:4" ht="38.25">
      <c r="A26" s="167" t="s">
        <v>1066</v>
      </c>
      <c r="B26" s="120" t="s">
        <v>1067</v>
      </c>
      <c r="C26" s="168">
        <f>C27</f>
        <v>1924121.1</v>
      </c>
      <c r="D26" s="168">
        <f>D27</f>
        <v>2032511.1</v>
      </c>
    </row>
    <row r="27" spans="1:4" ht="51">
      <c r="A27" s="173" t="s">
        <v>1068</v>
      </c>
      <c r="B27" s="174" t="s">
        <v>1069</v>
      </c>
      <c r="C27" s="168">
        <f>C28</f>
        <v>1924121.1</v>
      </c>
      <c r="D27" s="168">
        <f>D28</f>
        <v>2032511.1</v>
      </c>
    </row>
    <row r="28" spans="1:4" ht="51">
      <c r="A28" s="167" t="s">
        <v>1070</v>
      </c>
      <c r="B28" s="175" t="s">
        <v>892</v>
      </c>
      <c r="C28" s="166">
        <v>1924121.1</v>
      </c>
      <c r="D28" s="166">
        <v>2032511.1</v>
      </c>
    </row>
    <row r="29" spans="1:4" ht="6.75" customHeight="1"/>
  </sheetData>
  <mergeCells count="1">
    <mergeCell ref="A5:D5"/>
  </mergeCells>
  <pageMargins left="0.70866141732283472" right="0.55118110236220474" top="0.35433070866141736" bottom="0.31496062992125984" header="0.31496062992125984" footer="0.31496062992125984"/>
  <pageSetup paperSize="9" scale="99" firstPageNumber="134" orientation="portrait" useFirstPageNumber="1" r:id="rId1"/>
</worksheet>
</file>

<file path=xl/worksheets/sheet92.xml><?xml version="1.0" encoding="utf-8"?>
<worksheet xmlns="http://schemas.openxmlformats.org/spreadsheetml/2006/main" xmlns:r="http://schemas.openxmlformats.org/officeDocument/2006/relationships">
  <dimension ref="A1:C28"/>
  <sheetViews>
    <sheetView topLeftCell="A8" zoomScaleNormal="100" workbookViewId="0">
      <selection activeCell="C27" sqref="C27"/>
    </sheetView>
  </sheetViews>
  <sheetFormatPr defaultRowHeight="15"/>
  <cols>
    <col min="1" max="1" width="5.85546875" customWidth="1"/>
    <col min="2" max="2" width="60.28515625" customWidth="1"/>
    <col min="3" max="3" width="21.28515625" customWidth="1"/>
    <col min="4" max="4" width="2" customWidth="1"/>
  </cols>
  <sheetData>
    <row r="1" spans="1:3">
      <c r="A1" s="261"/>
      <c r="B1" s="261"/>
      <c r="C1" s="262" t="s">
        <v>2714</v>
      </c>
    </row>
    <row r="2" spans="1:3">
      <c r="A2" s="263"/>
      <c r="B2" s="263"/>
      <c r="C2" s="264" t="s">
        <v>1</v>
      </c>
    </row>
    <row r="3" spans="1:3">
      <c r="A3" s="263"/>
      <c r="B3" s="263"/>
      <c r="C3" s="264" t="s">
        <v>2612</v>
      </c>
    </row>
    <row r="4" spans="1:3" ht="36" customHeight="1">
      <c r="A4" s="431" t="s">
        <v>2613</v>
      </c>
      <c r="B4" s="431"/>
      <c r="C4" s="431"/>
    </row>
    <row r="5" spans="1:3">
      <c r="A5" s="265" t="s">
        <v>263</v>
      </c>
      <c r="B5" s="263"/>
      <c r="C5" s="263"/>
    </row>
    <row r="6" spans="1:3">
      <c r="A6" s="432" t="s">
        <v>981</v>
      </c>
      <c r="B6" s="432" t="s">
        <v>2614</v>
      </c>
      <c r="C6" s="432" t="s">
        <v>426</v>
      </c>
    </row>
    <row r="7" spans="1:3">
      <c r="A7" s="432"/>
      <c r="B7" s="432"/>
      <c r="C7" s="432"/>
    </row>
    <row r="8" spans="1:3" ht="30.75" customHeight="1">
      <c r="A8" s="266" t="s">
        <v>984</v>
      </c>
      <c r="B8" s="267" t="s">
        <v>2615</v>
      </c>
      <c r="C8" s="268"/>
    </row>
    <row r="9" spans="1:3" ht="18" customHeight="1">
      <c r="A9" s="266"/>
      <c r="B9" s="267" t="s">
        <v>2616</v>
      </c>
      <c r="C9" s="268">
        <f>C15+C20</f>
        <v>434591.3</v>
      </c>
    </row>
    <row r="10" spans="1:3" ht="17.25" customHeight="1">
      <c r="A10" s="266"/>
      <c r="B10" s="267" t="s">
        <v>2617</v>
      </c>
      <c r="C10" s="268">
        <v>0</v>
      </c>
    </row>
    <row r="11" spans="1:3" ht="17.25" customHeight="1">
      <c r="A11" s="266"/>
      <c r="B11" s="267" t="s">
        <v>2618</v>
      </c>
      <c r="C11" s="268">
        <f>C17+C22</f>
        <v>0</v>
      </c>
    </row>
    <row r="12" spans="1:3" ht="17.25" customHeight="1">
      <c r="A12" s="266"/>
      <c r="B12" s="267" t="s">
        <v>2619</v>
      </c>
      <c r="C12" s="268">
        <f>C18+C23</f>
        <v>434591.3</v>
      </c>
    </row>
    <row r="13" spans="1:3" ht="15.75" customHeight="1">
      <c r="A13" s="266"/>
      <c r="B13" s="267" t="s">
        <v>986</v>
      </c>
      <c r="C13" s="268"/>
    </row>
    <row r="14" spans="1:3" ht="62.25" customHeight="1">
      <c r="A14" s="266" t="s">
        <v>987</v>
      </c>
      <c r="B14" s="267" t="s">
        <v>2620</v>
      </c>
      <c r="C14" s="268"/>
    </row>
    <row r="15" spans="1:3" ht="17.25" customHeight="1">
      <c r="A15" s="266"/>
      <c r="B15" s="267" t="s">
        <v>2616</v>
      </c>
      <c r="C15" s="268">
        <v>247476</v>
      </c>
    </row>
    <row r="16" spans="1:3" ht="18" customHeight="1">
      <c r="A16" s="266"/>
      <c r="B16" s="267" t="s">
        <v>2617</v>
      </c>
      <c r="C16" s="268">
        <v>0</v>
      </c>
    </row>
    <row r="17" spans="1:3" ht="17.25" customHeight="1">
      <c r="A17" s="266"/>
      <c r="B17" s="267" t="s">
        <v>2618</v>
      </c>
      <c r="C17" s="269">
        <v>0</v>
      </c>
    </row>
    <row r="18" spans="1:3" ht="16.5" customHeight="1">
      <c r="A18" s="266"/>
      <c r="B18" s="267" t="s">
        <v>2619</v>
      </c>
      <c r="C18" s="268">
        <v>247476</v>
      </c>
    </row>
    <row r="19" spans="1:3" ht="32.25" customHeight="1">
      <c r="A19" s="266" t="s">
        <v>989</v>
      </c>
      <c r="B19" s="267" t="s">
        <v>2621</v>
      </c>
      <c r="C19" s="268"/>
    </row>
    <row r="20" spans="1:3" ht="18" customHeight="1">
      <c r="A20" s="266"/>
      <c r="B20" s="267" t="s">
        <v>2616</v>
      </c>
      <c r="C20" s="268">
        <v>187115.3</v>
      </c>
    </row>
    <row r="21" spans="1:3" ht="17.25" customHeight="1">
      <c r="A21" s="266"/>
      <c r="B21" s="267" t="s">
        <v>2617</v>
      </c>
      <c r="C21" s="268">
        <v>0</v>
      </c>
    </row>
    <row r="22" spans="1:3" ht="16.5" customHeight="1">
      <c r="A22" s="266"/>
      <c r="B22" s="267" t="s">
        <v>2618</v>
      </c>
      <c r="C22" s="268">
        <v>0</v>
      </c>
    </row>
    <row r="23" spans="1:3" ht="15.75" customHeight="1">
      <c r="A23" s="266"/>
      <c r="B23" s="267" t="s">
        <v>2619</v>
      </c>
      <c r="C23" s="268">
        <v>187115.3</v>
      </c>
    </row>
    <row r="24" spans="1:3" ht="17.25" customHeight="1">
      <c r="A24" s="266" t="s">
        <v>999</v>
      </c>
      <c r="B24" s="267" t="s">
        <v>1037</v>
      </c>
      <c r="C24" s="268"/>
    </row>
    <row r="25" spans="1:3" ht="17.25" customHeight="1">
      <c r="A25" s="266"/>
      <c r="B25" s="267" t="s">
        <v>2616</v>
      </c>
      <c r="C25" s="268">
        <v>0</v>
      </c>
    </row>
    <row r="26" spans="1:3" ht="17.25" customHeight="1">
      <c r="A26" s="270"/>
      <c r="B26" s="267" t="s">
        <v>2617</v>
      </c>
      <c r="C26" s="268">
        <v>11387033.300000001</v>
      </c>
    </row>
    <row r="27" spans="1:3" ht="15.75" customHeight="1">
      <c r="A27" s="270"/>
      <c r="B27" s="267" t="s">
        <v>2618</v>
      </c>
      <c r="C27" s="268">
        <v>0</v>
      </c>
    </row>
    <row r="28" spans="1:3" ht="15" customHeight="1">
      <c r="A28" s="270"/>
      <c r="B28" s="267" t="s">
        <v>2619</v>
      </c>
      <c r="C28" s="268">
        <f>C25+C26-C27</f>
        <v>11387033.300000001</v>
      </c>
    </row>
  </sheetData>
  <mergeCells count="4">
    <mergeCell ref="A4:C4"/>
    <mergeCell ref="A6:A7"/>
    <mergeCell ref="B6:B7"/>
    <mergeCell ref="C6:C7"/>
  </mergeCells>
  <pageMargins left="0.70866141732283472" right="0.56000000000000005" top="0.34" bottom="0.31" header="0.31496062992125984" footer="0.31496062992125984"/>
  <pageSetup paperSize="9" firstPageNumber="136" orientation="portrait" useFirstPageNumber="1" r:id="rId1"/>
</worksheet>
</file>

<file path=xl/worksheets/sheet93.xml><?xml version="1.0" encoding="utf-8"?>
<worksheet xmlns="http://schemas.openxmlformats.org/spreadsheetml/2006/main" xmlns:r="http://schemas.openxmlformats.org/officeDocument/2006/relationships">
  <sheetPr>
    <pageSetUpPr fitToPage="1"/>
  </sheetPr>
  <dimension ref="A1:D34"/>
  <sheetViews>
    <sheetView topLeftCell="A16" zoomScaleNormal="100" workbookViewId="0">
      <selection activeCell="D31" sqref="D31"/>
    </sheetView>
  </sheetViews>
  <sheetFormatPr defaultRowHeight="15"/>
  <cols>
    <col min="1" max="1" width="5.42578125" customWidth="1"/>
    <col min="2" max="2" width="54.5703125" customWidth="1"/>
    <col min="3" max="3" width="17.85546875" customWidth="1"/>
    <col min="4" max="4" width="18" customWidth="1"/>
    <col min="5" max="5" width="3" customWidth="1"/>
  </cols>
  <sheetData>
    <row r="1" spans="1:4">
      <c r="A1" s="261"/>
      <c r="B1" s="261"/>
      <c r="C1" s="261"/>
      <c r="D1" s="262" t="s">
        <v>2715</v>
      </c>
    </row>
    <row r="2" spans="1:4">
      <c r="A2" s="261"/>
      <c r="B2" s="261"/>
      <c r="C2" s="261"/>
      <c r="D2" s="264" t="s">
        <v>1</v>
      </c>
    </row>
    <row r="3" spans="1:4">
      <c r="A3" s="261"/>
      <c r="B3" s="261"/>
      <c r="C3" s="261"/>
      <c r="D3" s="264" t="s">
        <v>2622</v>
      </c>
    </row>
    <row r="4" spans="1:4" ht="32.25" customHeight="1">
      <c r="A4" s="433" t="s">
        <v>2630</v>
      </c>
      <c r="B4" s="433"/>
      <c r="C4" s="433"/>
      <c r="D4" s="433"/>
    </row>
    <row r="5" spans="1:4">
      <c r="A5" s="271" t="s">
        <v>263</v>
      </c>
      <c r="B5" s="261"/>
      <c r="C5" s="261"/>
      <c r="D5" s="272"/>
    </row>
    <row r="6" spans="1:4">
      <c r="A6" s="434" t="s">
        <v>981</v>
      </c>
      <c r="B6" s="435" t="s">
        <v>2614</v>
      </c>
      <c r="C6" s="434" t="s">
        <v>511</v>
      </c>
      <c r="D6" s="436" t="s">
        <v>512</v>
      </c>
    </row>
    <row r="7" spans="1:4">
      <c r="A7" s="434"/>
      <c r="B7" s="435"/>
      <c r="C7" s="434"/>
      <c r="D7" s="436"/>
    </row>
    <row r="8" spans="1:4" ht="45" customHeight="1">
      <c r="A8" s="273" t="s">
        <v>984</v>
      </c>
      <c r="B8" s="274" t="s">
        <v>2615</v>
      </c>
      <c r="C8" s="275"/>
      <c r="D8" s="276"/>
    </row>
    <row r="9" spans="1:4" ht="17.25" customHeight="1">
      <c r="A9" s="273"/>
      <c r="B9" s="274" t="s">
        <v>2623</v>
      </c>
      <c r="C9" s="275">
        <f>C16+C22</f>
        <v>434591.3</v>
      </c>
      <c r="D9" s="275">
        <f>D16+D22</f>
        <v>187115.3</v>
      </c>
    </row>
    <row r="10" spans="1:4" ht="15.75" customHeight="1">
      <c r="A10" s="273"/>
      <c r="B10" s="277" t="s">
        <v>2624</v>
      </c>
      <c r="C10" s="275">
        <v>0</v>
      </c>
      <c r="D10" s="275">
        <v>0</v>
      </c>
    </row>
    <row r="11" spans="1:4" ht="16.5" customHeight="1">
      <c r="A11" s="273"/>
      <c r="B11" s="277" t="s">
        <v>2625</v>
      </c>
      <c r="C11" s="275">
        <f>C18+C24</f>
        <v>247475.96</v>
      </c>
      <c r="D11" s="275">
        <f>D18+D24</f>
        <v>0</v>
      </c>
    </row>
    <row r="12" spans="1:4" ht="17.25" customHeight="1">
      <c r="A12" s="273"/>
      <c r="B12" s="277" t="s">
        <v>2626</v>
      </c>
      <c r="C12" s="275">
        <f>C19+C25</f>
        <v>187115.3</v>
      </c>
      <c r="D12" s="276" t="s">
        <v>2627</v>
      </c>
    </row>
    <row r="13" spans="1:4" ht="16.5" customHeight="1">
      <c r="A13" s="273"/>
      <c r="B13" s="277" t="s">
        <v>2628</v>
      </c>
      <c r="C13" s="275" t="s">
        <v>2627</v>
      </c>
      <c r="D13" s="276">
        <f>D26</f>
        <v>187115.3</v>
      </c>
    </row>
    <row r="14" spans="1:4" ht="15" customHeight="1">
      <c r="A14" s="273"/>
      <c r="B14" s="277" t="s">
        <v>986</v>
      </c>
      <c r="C14" s="275"/>
      <c r="D14" s="276"/>
    </row>
    <row r="15" spans="1:4" ht="75">
      <c r="A15" s="273" t="s">
        <v>987</v>
      </c>
      <c r="B15" s="277" t="s">
        <v>2629</v>
      </c>
      <c r="C15" s="275"/>
      <c r="D15" s="276"/>
    </row>
    <row r="16" spans="1:4" ht="18" customHeight="1">
      <c r="A16" s="273"/>
      <c r="B16" s="274" t="s">
        <v>2623</v>
      </c>
      <c r="C16" s="275">
        <v>247476</v>
      </c>
      <c r="D16" s="276">
        <v>0</v>
      </c>
    </row>
    <row r="17" spans="1:4" ht="18.75" customHeight="1">
      <c r="A17" s="273"/>
      <c r="B17" s="277" t="s">
        <v>2624</v>
      </c>
      <c r="C17" s="275">
        <v>0</v>
      </c>
      <c r="D17" s="276">
        <v>0</v>
      </c>
    </row>
    <row r="18" spans="1:4" ht="30">
      <c r="A18" s="273"/>
      <c r="B18" s="277" t="s">
        <v>2625</v>
      </c>
      <c r="C18" s="275">
        <v>247475.96</v>
      </c>
      <c r="D18" s="276">
        <v>0</v>
      </c>
    </row>
    <row r="19" spans="1:4" ht="16.5" customHeight="1">
      <c r="A19" s="273"/>
      <c r="B19" s="277" t="s">
        <v>2626</v>
      </c>
      <c r="C19" s="275">
        <v>0</v>
      </c>
      <c r="D19" s="278" t="s">
        <v>2627</v>
      </c>
    </row>
    <row r="20" spans="1:4" ht="17.25" customHeight="1">
      <c r="A20" s="273"/>
      <c r="B20" s="277" t="s">
        <v>2628</v>
      </c>
      <c r="C20" s="275" t="s">
        <v>2627</v>
      </c>
      <c r="D20" s="276">
        <v>0</v>
      </c>
    </row>
    <row r="21" spans="1:4" ht="45" customHeight="1">
      <c r="A21" s="266" t="s">
        <v>989</v>
      </c>
      <c r="B21" s="267" t="s">
        <v>2621</v>
      </c>
      <c r="C21" s="268"/>
      <c r="D21" s="279"/>
    </row>
    <row r="22" spans="1:4" ht="18" customHeight="1">
      <c r="A22" s="266"/>
      <c r="B22" s="274" t="s">
        <v>2623</v>
      </c>
      <c r="C22" s="268">
        <v>187115.3</v>
      </c>
      <c r="D22" s="268">
        <v>187115.3</v>
      </c>
    </row>
    <row r="23" spans="1:4" ht="17.25" customHeight="1">
      <c r="A23" s="266"/>
      <c r="B23" s="277" t="s">
        <v>2624</v>
      </c>
      <c r="C23" s="268">
        <v>0</v>
      </c>
      <c r="D23" s="280">
        <v>0</v>
      </c>
    </row>
    <row r="24" spans="1:4" ht="30">
      <c r="A24" s="266"/>
      <c r="B24" s="277" t="s">
        <v>2625</v>
      </c>
      <c r="C24" s="268">
        <v>0</v>
      </c>
      <c r="D24" s="280">
        <v>0</v>
      </c>
    </row>
    <row r="25" spans="1:4" ht="15.75" customHeight="1">
      <c r="A25" s="266"/>
      <c r="B25" s="277" t="s">
        <v>2626</v>
      </c>
      <c r="C25" s="268">
        <v>187115.3</v>
      </c>
      <c r="D25" s="281" t="s">
        <v>2627</v>
      </c>
    </row>
    <row r="26" spans="1:4" ht="17.25" customHeight="1">
      <c r="A26" s="273"/>
      <c r="B26" s="277" t="s">
        <v>2628</v>
      </c>
      <c r="C26" s="275" t="s">
        <v>2627</v>
      </c>
      <c r="D26" s="268">
        <v>187115.3</v>
      </c>
    </row>
    <row r="27" spans="1:4" ht="28.5" customHeight="1">
      <c r="A27" s="273" t="s">
        <v>999</v>
      </c>
      <c r="B27" s="274" t="s">
        <v>1037</v>
      </c>
      <c r="C27" s="275"/>
      <c r="D27" s="276"/>
    </row>
    <row r="28" spans="1:4" ht="17.25" customHeight="1">
      <c r="A28" s="273"/>
      <c r="B28" s="274" t="s">
        <v>2623</v>
      </c>
      <c r="C28" s="282">
        <v>11387033.300000001</v>
      </c>
      <c r="D28" s="283">
        <f>C31</f>
        <v>25450344.400000002</v>
      </c>
    </row>
    <row r="29" spans="1:4" ht="17.25" customHeight="1">
      <c r="A29" s="273"/>
      <c r="B29" s="277" t="s">
        <v>2624</v>
      </c>
      <c r="C29" s="282">
        <v>25450344.399999999</v>
      </c>
      <c r="D29" s="283">
        <v>40364045.299999997</v>
      </c>
    </row>
    <row r="30" spans="1:4" ht="33.75" customHeight="1">
      <c r="A30" s="273"/>
      <c r="B30" s="277" t="s">
        <v>2625</v>
      </c>
      <c r="C30" s="282">
        <v>11387033.300000001</v>
      </c>
      <c r="D30" s="283">
        <v>25450344.399999999</v>
      </c>
    </row>
    <row r="31" spans="1:4" ht="18" customHeight="1">
      <c r="A31" s="273"/>
      <c r="B31" s="277" t="s">
        <v>2626</v>
      </c>
      <c r="C31" s="282">
        <f>C28+C29-C30</f>
        <v>25450344.400000002</v>
      </c>
      <c r="D31" s="283" t="s">
        <v>2627</v>
      </c>
    </row>
    <row r="32" spans="1:4" ht="17.25" customHeight="1">
      <c r="A32" s="273"/>
      <c r="B32" s="277" t="s">
        <v>2628</v>
      </c>
      <c r="C32" s="282" t="s">
        <v>2627</v>
      </c>
      <c r="D32" s="283">
        <f>D28+D29-D30</f>
        <v>40364045.300000004</v>
      </c>
    </row>
    <row r="33" spans="1:4">
      <c r="A33" s="284"/>
      <c r="B33" s="284"/>
      <c r="C33" s="284"/>
      <c r="D33" s="284"/>
    </row>
    <row r="34" spans="1:4">
      <c r="A34" s="284"/>
      <c r="B34" s="284"/>
      <c r="C34" s="284"/>
      <c r="D34" s="284"/>
    </row>
  </sheetData>
  <mergeCells count="5">
    <mergeCell ref="A4:D4"/>
    <mergeCell ref="A6:A7"/>
    <mergeCell ref="B6:B7"/>
    <mergeCell ref="C6:C7"/>
    <mergeCell ref="D6:D7"/>
  </mergeCells>
  <pageMargins left="0.70866141732283472" right="0.55118110236220474" top="0.35433070866141736" bottom="0.31496062992125984" header="0.31496062992125984" footer="0.31496062992125984"/>
  <pageSetup paperSize="9" scale="90" firstPageNumber="138" orientation="portrait" useFirstPageNumber="1" r:id="rId1"/>
</worksheet>
</file>

<file path=xl/worksheets/sheet94.xml><?xml version="1.0" encoding="utf-8"?>
<worksheet xmlns="http://schemas.openxmlformats.org/spreadsheetml/2006/main" xmlns:r="http://schemas.openxmlformats.org/officeDocument/2006/relationships">
  <sheetPr>
    <pageSetUpPr fitToPage="1"/>
  </sheetPr>
  <dimension ref="A1:F17"/>
  <sheetViews>
    <sheetView zoomScaleNormal="100" workbookViewId="0">
      <selection activeCell="D10" sqref="D10"/>
    </sheetView>
  </sheetViews>
  <sheetFormatPr defaultRowHeight="15"/>
  <cols>
    <col min="1" max="1" width="5.42578125" customWidth="1"/>
    <col min="2" max="2" width="25.42578125" customWidth="1"/>
    <col min="3" max="3" width="28.140625" customWidth="1"/>
    <col min="4" max="4" width="31.140625" customWidth="1"/>
    <col min="5" max="5" width="34.28515625" customWidth="1"/>
    <col min="6" max="6" width="20.85546875" customWidth="1"/>
    <col min="7" max="7" width="1.42578125" customWidth="1"/>
  </cols>
  <sheetData>
    <row r="1" spans="1:6">
      <c r="A1" s="190"/>
      <c r="B1" s="190"/>
      <c r="C1" s="190"/>
      <c r="D1" s="190"/>
      <c r="E1" s="190"/>
      <c r="F1" s="191" t="s">
        <v>2717</v>
      </c>
    </row>
    <row r="2" spans="1:6" ht="30">
      <c r="A2" s="190"/>
      <c r="B2" s="190"/>
      <c r="C2" s="190"/>
      <c r="D2" s="190"/>
      <c r="E2" s="190"/>
      <c r="F2" s="191" t="s">
        <v>1</v>
      </c>
    </row>
    <row r="3" spans="1:6">
      <c r="A3" s="190"/>
      <c r="B3" s="190"/>
      <c r="C3" s="190"/>
      <c r="D3" s="190"/>
      <c r="E3" s="190"/>
      <c r="F3" s="191" t="s">
        <v>1150</v>
      </c>
    </row>
    <row r="4" spans="1:6">
      <c r="A4" s="190"/>
      <c r="B4" s="190"/>
      <c r="C4" s="190"/>
      <c r="D4" s="190"/>
      <c r="E4" s="190"/>
      <c r="F4" s="190"/>
    </row>
    <row r="5" spans="1:6">
      <c r="A5" s="437" t="s">
        <v>1127</v>
      </c>
      <c r="B5" s="437"/>
      <c r="C5" s="437"/>
      <c r="D5" s="437"/>
      <c r="E5" s="437"/>
      <c r="F5" s="437"/>
    </row>
    <row r="6" spans="1:6">
      <c r="A6" s="192"/>
      <c r="B6" s="192"/>
      <c r="C6" s="192"/>
      <c r="D6" s="192"/>
      <c r="E6" s="190"/>
      <c r="F6" s="193"/>
    </row>
    <row r="7" spans="1:6" ht="15" customHeight="1">
      <c r="A7" s="438" t="s">
        <v>1128</v>
      </c>
      <c r="B7" s="438" t="s">
        <v>1129</v>
      </c>
      <c r="C7" s="439" t="s">
        <v>1130</v>
      </c>
      <c r="D7" s="439" t="s">
        <v>1131</v>
      </c>
      <c r="E7" s="439" t="s">
        <v>2755</v>
      </c>
      <c r="F7" s="439" t="s">
        <v>1132</v>
      </c>
    </row>
    <row r="8" spans="1:6" ht="53.25" customHeight="1">
      <c r="A8" s="438"/>
      <c r="B8" s="438"/>
      <c r="C8" s="440"/>
      <c r="D8" s="440"/>
      <c r="E8" s="440"/>
      <c r="F8" s="440"/>
    </row>
    <row r="9" spans="1:6">
      <c r="A9" s="438"/>
      <c r="B9" s="438"/>
      <c r="C9" s="441" t="s">
        <v>1133</v>
      </c>
      <c r="D9" s="441"/>
      <c r="E9" s="441"/>
      <c r="F9" s="441"/>
    </row>
    <row r="10" spans="1:6" ht="123.75" customHeight="1">
      <c r="A10" s="337" t="s">
        <v>984</v>
      </c>
      <c r="B10" s="194" t="s">
        <v>1134</v>
      </c>
      <c r="C10" s="337" t="s">
        <v>1135</v>
      </c>
      <c r="D10" s="337" t="s">
        <v>1135</v>
      </c>
      <c r="E10" s="337" t="s">
        <v>1136</v>
      </c>
      <c r="F10" s="195" t="s">
        <v>1137</v>
      </c>
    </row>
    <row r="11" spans="1:6" ht="120.75" customHeight="1">
      <c r="A11" s="337" t="s">
        <v>999</v>
      </c>
      <c r="B11" s="194" t="s">
        <v>1138</v>
      </c>
      <c r="C11" s="196">
        <f>C12+C14-C15</f>
        <v>39996.33</v>
      </c>
      <c r="D11" s="196">
        <f>D12+D14-D15</f>
        <v>924.15999999999985</v>
      </c>
      <c r="E11" s="196">
        <v>0</v>
      </c>
      <c r="F11" s="196">
        <f t="shared" ref="F11:F16" si="0">C11+D11+E11</f>
        <v>40920.490000000005</v>
      </c>
    </row>
    <row r="12" spans="1:6" ht="108" customHeight="1">
      <c r="A12" s="337" t="s">
        <v>1001</v>
      </c>
      <c r="B12" s="194" t="s">
        <v>1139</v>
      </c>
      <c r="C12" s="196">
        <v>50053</v>
      </c>
      <c r="D12" s="196">
        <v>1156.8</v>
      </c>
      <c r="E12" s="196">
        <v>0</v>
      </c>
      <c r="F12" s="196">
        <f t="shared" si="0"/>
        <v>51209.8</v>
      </c>
    </row>
    <row r="13" spans="1:6" ht="75" customHeight="1">
      <c r="A13" s="337" t="s">
        <v>1005</v>
      </c>
      <c r="B13" s="194" t="s">
        <v>1140</v>
      </c>
      <c r="C13" s="197">
        <v>0</v>
      </c>
      <c r="D13" s="198">
        <v>0</v>
      </c>
      <c r="E13" s="196">
        <v>1845991.7</v>
      </c>
      <c r="F13" s="196">
        <f>C13+D13+E13</f>
        <v>1845991.7</v>
      </c>
    </row>
    <row r="14" spans="1:6" ht="152.25" customHeight="1">
      <c r="A14" s="337" t="s">
        <v>1141</v>
      </c>
      <c r="B14" s="194" t="s">
        <v>1142</v>
      </c>
      <c r="C14" s="197">
        <v>3702.63</v>
      </c>
      <c r="D14" s="197">
        <v>85.56</v>
      </c>
      <c r="E14" s="196">
        <v>1845991.7</v>
      </c>
      <c r="F14" s="196">
        <f>C14+D14+E14</f>
        <v>1849779.89</v>
      </c>
    </row>
    <row r="15" spans="1:6" ht="149.25" customHeight="1">
      <c r="A15" s="337" t="s">
        <v>1143</v>
      </c>
      <c r="B15" s="194" t="s">
        <v>1144</v>
      </c>
      <c r="C15" s="197">
        <v>13759.3</v>
      </c>
      <c r="D15" s="197">
        <v>318.2</v>
      </c>
      <c r="E15" s="196">
        <v>1845991.7</v>
      </c>
      <c r="F15" s="196">
        <f t="shared" si="0"/>
        <v>1860069.2</v>
      </c>
    </row>
    <row r="16" spans="1:6" ht="89.25" customHeight="1">
      <c r="A16" s="337" t="s">
        <v>1019</v>
      </c>
      <c r="B16" s="194" t="s">
        <v>1145</v>
      </c>
      <c r="C16" s="197">
        <v>13759.3</v>
      </c>
      <c r="D16" s="197">
        <v>318.2</v>
      </c>
      <c r="E16" s="196">
        <v>1845991.7</v>
      </c>
      <c r="F16" s="196">
        <f t="shared" si="0"/>
        <v>1860069.2</v>
      </c>
    </row>
    <row r="17" spans="1:6" ht="60" customHeight="1">
      <c r="A17" s="337" t="s">
        <v>1021</v>
      </c>
      <c r="B17" s="194" t="s">
        <v>1146</v>
      </c>
      <c r="C17" s="339" t="s">
        <v>1147</v>
      </c>
      <c r="D17" s="339" t="s">
        <v>1148</v>
      </c>
      <c r="E17" s="337" t="s">
        <v>1149</v>
      </c>
      <c r="F17" s="195" t="s">
        <v>1137</v>
      </c>
    </row>
  </sheetData>
  <mergeCells count="8">
    <mergeCell ref="A5:F5"/>
    <mergeCell ref="A7:A9"/>
    <mergeCell ref="B7:B9"/>
    <mergeCell ref="C7:C8"/>
    <mergeCell ref="D7:D8"/>
    <mergeCell ref="E7:E8"/>
    <mergeCell ref="F7:F8"/>
    <mergeCell ref="C9:F9"/>
  </mergeCells>
  <pageMargins left="0.70866141732283472" right="0.55118110236220474" top="0.35433070866141736" bottom="0.31496062992125984" header="0.31496062992125984" footer="0.31496062992125984"/>
  <pageSetup paperSize="9" scale="61" firstPageNumber="140" orientation="portrait" useFirstPageNumber="1" r:id="rId1"/>
</worksheet>
</file>

<file path=xl/worksheets/sheet95.xml><?xml version="1.0" encoding="utf-8"?>
<worksheet xmlns="http://schemas.openxmlformats.org/spreadsheetml/2006/main" xmlns:r="http://schemas.openxmlformats.org/officeDocument/2006/relationships">
  <sheetPr>
    <pageSetUpPr fitToPage="1"/>
  </sheetPr>
  <dimension ref="A1:J16"/>
  <sheetViews>
    <sheetView zoomScaleNormal="100" workbookViewId="0">
      <selection activeCell="E10" sqref="E10"/>
    </sheetView>
  </sheetViews>
  <sheetFormatPr defaultRowHeight="15"/>
  <cols>
    <col min="1" max="1" width="5.140625" customWidth="1"/>
    <col min="2" max="2" width="24" customWidth="1"/>
    <col min="3" max="3" width="17.5703125" customWidth="1"/>
    <col min="4" max="4" width="18.28515625" customWidth="1"/>
    <col min="5" max="5" width="16.140625" customWidth="1"/>
    <col min="6" max="6" width="16" customWidth="1"/>
    <col min="7" max="7" width="19.140625" customWidth="1"/>
    <col min="8" max="8" width="18.5703125" customWidth="1"/>
    <col min="9" max="9" width="12.5703125" customWidth="1"/>
    <col min="10" max="10" width="12.7109375" customWidth="1"/>
    <col min="11" max="11" width="1.42578125" customWidth="1"/>
  </cols>
  <sheetData>
    <row r="1" spans="1:10">
      <c r="A1" s="190"/>
      <c r="B1" s="190"/>
      <c r="C1" s="190"/>
      <c r="D1" s="190"/>
      <c r="E1" s="190"/>
      <c r="F1" s="190"/>
      <c r="G1" s="190"/>
      <c r="H1" s="190"/>
      <c r="I1" s="444" t="s">
        <v>2716</v>
      </c>
      <c r="J1" s="444"/>
    </row>
    <row r="2" spans="1:10">
      <c r="A2" s="190"/>
      <c r="B2" s="190"/>
      <c r="C2" s="190"/>
      <c r="D2" s="190"/>
      <c r="E2" s="190"/>
      <c r="F2" s="190"/>
      <c r="G2" s="190"/>
      <c r="H2" s="190"/>
      <c r="I2" s="444" t="s">
        <v>1</v>
      </c>
      <c r="J2" s="444"/>
    </row>
    <row r="3" spans="1:10">
      <c r="A3" s="190"/>
      <c r="B3" s="190"/>
      <c r="C3" s="190"/>
      <c r="D3" s="190"/>
      <c r="E3" s="190"/>
      <c r="F3" s="190"/>
      <c r="G3" s="190"/>
      <c r="H3" s="190"/>
      <c r="I3" s="444" t="s">
        <v>1161</v>
      </c>
      <c r="J3" s="444"/>
    </row>
    <row r="4" spans="1:10">
      <c r="A4" s="190"/>
      <c r="B4" s="190"/>
      <c r="C4" s="190"/>
      <c r="D4" s="190"/>
      <c r="E4" s="190"/>
      <c r="F4" s="190"/>
      <c r="G4" s="190"/>
      <c r="H4" s="190"/>
      <c r="I4" s="190"/>
      <c r="J4" s="190"/>
    </row>
    <row r="5" spans="1:10">
      <c r="A5" s="437" t="s">
        <v>1151</v>
      </c>
      <c r="B5" s="437"/>
      <c r="C5" s="437"/>
      <c r="D5" s="437"/>
      <c r="E5" s="437"/>
      <c r="F5" s="437"/>
      <c r="G5" s="437"/>
      <c r="H5" s="437"/>
      <c r="I5" s="437"/>
      <c r="J5" s="437"/>
    </row>
    <row r="6" spans="1:10">
      <c r="A6" s="192"/>
      <c r="B6" s="192"/>
      <c r="C6" s="192"/>
      <c r="D6" s="192"/>
      <c r="E6" s="192"/>
      <c r="F6" s="190"/>
      <c r="G6" s="190"/>
      <c r="H6" s="190"/>
      <c r="I6" s="445"/>
      <c r="J6" s="445"/>
    </row>
    <row r="7" spans="1:10" ht="50.25" customHeight="1">
      <c r="A7" s="438" t="s">
        <v>1128</v>
      </c>
      <c r="B7" s="438" t="s">
        <v>1129</v>
      </c>
      <c r="C7" s="442" t="s">
        <v>1130</v>
      </c>
      <c r="D7" s="443"/>
      <c r="E7" s="442" t="s">
        <v>1131</v>
      </c>
      <c r="F7" s="443"/>
      <c r="G7" s="442" t="s">
        <v>2756</v>
      </c>
      <c r="H7" s="443"/>
      <c r="I7" s="442" t="s">
        <v>1132</v>
      </c>
      <c r="J7" s="443"/>
    </row>
    <row r="8" spans="1:10" ht="30" customHeight="1">
      <c r="A8" s="438"/>
      <c r="B8" s="438"/>
      <c r="C8" s="338" t="s">
        <v>1152</v>
      </c>
      <c r="D8" s="338" t="s">
        <v>1153</v>
      </c>
      <c r="E8" s="338" t="s">
        <v>1152</v>
      </c>
      <c r="F8" s="338" t="s">
        <v>1153</v>
      </c>
      <c r="G8" s="338" t="s">
        <v>1152</v>
      </c>
      <c r="H8" s="338" t="s">
        <v>1153</v>
      </c>
      <c r="I8" s="338" t="s">
        <v>1152</v>
      </c>
      <c r="J8" s="338" t="s">
        <v>1153</v>
      </c>
    </row>
    <row r="9" spans="1:10" ht="105.75" customHeight="1">
      <c r="A9" s="337" t="s">
        <v>984</v>
      </c>
      <c r="B9" s="194" t="s">
        <v>1134</v>
      </c>
      <c r="C9" s="442" t="s">
        <v>1135</v>
      </c>
      <c r="D9" s="443"/>
      <c r="E9" s="442" t="s">
        <v>1135</v>
      </c>
      <c r="F9" s="443"/>
      <c r="G9" s="442" t="s">
        <v>1136</v>
      </c>
      <c r="H9" s="443"/>
      <c r="I9" s="195" t="s">
        <v>1137</v>
      </c>
      <c r="J9" s="195" t="s">
        <v>1137</v>
      </c>
    </row>
    <row r="10" spans="1:10" ht="121.5" customHeight="1">
      <c r="A10" s="337" t="s">
        <v>999</v>
      </c>
      <c r="B10" s="194" t="s">
        <v>1138</v>
      </c>
      <c r="C10" s="196">
        <v>29668.7</v>
      </c>
      <c r="D10" s="196">
        <f>D11+D13-D14</f>
        <v>19160.38</v>
      </c>
      <c r="E10" s="196">
        <f>E11+E13-E14</f>
        <v>685.29</v>
      </c>
      <c r="F10" s="196">
        <f>F11+F13-F14</f>
        <v>442.2</v>
      </c>
      <c r="G10" s="196">
        <v>0</v>
      </c>
      <c r="H10" s="196">
        <v>0</v>
      </c>
      <c r="I10" s="196">
        <f t="shared" ref="I10:J15" si="0">C10+E10+G10</f>
        <v>30353.99</v>
      </c>
      <c r="J10" s="196">
        <f t="shared" si="0"/>
        <v>19602.580000000002</v>
      </c>
    </row>
    <row r="11" spans="1:10" ht="119.25" customHeight="1">
      <c r="A11" s="337" t="s">
        <v>1001</v>
      </c>
      <c r="B11" s="194" t="s">
        <v>1139</v>
      </c>
      <c r="C11" s="196">
        <v>39996.300000000003</v>
      </c>
      <c r="D11" s="196">
        <v>29668.7</v>
      </c>
      <c r="E11" s="196">
        <v>924.2</v>
      </c>
      <c r="F11" s="196">
        <v>685.3</v>
      </c>
      <c r="G11" s="196">
        <v>0</v>
      </c>
      <c r="H11" s="196">
        <v>0</v>
      </c>
      <c r="I11" s="196">
        <f t="shared" si="0"/>
        <v>40920.5</v>
      </c>
      <c r="J11" s="196">
        <f t="shared" si="0"/>
        <v>30354</v>
      </c>
    </row>
    <row r="12" spans="1:10" ht="74.25" customHeight="1">
      <c r="A12" s="337" t="s">
        <v>1005</v>
      </c>
      <c r="B12" s="194" t="s">
        <v>1154</v>
      </c>
      <c r="C12" s="199">
        <v>0</v>
      </c>
      <c r="D12" s="197">
        <v>0</v>
      </c>
      <c r="E12" s="197">
        <v>0</v>
      </c>
      <c r="F12" s="197">
        <v>0</v>
      </c>
      <c r="G12" s="196">
        <v>1910491.5</v>
      </c>
      <c r="H12" s="196">
        <v>2019477.9</v>
      </c>
      <c r="I12" s="196">
        <f t="shared" si="0"/>
        <v>1910491.5</v>
      </c>
      <c r="J12" s="196">
        <f t="shared" si="0"/>
        <v>2019477.9</v>
      </c>
    </row>
    <row r="13" spans="1:10" ht="179.25" customHeight="1">
      <c r="A13" s="337" t="s">
        <v>1141</v>
      </c>
      <c r="B13" s="194" t="s">
        <v>1142</v>
      </c>
      <c r="C13" s="197">
        <v>2993.85</v>
      </c>
      <c r="D13" s="197">
        <v>2230.29</v>
      </c>
      <c r="E13" s="197">
        <v>69.16</v>
      </c>
      <c r="F13" s="196">
        <v>51.49</v>
      </c>
      <c r="G13" s="196">
        <v>1910491.5</v>
      </c>
      <c r="H13" s="196">
        <v>2019477.9</v>
      </c>
      <c r="I13" s="196">
        <v>1913554.6</v>
      </c>
      <c r="J13" s="196">
        <f>D13+F13+H13</f>
        <v>2021759.68</v>
      </c>
    </row>
    <row r="14" spans="1:10" ht="195.75" customHeight="1">
      <c r="A14" s="337" t="s">
        <v>1143</v>
      </c>
      <c r="B14" s="194" t="s">
        <v>1144</v>
      </c>
      <c r="C14" s="197">
        <v>13321.51</v>
      </c>
      <c r="D14" s="197">
        <v>12738.61</v>
      </c>
      <c r="E14" s="197">
        <v>308.07</v>
      </c>
      <c r="F14" s="196">
        <v>294.58999999999997</v>
      </c>
      <c r="G14" s="196">
        <v>1910491.5</v>
      </c>
      <c r="H14" s="196">
        <v>2019477.9</v>
      </c>
      <c r="I14" s="196">
        <f t="shared" si="0"/>
        <v>1924121.08</v>
      </c>
      <c r="J14" s="196">
        <f t="shared" si="0"/>
        <v>2032511.0999999999</v>
      </c>
    </row>
    <row r="15" spans="1:10" ht="90" customHeight="1">
      <c r="A15" s="337" t="s">
        <v>1019</v>
      </c>
      <c r="B15" s="194" t="s">
        <v>1145</v>
      </c>
      <c r="C15" s="197">
        <v>13321.51</v>
      </c>
      <c r="D15" s="197">
        <v>12738.61</v>
      </c>
      <c r="E15" s="197">
        <v>308.07</v>
      </c>
      <c r="F15" s="196">
        <v>294.58999999999997</v>
      </c>
      <c r="G15" s="196">
        <v>1910491.5</v>
      </c>
      <c r="H15" s="196">
        <v>2019477.9</v>
      </c>
      <c r="I15" s="196">
        <f t="shared" si="0"/>
        <v>1924121.08</v>
      </c>
      <c r="J15" s="196">
        <f t="shared" si="0"/>
        <v>2032511.0999999999</v>
      </c>
    </row>
    <row r="16" spans="1:10" ht="117.75" customHeight="1">
      <c r="A16" s="337" t="s">
        <v>1021</v>
      </c>
      <c r="B16" s="194" t="s">
        <v>1146</v>
      </c>
      <c r="C16" s="339" t="s">
        <v>1155</v>
      </c>
      <c r="D16" s="339" t="s">
        <v>1156</v>
      </c>
      <c r="E16" s="339" t="s">
        <v>1157</v>
      </c>
      <c r="F16" s="339" t="s">
        <v>1158</v>
      </c>
      <c r="G16" s="339" t="s">
        <v>1159</v>
      </c>
      <c r="H16" s="339" t="s">
        <v>1160</v>
      </c>
      <c r="I16" s="195" t="s">
        <v>1137</v>
      </c>
      <c r="J16" s="195" t="s">
        <v>1137</v>
      </c>
    </row>
  </sheetData>
  <mergeCells count="14">
    <mergeCell ref="I7:J7"/>
    <mergeCell ref="C9:D9"/>
    <mergeCell ref="E9:F9"/>
    <mergeCell ref="G9:H9"/>
    <mergeCell ref="I1:J1"/>
    <mergeCell ref="I2:J2"/>
    <mergeCell ref="I3:J3"/>
    <mergeCell ref="A5:J5"/>
    <mergeCell ref="I6:J6"/>
    <mergeCell ref="A7:A8"/>
    <mergeCell ref="B7:B8"/>
    <mergeCell ref="C7:D7"/>
    <mergeCell ref="E7:F7"/>
    <mergeCell ref="G7:H7"/>
  </mergeCells>
  <pageMargins left="0.70866141732283472" right="0.55118110236220474" top="0.35433070866141736" bottom="0.31496062992125984" header="0.31496062992125984" footer="0.31496062992125984"/>
  <pageSetup paperSize="9" scale="55" firstPageNumber="142" orientation="portrait" useFirstPageNumber="1" r:id="rId1"/>
</worksheet>
</file>

<file path=xl/worksheets/sheet96.xml><?xml version="1.0" encoding="utf-8"?>
<worksheet xmlns="http://schemas.openxmlformats.org/spreadsheetml/2006/main" xmlns:r="http://schemas.openxmlformats.org/officeDocument/2006/relationships">
  <sheetPr>
    <pageSetUpPr fitToPage="1"/>
  </sheetPr>
  <dimension ref="A1:C59"/>
  <sheetViews>
    <sheetView zoomScaleNormal="100" workbookViewId="0">
      <selection activeCell="A6" sqref="A6:C54"/>
    </sheetView>
  </sheetViews>
  <sheetFormatPr defaultRowHeight="15"/>
  <cols>
    <col min="1" max="1" width="12.85546875" customWidth="1"/>
    <col min="2" max="2" width="50.28515625" customWidth="1"/>
    <col min="3" max="3" width="21.140625" customWidth="1"/>
    <col min="4" max="4" width="2.140625" customWidth="1"/>
  </cols>
  <sheetData>
    <row r="1" spans="1:3">
      <c r="A1" s="176"/>
      <c r="B1" s="177"/>
      <c r="C1" s="177" t="s">
        <v>2718</v>
      </c>
    </row>
    <row r="2" spans="1:3">
      <c r="A2" s="176"/>
      <c r="B2" s="177"/>
      <c r="C2" s="177" t="s">
        <v>1</v>
      </c>
    </row>
    <row r="3" spans="1:3">
      <c r="A3" s="178"/>
      <c r="B3" s="178"/>
      <c r="C3" s="179" t="s">
        <v>1073</v>
      </c>
    </row>
    <row r="4" spans="1:3" ht="73.5" customHeight="1">
      <c r="A4" s="446" t="s">
        <v>1074</v>
      </c>
      <c r="B4" s="446"/>
      <c r="C4" s="446"/>
    </row>
    <row r="5" spans="1:3" ht="25.5">
      <c r="A5" s="180" t="s">
        <v>1075</v>
      </c>
      <c r="B5" s="180" t="s">
        <v>1076</v>
      </c>
      <c r="C5" s="181" t="s">
        <v>426</v>
      </c>
    </row>
    <row r="6" spans="1:3">
      <c r="A6" s="182" t="s">
        <v>984</v>
      </c>
      <c r="B6" s="183" t="s">
        <v>1077</v>
      </c>
      <c r="C6" s="184">
        <v>1235941.6000000001</v>
      </c>
    </row>
    <row r="7" spans="1:3">
      <c r="A7" s="182" t="s">
        <v>999</v>
      </c>
      <c r="B7" s="183" t="s">
        <v>519</v>
      </c>
      <c r="C7" s="184">
        <v>8245</v>
      </c>
    </row>
    <row r="8" spans="1:3">
      <c r="A8" s="185" t="s">
        <v>1019</v>
      </c>
      <c r="B8" s="183" t="s">
        <v>1078</v>
      </c>
      <c r="C8" s="184">
        <v>168025</v>
      </c>
    </row>
    <row r="9" spans="1:3">
      <c r="A9" s="185" t="s">
        <v>1021</v>
      </c>
      <c r="B9" s="183" t="s">
        <v>525</v>
      </c>
      <c r="C9" s="184">
        <v>1134.5999999999999</v>
      </c>
    </row>
    <row r="10" spans="1:3">
      <c r="A10" s="185" t="s">
        <v>1022</v>
      </c>
      <c r="B10" s="183" t="s">
        <v>1079</v>
      </c>
      <c r="C10" s="184">
        <v>10788.5</v>
      </c>
    </row>
    <row r="11" spans="1:3">
      <c r="A11" s="182" t="s">
        <v>1024</v>
      </c>
      <c r="B11" s="183" t="s">
        <v>531</v>
      </c>
      <c r="C11" s="184">
        <v>25408.799999999999</v>
      </c>
    </row>
    <row r="12" spans="1:3">
      <c r="A12" s="185" t="s">
        <v>1026</v>
      </c>
      <c r="B12" s="183" t="s">
        <v>540</v>
      </c>
      <c r="C12" s="184">
        <v>2473.9</v>
      </c>
    </row>
    <row r="13" spans="1:3">
      <c r="A13" s="185" t="s">
        <v>1027</v>
      </c>
      <c r="B13" s="183" t="s">
        <v>546</v>
      </c>
      <c r="C13" s="184">
        <v>24502</v>
      </c>
    </row>
    <row r="14" spans="1:3">
      <c r="A14" s="185" t="s">
        <v>1029</v>
      </c>
      <c r="B14" s="183" t="s">
        <v>1080</v>
      </c>
      <c r="C14" s="184">
        <v>36770.1</v>
      </c>
    </row>
    <row r="15" spans="1:3">
      <c r="A15" s="182" t="s">
        <v>1081</v>
      </c>
      <c r="B15" s="183" t="s">
        <v>1082</v>
      </c>
      <c r="C15" s="184">
        <v>18606</v>
      </c>
    </row>
    <row r="16" spans="1:3">
      <c r="A16" s="185" t="s">
        <v>1083</v>
      </c>
      <c r="B16" s="183" t="s">
        <v>1084</v>
      </c>
      <c r="C16" s="184">
        <v>68573.7</v>
      </c>
    </row>
    <row r="17" spans="1:3">
      <c r="A17" s="182" t="s">
        <v>1085</v>
      </c>
      <c r="B17" s="183" t="s">
        <v>555</v>
      </c>
      <c r="C17" s="184">
        <v>44123.6</v>
      </c>
    </row>
    <row r="18" spans="1:3">
      <c r="A18" s="185" t="s">
        <v>1086</v>
      </c>
      <c r="B18" s="183" t="s">
        <v>567</v>
      </c>
      <c r="C18" s="184">
        <v>24587.599999999999</v>
      </c>
    </row>
    <row r="19" spans="1:3">
      <c r="A19" s="185" t="s">
        <v>1087</v>
      </c>
      <c r="B19" s="186" t="s">
        <v>577</v>
      </c>
      <c r="C19" s="184">
        <v>2543</v>
      </c>
    </row>
    <row r="20" spans="1:3">
      <c r="A20" s="185" t="s">
        <v>1088</v>
      </c>
      <c r="B20" s="186" t="s">
        <v>591</v>
      </c>
      <c r="C20" s="184">
        <v>2169.1</v>
      </c>
    </row>
    <row r="21" spans="1:3">
      <c r="A21" s="185" t="s">
        <v>1089</v>
      </c>
      <c r="B21" s="186" t="s">
        <v>598</v>
      </c>
      <c r="C21" s="184">
        <v>1327</v>
      </c>
    </row>
    <row r="22" spans="1:3">
      <c r="A22" s="185" t="s">
        <v>1090</v>
      </c>
      <c r="B22" s="186" t="s">
        <v>606</v>
      </c>
      <c r="C22" s="184">
        <v>5611.8</v>
      </c>
    </row>
    <row r="23" spans="1:3">
      <c r="A23" s="185" t="s">
        <v>1091</v>
      </c>
      <c r="B23" s="186" t="s">
        <v>614</v>
      </c>
      <c r="C23" s="184">
        <v>9339.2999999999993</v>
      </c>
    </row>
    <row r="24" spans="1:3">
      <c r="A24" s="185" t="s">
        <v>1092</v>
      </c>
      <c r="B24" s="186" t="s">
        <v>623</v>
      </c>
      <c r="C24" s="184">
        <v>865.5</v>
      </c>
    </row>
    <row r="25" spans="1:3">
      <c r="A25" s="185" t="s">
        <v>1093</v>
      </c>
      <c r="B25" s="186" t="s">
        <v>630</v>
      </c>
      <c r="C25" s="184">
        <v>1576.2</v>
      </c>
    </row>
    <row r="26" spans="1:3">
      <c r="A26" s="185" t="s">
        <v>1094</v>
      </c>
      <c r="B26" s="186" t="s">
        <v>638</v>
      </c>
      <c r="C26" s="184">
        <v>2147.5</v>
      </c>
    </row>
    <row r="27" spans="1:3">
      <c r="A27" s="185" t="s">
        <v>1095</v>
      </c>
      <c r="B27" s="186" t="s">
        <v>646</v>
      </c>
      <c r="C27" s="184">
        <v>1321.3</v>
      </c>
    </row>
    <row r="28" spans="1:3">
      <c r="A28" s="182" t="s">
        <v>1096</v>
      </c>
      <c r="B28" s="186" t="s">
        <v>652</v>
      </c>
      <c r="C28" s="184">
        <v>6193.4</v>
      </c>
    </row>
    <row r="29" spans="1:3">
      <c r="A29" s="182" t="s">
        <v>1097</v>
      </c>
      <c r="B29" s="186" t="s">
        <v>663</v>
      </c>
      <c r="C29" s="184">
        <v>4128.5</v>
      </c>
    </row>
    <row r="30" spans="1:3">
      <c r="A30" s="182" t="s">
        <v>1098</v>
      </c>
      <c r="B30" s="186" t="s">
        <v>683</v>
      </c>
      <c r="C30" s="184">
        <v>5518.5</v>
      </c>
    </row>
    <row r="31" spans="1:3">
      <c r="A31" s="185" t="s">
        <v>1099</v>
      </c>
      <c r="B31" s="186" t="s">
        <v>689</v>
      </c>
      <c r="C31" s="184">
        <v>11822.4</v>
      </c>
    </row>
    <row r="32" spans="1:3">
      <c r="A32" s="185" t="s">
        <v>1100</v>
      </c>
      <c r="B32" s="186" t="s">
        <v>698</v>
      </c>
      <c r="C32" s="184">
        <v>3169.9</v>
      </c>
    </row>
    <row r="33" spans="1:3">
      <c r="A33" s="185" t="s">
        <v>1101</v>
      </c>
      <c r="B33" s="186" t="s">
        <v>711</v>
      </c>
      <c r="C33" s="184">
        <v>12814.9</v>
      </c>
    </row>
    <row r="34" spans="1:3">
      <c r="A34" s="182" t="s">
        <v>1102</v>
      </c>
      <c r="B34" s="186" t="s">
        <v>721</v>
      </c>
      <c r="C34" s="184">
        <v>1640.7</v>
      </c>
    </row>
    <row r="35" spans="1:3">
      <c r="A35" s="185" t="s">
        <v>1103</v>
      </c>
      <c r="B35" s="186" t="s">
        <v>727</v>
      </c>
      <c r="C35" s="184">
        <v>1832.9</v>
      </c>
    </row>
    <row r="36" spans="1:3">
      <c r="A36" s="185" t="s">
        <v>1104</v>
      </c>
      <c r="B36" s="186" t="s">
        <v>734</v>
      </c>
      <c r="C36" s="184">
        <v>3634.2</v>
      </c>
    </row>
    <row r="37" spans="1:3">
      <c r="A37" s="185" t="s">
        <v>1105</v>
      </c>
      <c r="B37" s="186" t="s">
        <v>740</v>
      </c>
      <c r="C37" s="184">
        <v>35031.1</v>
      </c>
    </row>
    <row r="38" spans="1:3">
      <c r="A38" s="182" t="s">
        <v>1106</v>
      </c>
      <c r="B38" s="186" t="s">
        <v>758</v>
      </c>
      <c r="C38" s="184">
        <v>1418.6</v>
      </c>
    </row>
    <row r="39" spans="1:3">
      <c r="A39" s="182" t="s">
        <v>1107</v>
      </c>
      <c r="B39" s="186" t="s">
        <v>763</v>
      </c>
      <c r="C39" s="184">
        <v>7388.7</v>
      </c>
    </row>
    <row r="40" spans="1:3">
      <c r="A40" s="185" t="s">
        <v>1108</v>
      </c>
      <c r="B40" s="186" t="s">
        <v>771</v>
      </c>
      <c r="C40" s="184">
        <v>1998.4</v>
      </c>
    </row>
    <row r="41" spans="1:3">
      <c r="A41" s="182" t="s">
        <v>1109</v>
      </c>
      <c r="B41" s="186" t="s">
        <v>776</v>
      </c>
      <c r="C41" s="184">
        <v>5347.2</v>
      </c>
    </row>
    <row r="42" spans="1:3">
      <c r="A42" s="185" t="s">
        <v>1110</v>
      </c>
      <c r="B42" s="186" t="s">
        <v>781</v>
      </c>
      <c r="C42" s="184">
        <v>985</v>
      </c>
    </row>
    <row r="43" spans="1:3">
      <c r="A43" s="185" t="s">
        <v>1111</v>
      </c>
      <c r="B43" s="186" t="s">
        <v>789</v>
      </c>
      <c r="C43" s="184">
        <v>3304.1</v>
      </c>
    </row>
    <row r="44" spans="1:3">
      <c r="A44" s="185" t="s">
        <v>1112</v>
      </c>
      <c r="B44" s="186" t="s">
        <v>795</v>
      </c>
      <c r="C44" s="184">
        <v>2188.8000000000002</v>
      </c>
    </row>
    <row r="45" spans="1:3">
      <c r="A45" s="185" t="s">
        <v>1113</v>
      </c>
      <c r="B45" s="186" t="s">
        <v>806</v>
      </c>
      <c r="C45" s="184">
        <v>18817.8</v>
      </c>
    </row>
    <row r="46" spans="1:3">
      <c r="A46" s="185" t="s">
        <v>1114</v>
      </c>
      <c r="B46" s="186" t="s">
        <v>1115</v>
      </c>
      <c r="C46" s="184">
        <v>1743.7</v>
      </c>
    </row>
    <row r="47" spans="1:3">
      <c r="A47" s="187" t="s">
        <v>1116</v>
      </c>
      <c r="B47" s="186" t="s">
        <v>1117</v>
      </c>
      <c r="C47" s="184">
        <v>14145.3</v>
      </c>
    </row>
    <row r="48" spans="1:3">
      <c r="A48" s="187" t="s">
        <v>1118</v>
      </c>
      <c r="B48" s="186" t="s">
        <v>824</v>
      </c>
      <c r="C48" s="184">
        <v>1359.1</v>
      </c>
    </row>
    <row r="49" spans="1:3">
      <c r="A49" s="187" t="s">
        <v>1119</v>
      </c>
      <c r="B49" s="186" t="s">
        <v>832</v>
      </c>
      <c r="C49" s="184">
        <v>710</v>
      </c>
    </row>
    <row r="50" spans="1:3">
      <c r="A50" s="187" t="s">
        <v>1120</v>
      </c>
      <c r="B50" s="186" t="s">
        <v>837</v>
      </c>
      <c r="C50" s="184">
        <v>1162.4000000000001</v>
      </c>
    </row>
    <row r="51" spans="1:3">
      <c r="A51" s="187" t="s">
        <v>1121</v>
      </c>
      <c r="B51" s="186" t="s">
        <v>843</v>
      </c>
      <c r="C51" s="184">
        <v>1358</v>
      </c>
    </row>
    <row r="52" spans="1:3">
      <c r="A52" s="187" t="s">
        <v>1122</v>
      </c>
      <c r="B52" s="186" t="s">
        <v>850</v>
      </c>
      <c r="C52" s="184">
        <v>709.3</v>
      </c>
    </row>
    <row r="53" spans="1:3">
      <c r="A53" s="187" t="s">
        <v>1123</v>
      </c>
      <c r="B53" s="186" t="s">
        <v>854</v>
      </c>
      <c r="C53" s="184">
        <v>1487.7</v>
      </c>
    </row>
    <row r="54" spans="1:3" ht="16.5" customHeight="1">
      <c r="A54" s="187"/>
      <c r="B54" s="188" t="s">
        <v>860</v>
      </c>
      <c r="C54" s="184">
        <f>SUM(C6:C53)</f>
        <v>1845991.7000000002</v>
      </c>
    </row>
    <row r="55" spans="1:3" ht="6" customHeight="1"/>
    <row r="59" spans="1:3">
      <c r="C59" s="189"/>
    </row>
  </sheetData>
  <mergeCells count="1">
    <mergeCell ref="A4:C4"/>
  </mergeCells>
  <pageMargins left="0.70866141732283472" right="0.55118110236220474" top="0.35433070866141736" bottom="0.31496062992125984" header="0.31496062992125984" footer="0.31496062992125984"/>
  <pageSetup paperSize="9" scale="92" firstPageNumber="144" orientation="portrait" useFirstPageNumber="1" r:id="rId1"/>
</worksheet>
</file>

<file path=xl/worksheets/sheet97.xml><?xml version="1.0" encoding="utf-8"?>
<worksheet xmlns="http://schemas.openxmlformats.org/spreadsheetml/2006/main" xmlns:r="http://schemas.openxmlformats.org/officeDocument/2006/relationships">
  <sheetPr>
    <pageSetUpPr fitToPage="1"/>
  </sheetPr>
  <dimension ref="A1:D54"/>
  <sheetViews>
    <sheetView zoomScaleNormal="100" workbookViewId="0">
      <selection activeCell="A56" sqref="A56"/>
    </sheetView>
  </sheetViews>
  <sheetFormatPr defaultRowHeight="15"/>
  <cols>
    <col min="2" max="2" width="38.140625" customWidth="1"/>
    <col min="3" max="3" width="21.85546875" customWidth="1"/>
    <col min="4" max="4" width="21.140625" customWidth="1"/>
  </cols>
  <sheetData>
    <row r="1" spans="1:4">
      <c r="A1" s="176"/>
      <c r="B1" s="177"/>
      <c r="C1" s="177"/>
      <c r="D1" s="177" t="s">
        <v>2719</v>
      </c>
    </row>
    <row r="2" spans="1:4">
      <c r="A2" s="176"/>
      <c r="B2" s="177"/>
      <c r="C2" s="177"/>
      <c r="D2" s="177" t="s">
        <v>1</v>
      </c>
    </row>
    <row r="3" spans="1:4">
      <c r="A3" s="178"/>
      <c r="B3" s="178"/>
      <c r="C3" s="179"/>
      <c r="D3" s="179" t="s">
        <v>1124</v>
      </c>
    </row>
    <row r="4" spans="1:4" ht="66" customHeight="1">
      <c r="A4" s="447" t="s">
        <v>1125</v>
      </c>
      <c r="B4" s="447"/>
      <c r="C4" s="447"/>
      <c r="D4" s="447"/>
    </row>
    <row r="5" spans="1:4" ht="25.5">
      <c r="A5" s="180" t="s">
        <v>1075</v>
      </c>
      <c r="B5" s="180" t="s">
        <v>1126</v>
      </c>
      <c r="C5" s="180" t="s">
        <v>511</v>
      </c>
      <c r="D5" s="180" t="s">
        <v>512</v>
      </c>
    </row>
    <row r="6" spans="1:4">
      <c r="A6" s="182" t="s">
        <v>984</v>
      </c>
      <c r="B6" s="183" t="s">
        <v>1077</v>
      </c>
      <c r="C6" s="184">
        <v>1276040.3999999999</v>
      </c>
      <c r="D6" s="184">
        <v>1343796</v>
      </c>
    </row>
    <row r="7" spans="1:4">
      <c r="A7" s="182" t="s">
        <v>999</v>
      </c>
      <c r="B7" s="183" t="s">
        <v>519</v>
      </c>
      <c r="C7" s="184">
        <v>8619.7999999999993</v>
      </c>
      <c r="D7" s="184">
        <v>9253.1</v>
      </c>
    </row>
    <row r="8" spans="1:4">
      <c r="A8" s="185" t="s">
        <v>1019</v>
      </c>
      <c r="B8" s="183" t="s">
        <v>1078</v>
      </c>
      <c r="C8" s="184">
        <v>173844</v>
      </c>
      <c r="D8" s="184">
        <v>183676.4</v>
      </c>
    </row>
    <row r="9" spans="1:4">
      <c r="A9" s="185" t="s">
        <v>1021</v>
      </c>
      <c r="B9" s="183" t="s">
        <v>525</v>
      </c>
      <c r="C9" s="184">
        <v>1180.8</v>
      </c>
      <c r="D9" s="184">
        <v>1258.8</v>
      </c>
    </row>
    <row r="10" spans="1:4">
      <c r="A10" s="185" t="s">
        <v>1022</v>
      </c>
      <c r="B10" s="183" t="s">
        <v>1079</v>
      </c>
      <c r="C10" s="184">
        <v>11244.5</v>
      </c>
      <c r="D10" s="184">
        <v>12015.1</v>
      </c>
    </row>
    <row r="11" spans="1:4">
      <c r="A11" s="182" t="s">
        <v>1024</v>
      </c>
      <c r="B11" s="183" t="s">
        <v>531</v>
      </c>
      <c r="C11" s="184">
        <v>26590.2</v>
      </c>
      <c r="D11" s="184">
        <v>28586.3</v>
      </c>
    </row>
    <row r="12" spans="1:4">
      <c r="A12" s="185" t="s">
        <v>1026</v>
      </c>
      <c r="B12" s="183" t="s">
        <v>540</v>
      </c>
      <c r="C12" s="184">
        <v>2579.1</v>
      </c>
      <c r="D12" s="184">
        <v>2756.8</v>
      </c>
    </row>
    <row r="13" spans="1:4">
      <c r="A13" s="185" t="s">
        <v>1027</v>
      </c>
      <c r="B13" s="183" t="s">
        <v>546</v>
      </c>
      <c r="C13" s="184">
        <v>25556.2</v>
      </c>
      <c r="D13" s="184">
        <v>27337.5</v>
      </c>
    </row>
    <row r="14" spans="1:4">
      <c r="A14" s="185" t="s">
        <v>1029</v>
      </c>
      <c r="B14" s="183" t="s">
        <v>1080</v>
      </c>
      <c r="C14" s="184">
        <v>38141.4</v>
      </c>
      <c r="D14" s="184">
        <v>40458.6</v>
      </c>
    </row>
    <row r="15" spans="1:4">
      <c r="A15" s="182" t="s">
        <v>1081</v>
      </c>
      <c r="B15" s="183" t="s">
        <v>1082</v>
      </c>
      <c r="C15" s="184">
        <v>19270.099999999999</v>
      </c>
      <c r="D15" s="184">
        <v>20392.2</v>
      </c>
    </row>
    <row r="16" spans="1:4">
      <c r="A16" s="185" t="s">
        <v>1083</v>
      </c>
      <c r="B16" s="183" t="s">
        <v>1084</v>
      </c>
      <c r="C16" s="184">
        <v>71096.600000000006</v>
      </c>
      <c r="D16" s="184">
        <v>75359.7</v>
      </c>
    </row>
    <row r="17" spans="1:4">
      <c r="A17" s="182" t="s">
        <v>1085</v>
      </c>
      <c r="B17" s="183" t="s">
        <v>555</v>
      </c>
      <c r="C17" s="184">
        <v>46143.199999999997</v>
      </c>
      <c r="D17" s="184">
        <v>49555.6</v>
      </c>
    </row>
    <row r="18" spans="1:4">
      <c r="A18" s="185" t="s">
        <v>1086</v>
      </c>
      <c r="B18" s="183" t="s">
        <v>567</v>
      </c>
      <c r="C18" s="184">
        <v>25727</v>
      </c>
      <c r="D18" s="184">
        <v>27652.2</v>
      </c>
    </row>
    <row r="19" spans="1:4">
      <c r="A19" s="185" t="s">
        <v>1087</v>
      </c>
      <c r="B19" s="186" t="s">
        <v>577</v>
      </c>
      <c r="C19" s="184">
        <v>2648.3</v>
      </c>
      <c r="D19" s="184">
        <v>2826.1</v>
      </c>
    </row>
    <row r="20" spans="1:4">
      <c r="A20" s="185" t="s">
        <v>1088</v>
      </c>
      <c r="B20" s="186" t="s">
        <v>591</v>
      </c>
      <c r="C20" s="184">
        <v>2261.4</v>
      </c>
      <c r="D20" s="184">
        <v>2417.3000000000002</v>
      </c>
    </row>
    <row r="21" spans="1:4">
      <c r="A21" s="185" t="s">
        <v>1089</v>
      </c>
      <c r="B21" s="186" t="s">
        <v>598</v>
      </c>
      <c r="C21" s="184">
        <v>1380.5</v>
      </c>
      <c r="D21" s="184">
        <v>1470.9</v>
      </c>
    </row>
    <row r="22" spans="1:4">
      <c r="A22" s="185" t="s">
        <v>1090</v>
      </c>
      <c r="B22" s="186" t="s">
        <v>606</v>
      </c>
      <c r="C22" s="184">
        <v>5849.6</v>
      </c>
      <c r="D22" s="184">
        <v>6251.4</v>
      </c>
    </row>
    <row r="23" spans="1:4">
      <c r="A23" s="185" t="s">
        <v>1091</v>
      </c>
      <c r="B23" s="186" t="s">
        <v>614</v>
      </c>
      <c r="C23" s="184">
        <v>9772.7999999999993</v>
      </c>
      <c r="D23" s="184">
        <v>10505.2</v>
      </c>
    </row>
    <row r="24" spans="1:4">
      <c r="A24" s="185" t="s">
        <v>1092</v>
      </c>
      <c r="B24" s="186" t="s">
        <v>623</v>
      </c>
      <c r="C24" s="184">
        <v>898.7</v>
      </c>
      <c r="D24" s="184">
        <v>954.7</v>
      </c>
    </row>
    <row r="25" spans="1:4">
      <c r="A25" s="185" t="s">
        <v>1093</v>
      </c>
      <c r="B25" s="186" t="s">
        <v>630</v>
      </c>
      <c r="C25" s="184">
        <v>1638</v>
      </c>
      <c r="D25" s="184">
        <v>1742.5</v>
      </c>
    </row>
    <row r="26" spans="1:4">
      <c r="A26" s="185" t="s">
        <v>1094</v>
      </c>
      <c r="B26" s="186" t="s">
        <v>638</v>
      </c>
      <c r="C26" s="184">
        <v>2236.8000000000002</v>
      </c>
      <c r="D26" s="184">
        <v>2387.9</v>
      </c>
    </row>
    <row r="27" spans="1:4">
      <c r="A27" s="185" t="s">
        <v>1095</v>
      </c>
      <c r="B27" s="186" t="s">
        <v>646</v>
      </c>
      <c r="C27" s="184">
        <v>1376.2</v>
      </c>
      <c r="D27" s="184">
        <v>1469</v>
      </c>
    </row>
    <row r="28" spans="1:4">
      <c r="A28" s="182" t="s">
        <v>1096</v>
      </c>
      <c r="B28" s="186" t="s">
        <v>652</v>
      </c>
      <c r="C28" s="184">
        <v>6460.2</v>
      </c>
      <c r="D28" s="184">
        <v>6911</v>
      </c>
    </row>
    <row r="29" spans="1:4">
      <c r="A29" s="182" t="s">
        <v>1097</v>
      </c>
      <c r="B29" s="186" t="s">
        <v>663</v>
      </c>
      <c r="C29" s="184">
        <v>4296.5</v>
      </c>
      <c r="D29" s="184">
        <v>4580.3999999999996</v>
      </c>
    </row>
    <row r="30" spans="1:4">
      <c r="A30" s="182" t="s">
        <v>1098</v>
      </c>
      <c r="B30" s="186" t="s">
        <v>683</v>
      </c>
      <c r="C30" s="184">
        <v>5761.5</v>
      </c>
      <c r="D30" s="184">
        <v>6172.1</v>
      </c>
    </row>
    <row r="31" spans="1:4">
      <c r="A31" s="185" t="s">
        <v>1099</v>
      </c>
      <c r="B31" s="186" t="s">
        <v>689</v>
      </c>
      <c r="C31" s="184">
        <v>12335</v>
      </c>
      <c r="D31" s="184">
        <v>13201.2</v>
      </c>
    </row>
    <row r="32" spans="1:4">
      <c r="A32" s="185" t="s">
        <v>1100</v>
      </c>
      <c r="B32" s="186" t="s">
        <v>698</v>
      </c>
      <c r="C32" s="184">
        <v>3301.8</v>
      </c>
      <c r="D32" s="184">
        <v>3524.7</v>
      </c>
    </row>
    <row r="33" spans="1:4">
      <c r="A33" s="185" t="s">
        <v>1101</v>
      </c>
      <c r="B33" s="186" t="s">
        <v>711</v>
      </c>
      <c r="C33" s="184">
        <v>13417</v>
      </c>
      <c r="D33" s="184">
        <v>14434.3</v>
      </c>
    </row>
    <row r="34" spans="1:4">
      <c r="A34" s="182" t="s">
        <v>1102</v>
      </c>
      <c r="B34" s="186" t="s">
        <v>721</v>
      </c>
      <c r="C34" s="184">
        <v>1708.9</v>
      </c>
      <c r="D34" s="184">
        <v>1824.1</v>
      </c>
    </row>
    <row r="35" spans="1:4">
      <c r="A35" s="185" t="s">
        <v>1103</v>
      </c>
      <c r="B35" s="186" t="s">
        <v>727</v>
      </c>
      <c r="C35" s="184">
        <v>1910.5</v>
      </c>
      <c r="D35" s="184">
        <v>2041.5</v>
      </c>
    </row>
    <row r="36" spans="1:4">
      <c r="A36" s="185" t="s">
        <v>1104</v>
      </c>
      <c r="B36" s="186" t="s">
        <v>734</v>
      </c>
      <c r="C36" s="184">
        <v>3795.4</v>
      </c>
      <c r="D36" s="184">
        <v>4067.7</v>
      </c>
    </row>
    <row r="37" spans="1:4">
      <c r="A37" s="185" t="s">
        <v>1105</v>
      </c>
      <c r="B37" s="186" t="s">
        <v>740</v>
      </c>
      <c r="C37" s="184">
        <v>36581.4</v>
      </c>
      <c r="D37" s="184">
        <v>39201</v>
      </c>
    </row>
    <row r="38" spans="1:4">
      <c r="A38" s="182" t="s">
        <v>1106</v>
      </c>
      <c r="B38" s="186" t="s">
        <v>758</v>
      </c>
      <c r="C38" s="184">
        <v>1476.6</v>
      </c>
      <c r="D38" s="184">
        <v>1574.7</v>
      </c>
    </row>
    <row r="39" spans="1:4">
      <c r="A39" s="182" t="s">
        <v>1107</v>
      </c>
      <c r="B39" s="186" t="s">
        <v>763</v>
      </c>
      <c r="C39" s="184">
        <v>7760.3</v>
      </c>
      <c r="D39" s="184">
        <v>8388.2999999999993</v>
      </c>
    </row>
    <row r="40" spans="1:4">
      <c r="A40" s="185" t="s">
        <v>1108</v>
      </c>
      <c r="B40" s="186" t="s">
        <v>771</v>
      </c>
      <c r="C40" s="184">
        <v>2074</v>
      </c>
      <c r="D40" s="184">
        <v>2201.9</v>
      </c>
    </row>
    <row r="41" spans="1:4">
      <c r="A41" s="182" t="s">
        <v>1109</v>
      </c>
      <c r="B41" s="186" t="s">
        <v>776</v>
      </c>
      <c r="C41" s="184">
        <v>5602</v>
      </c>
      <c r="D41" s="184">
        <v>6032.7</v>
      </c>
    </row>
    <row r="42" spans="1:4">
      <c r="A42" s="185" t="s">
        <v>1110</v>
      </c>
      <c r="B42" s="186" t="s">
        <v>781</v>
      </c>
      <c r="C42" s="184">
        <v>1022.8</v>
      </c>
      <c r="D42" s="184">
        <v>1086.5999999999999</v>
      </c>
    </row>
    <row r="43" spans="1:4">
      <c r="A43" s="185" t="s">
        <v>1111</v>
      </c>
      <c r="B43" s="186" t="s">
        <v>789</v>
      </c>
      <c r="C43" s="184">
        <v>3448.6</v>
      </c>
      <c r="D43" s="184">
        <v>3692.7</v>
      </c>
    </row>
    <row r="44" spans="1:4">
      <c r="A44" s="185" t="s">
        <v>1112</v>
      </c>
      <c r="B44" s="186" t="s">
        <v>795</v>
      </c>
      <c r="C44" s="184">
        <v>2281.8000000000002</v>
      </c>
      <c r="D44" s="184">
        <v>2438.9</v>
      </c>
    </row>
    <row r="45" spans="1:4">
      <c r="A45" s="185" t="s">
        <v>1113</v>
      </c>
      <c r="B45" s="186" t="s">
        <v>806</v>
      </c>
      <c r="C45" s="184">
        <v>19642.5</v>
      </c>
      <c r="D45" s="184">
        <v>21036.1</v>
      </c>
    </row>
    <row r="46" spans="1:4">
      <c r="A46" s="185" t="s">
        <v>1114</v>
      </c>
      <c r="B46" s="186" t="s">
        <v>1115</v>
      </c>
      <c r="C46" s="184">
        <v>1815.2</v>
      </c>
      <c r="D46" s="184">
        <v>1936.1</v>
      </c>
    </row>
    <row r="47" spans="1:4">
      <c r="A47" s="187" t="s">
        <v>1116</v>
      </c>
      <c r="B47" s="186" t="s">
        <v>1117</v>
      </c>
      <c r="C47" s="184">
        <v>14641</v>
      </c>
      <c r="D47" s="184">
        <v>15478.7</v>
      </c>
    </row>
    <row r="48" spans="1:4">
      <c r="A48" s="187" t="s">
        <v>1118</v>
      </c>
      <c r="B48" s="186" t="s">
        <v>824</v>
      </c>
      <c r="C48" s="184">
        <v>1419.1</v>
      </c>
      <c r="D48" s="184">
        <v>1520.6</v>
      </c>
    </row>
    <row r="49" spans="1:4">
      <c r="A49" s="187" t="s">
        <v>1119</v>
      </c>
      <c r="B49" s="186" t="s">
        <v>832</v>
      </c>
      <c r="C49" s="184">
        <v>739.1</v>
      </c>
      <c r="D49" s="184">
        <v>788.2</v>
      </c>
    </row>
    <row r="50" spans="1:4">
      <c r="A50" s="187" t="s">
        <v>1120</v>
      </c>
      <c r="B50" s="186" t="s">
        <v>837</v>
      </c>
      <c r="C50" s="184">
        <v>1211.0999999999999</v>
      </c>
      <c r="D50" s="184">
        <v>1293.4000000000001</v>
      </c>
    </row>
    <row r="51" spans="1:4">
      <c r="A51" s="187" t="s">
        <v>1121</v>
      </c>
      <c r="B51" s="186" t="s">
        <v>843</v>
      </c>
      <c r="C51" s="184">
        <v>1409</v>
      </c>
      <c r="D51" s="184">
        <v>1495.1</v>
      </c>
    </row>
    <row r="52" spans="1:4">
      <c r="A52" s="187" t="s">
        <v>1122</v>
      </c>
      <c r="B52" s="186" t="s">
        <v>850</v>
      </c>
      <c r="C52" s="184">
        <v>737.7</v>
      </c>
      <c r="D52" s="184">
        <v>785.8</v>
      </c>
    </row>
    <row r="53" spans="1:4">
      <c r="A53" s="187" t="s">
        <v>1123</v>
      </c>
      <c r="B53" s="186" t="s">
        <v>854</v>
      </c>
      <c r="C53" s="184">
        <v>1546.9</v>
      </c>
      <c r="D53" s="184">
        <v>1646.8</v>
      </c>
    </row>
    <row r="54" spans="1:4" ht="18" customHeight="1">
      <c r="A54" s="108"/>
      <c r="B54" s="188" t="s">
        <v>860</v>
      </c>
      <c r="C54" s="184">
        <f>SUM(C6:C53)</f>
        <v>1910491.5000000002</v>
      </c>
      <c r="D54" s="184">
        <f>SUM(D6:D53)</f>
        <v>2019477.9000000001</v>
      </c>
    </row>
  </sheetData>
  <mergeCells count="1">
    <mergeCell ref="A4:D4"/>
  </mergeCells>
  <pageMargins left="0.70866141732283472" right="0.55118110236220474" top="0.35433070866141736" bottom="0.31496062992125984" header="0.31496062992125984" footer="0.31496062992125984"/>
  <pageSetup paperSize="9" scale="93" firstPageNumber="145" orientation="portrait" useFirstPageNumber="1" r:id="rId1"/>
</worksheet>
</file>

<file path=xl/worksheets/sheet98.xml><?xml version="1.0" encoding="utf-8"?>
<worksheet xmlns="http://schemas.openxmlformats.org/spreadsheetml/2006/main" xmlns:r="http://schemas.openxmlformats.org/officeDocument/2006/relationships">
  <sheetPr>
    <pageSetUpPr fitToPage="1"/>
  </sheetPr>
  <dimension ref="A1:B18"/>
  <sheetViews>
    <sheetView zoomScaleNormal="100" workbookViewId="0">
      <selection activeCell="B3" sqref="B3"/>
    </sheetView>
  </sheetViews>
  <sheetFormatPr defaultRowHeight="15.75"/>
  <cols>
    <col min="1" max="1" width="5.42578125" style="153" customWidth="1"/>
    <col min="2" max="2" width="89.42578125" customWidth="1"/>
    <col min="3" max="3" width="2.140625" customWidth="1"/>
  </cols>
  <sheetData>
    <row r="1" spans="1:2">
      <c r="B1" s="146" t="s">
        <v>2720</v>
      </c>
    </row>
    <row r="2" spans="1:2">
      <c r="B2" s="146" t="s">
        <v>1006</v>
      </c>
    </row>
    <row r="3" spans="1:2">
      <c r="B3" s="146" t="s">
        <v>1011</v>
      </c>
    </row>
    <row r="4" spans="1:2">
      <c r="B4" s="146"/>
    </row>
    <row r="5" spans="1:2">
      <c r="B5" s="148" t="s">
        <v>1007</v>
      </c>
    </row>
    <row r="6" spans="1:2" ht="31.5">
      <c r="B6" s="149" t="s">
        <v>1015</v>
      </c>
    </row>
    <row r="7" spans="1:2">
      <c r="B7" s="148"/>
    </row>
    <row r="8" spans="1:2" ht="47.25">
      <c r="A8" s="153" t="s">
        <v>984</v>
      </c>
      <c r="B8" s="152" t="s">
        <v>1016</v>
      </c>
    </row>
    <row r="9" spans="1:2" ht="78.75">
      <c r="A9" s="153" t="s">
        <v>999</v>
      </c>
      <c r="B9" s="151" t="s">
        <v>1017</v>
      </c>
    </row>
    <row r="10" spans="1:2" ht="63">
      <c r="A10" s="153" t="s">
        <v>1019</v>
      </c>
      <c r="B10" s="152" t="s">
        <v>1018</v>
      </c>
    </row>
    <row r="11" spans="1:2" ht="63">
      <c r="A11" s="153" t="s">
        <v>1021</v>
      </c>
      <c r="B11" s="151" t="s">
        <v>1020</v>
      </c>
    </row>
    <row r="12" spans="1:2" ht="47.25">
      <c r="A12" s="153" t="s">
        <v>1022</v>
      </c>
      <c r="B12" s="151" t="s">
        <v>1023</v>
      </c>
    </row>
    <row r="13" spans="1:2" ht="63">
      <c r="A13" s="153" t="s">
        <v>1024</v>
      </c>
      <c r="B13" s="151" t="s">
        <v>1025</v>
      </c>
    </row>
    <row r="14" spans="1:2" ht="47.25">
      <c r="A14" s="153" t="s">
        <v>1026</v>
      </c>
      <c r="B14" s="151" t="s">
        <v>1028</v>
      </c>
    </row>
    <row r="15" spans="1:2" ht="47.25">
      <c r="A15" s="153" t="s">
        <v>1027</v>
      </c>
      <c r="B15" s="151" t="s">
        <v>1030</v>
      </c>
    </row>
    <row r="16" spans="1:2" ht="63">
      <c r="A16" s="153" t="s">
        <v>1029</v>
      </c>
      <c r="B16" s="151" t="s">
        <v>2635</v>
      </c>
    </row>
    <row r="17" spans="1:2" ht="47.25">
      <c r="A17" s="153" t="s">
        <v>1081</v>
      </c>
      <c r="B17" s="151" t="s">
        <v>3029</v>
      </c>
    </row>
    <row r="18" spans="1:2" ht="63">
      <c r="A18" s="153" t="s">
        <v>1083</v>
      </c>
      <c r="B18" s="151" t="s">
        <v>3030</v>
      </c>
    </row>
  </sheetData>
  <pageMargins left="0.70866141732283472" right="0.55118110236220474" top="0.35433070866141736" bottom="0.31496062992125984" header="0.31496062992125984" footer="0.31496062992125984"/>
  <pageSetup paperSize="9" scale="94" firstPageNumber="147" orientation="portrait" useFirstPageNumber="1" r:id="rId1"/>
</worksheet>
</file>

<file path=xl/worksheets/sheet99.xml><?xml version="1.0" encoding="utf-8"?>
<worksheet xmlns="http://schemas.openxmlformats.org/spreadsheetml/2006/main" xmlns:r="http://schemas.openxmlformats.org/officeDocument/2006/relationships">
  <dimension ref="A1:A17"/>
  <sheetViews>
    <sheetView zoomScaleNormal="100" workbookViewId="0">
      <selection activeCell="A12" sqref="A12"/>
    </sheetView>
  </sheetViews>
  <sheetFormatPr defaultRowHeight="15"/>
  <cols>
    <col min="1" max="1" width="90" customWidth="1"/>
    <col min="2" max="2" width="3" customWidth="1"/>
  </cols>
  <sheetData>
    <row r="1" spans="1:1" s="147" customFormat="1" ht="15.75">
      <c r="A1" s="146" t="s">
        <v>2721</v>
      </c>
    </row>
    <row r="2" spans="1:1" s="147" customFormat="1" ht="15.75">
      <c r="A2" s="146" t="s">
        <v>1006</v>
      </c>
    </row>
    <row r="3" spans="1:1" s="147" customFormat="1" ht="15.75">
      <c r="A3" s="146" t="s">
        <v>1011</v>
      </c>
    </row>
    <row r="4" spans="1:1" s="147" customFormat="1" ht="15.75">
      <c r="A4" s="146"/>
    </row>
    <row r="5" spans="1:1" s="147" customFormat="1" ht="15.75">
      <c r="A5" s="148" t="s">
        <v>1007</v>
      </c>
    </row>
    <row r="6" spans="1:1" s="147" customFormat="1" ht="31.5">
      <c r="A6" s="149" t="s">
        <v>1014</v>
      </c>
    </row>
    <row r="7" spans="1:1" s="147" customFormat="1" ht="15.75">
      <c r="A7" s="148"/>
    </row>
    <row r="8" spans="1:1" s="147" customFormat="1" ht="15.75">
      <c r="A8" s="150" t="s">
        <v>1013</v>
      </c>
    </row>
    <row r="9" spans="1:1" s="147" customFormat="1" ht="47.25">
      <c r="A9" s="151" t="s">
        <v>1008</v>
      </c>
    </row>
    <row r="10" spans="1:1" s="147" customFormat="1" ht="15.75">
      <c r="A10" s="150" t="s">
        <v>3022</v>
      </c>
    </row>
    <row r="11" spans="1:1" s="147" customFormat="1" ht="47.25">
      <c r="A11" s="151" t="s">
        <v>3023</v>
      </c>
    </row>
    <row r="12" spans="1:1" s="147" customFormat="1" ht="16.5" customHeight="1">
      <c r="A12" s="150" t="s">
        <v>1012</v>
      </c>
    </row>
    <row r="13" spans="1:1" s="147" customFormat="1" ht="47.25">
      <c r="A13" s="151" t="s">
        <v>1009</v>
      </c>
    </row>
    <row r="14" spans="1:1" s="147" customFormat="1" ht="31.5">
      <c r="A14" s="151" t="s">
        <v>1010</v>
      </c>
    </row>
    <row r="15" spans="1:1" ht="47.25">
      <c r="A15" s="151" t="s">
        <v>2604</v>
      </c>
    </row>
    <row r="16" spans="1:1" ht="31.5">
      <c r="A16" s="151" t="s">
        <v>2605</v>
      </c>
    </row>
    <row r="17" spans="1:1" ht="47.25">
      <c r="A17" s="151" t="s">
        <v>2606</v>
      </c>
    </row>
  </sheetData>
  <pageMargins left="0.70866141732283472" right="0.56000000000000005" top="0.34" bottom="0.31" header="0.31496062992125984" footer="0.31496062992125984"/>
  <pageSetup paperSize="9" firstPageNumber="149" orientation="portrait"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99</vt:i4>
      </vt:variant>
      <vt:variant>
        <vt:lpstr>Именованные диапазоны</vt:lpstr>
      </vt:variant>
      <vt:variant>
        <vt:i4>24</vt:i4>
      </vt:variant>
    </vt:vector>
  </HeadingPairs>
  <TitlesOfParts>
    <vt:vector size="123"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20-1</vt:lpstr>
      <vt:lpstr>20-2</vt:lpstr>
      <vt:lpstr>20-3</vt:lpstr>
      <vt:lpstr>20-4</vt:lpstr>
      <vt:lpstr>20-5</vt:lpstr>
      <vt:lpstr>20-6</vt:lpstr>
      <vt:lpstr>20-7</vt:lpstr>
      <vt:lpstr>20-8</vt:lpstr>
      <vt:lpstr>20-9</vt:lpstr>
      <vt:lpstr>20-10</vt:lpstr>
      <vt:lpstr>20-11</vt:lpstr>
      <vt:lpstr>20-12</vt:lpstr>
      <vt:lpstr>20-13</vt:lpstr>
      <vt:lpstr>20-14</vt:lpstr>
      <vt:lpstr>20-15</vt:lpstr>
      <vt:lpstr>20-16</vt:lpstr>
      <vt:lpstr>20-17</vt:lpstr>
      <vt:lpstr>20-18</vt:lpstr>
      <vt:lpstr>20-19</vt:lpstr>
      <vt:lpstr>20-20</vt:lpstr>
      <vt:lpstr>20-21</vt:lpstr>
      <vt:lpstr>20-22</vt:lpstr>
      <vt:lpstr>20-23</vt:lpstr>
      <vt:lpstr>20-24</vt:lpstr>
      <vt:lpstr>20-25</vt:lpstr>
      <vt:lpstr>20-26</vt:lpstr>
      <vt:lpstr>20-27</vt:lpstr>
      <vt:lpstr>20-28</vt:lpstr>
      <vt:lpstr>20-29</vt:lpstr>
      <vt:lpstr>20-30</vt:lpstr>
      <vt:lpstr>20-31</vt:lpstr>
      <vt:lpstr>20-32</vt:lpstr>
      <vt:lpstr>21-1</vt:lpstr>
      <vt:lpstr>21-2</vt:lpstr>
      <vt:lpstr>21-3</vt:lpstr>
      <vt:lpstr>21-4</vt:lpstr>
      <vt:lpstr>21-5</vt:lpstr>
      <vt:lpstr>21-6</vt:lpstr>
      <vt:lpstr>21-7</vt:lpstr>
      <vt:lpstr>21-8</vt:lpstr>
      <vt:lpstr>21-9</vt:lpstr>
      <vt:lpstr>21-10</vt:lpstr>
      <vt:lpstr>21-11</vt:lpstr>
      <vt:lpstr>21-12</vt:lpstr>
      <vt:lpstr>21-13</vt:lpstr>
      <vt:lpstr>21-14</vt:lpstr>
      <vt:lpstr>21-15</vt:lpstr>
      <vt:lpstr>21-16</vt:lpstr>
      <vt:lpstr>21-17</vt:lpstr>
      <vt:lpstr>21-18</vt:lpstr>
      <vt:lpstr>21-19</vt:lpstr>
      <vt:lpstr>21-20</vt:lpstr>
      <vt:lpstr>21-21</vt:lpstr>
      <vt:lpstr>21-22</vt:lpstr>
      <vt:lpstr>21-23</vt:lpstr>
      <vt:lpstr>21-24</vt:lpstr>
      <vt:lpstr>21-25</vt:lpstr>
      <vt:lpstr>21-26</vt:lpstr>
      <vt:lpstr>21-27</vt:lpstr>
      <vt:lpstr>21-28</vt:lpstr>
      <vt:lpstr>21-29</vt:lpstr>
      <vt:lpstr>21-30</vt:lpstr>
      <vt:lpstr>21-31</vt:lpstr>
      <vt:lpstr>21-32</vt:lpstr>
      <vt:lpstr>21-33</vt:lpstr>
      <vt:lpstr>22-1</vt:lpstr>
      <vt:lpstr>22-2</vt:lpstr>
      <vt:lpstr>22-3</vt:lpstr>
      <vt:lpstr>23-1</vt:lpstr>
      <vt:lpstr>23-2</vt:lpstr>
      <vt:lpstr>24</vt:lpstr>
      <vt:lpstr>25</vt:lpstr>
      <vt:lpstr>26</vt:lpstr>
      <vt:lpstr>27</vt:lpstr>
      <vt:lpstr>28</vt:lpstr>
      <vt:lpstr>29</vt:lpstr>
      <vt:lpstr>30</vt:lpstr>
      <vt:lpstr>31</vt:lpstr>
      <vt:lpstr>32</vt:lpstr>
      <vt:lpstr>33</vt:lpstr>
      <vt:lpstr>'1'!Заголовки_для_печати</vt:lpstr>
      <vt:lpstr>'10'!Заголовки_для_печати</vt:lpstr>
      <vt:lpstr>'11'!Заголовки_для_печати</vt:lpstr>
      <vt:lpstr>'17'!Заголовки_для_печати</vt:lpstr>
      <vt:lpstr>'18'!Заголовки_для_печати</vt:lpstr>
      <vt:lpstr>'2'!Заголовки_для_печати</vt:lpstr>
      <vt:lpstr>'20-2'!Заголовки_для_печати</vt:lpstr>
      <vt:lpstr>'20-26'!Заголовки_для_печати</vt:lpstr>
      <vt:lpstr>'20-3'!Заголовки_для_печати</vt:lpstr>
      <vt:lpstr>'20-31'!Заголовки_для_печати</vt:lpstr>
      <vt:lpstr>'20-32'!Заголовки_для_печати</vt:lpstr>
      <vt:lpstr>'21-2'!Заголовки_для_печати</vt:lpstr>
      <vt:lpstr>'21-26'!Заголовки_для_печати</vt:lpstr>
      <vt:lpstr>'21-3'!Заголовки_для_печати</vt:lpstr>
      <vt:lpstr>'21-31'!Заголовки_для_печати</vt:lpstr>
      <vt:lpstr>'21-32'!Заголовки_для_печати</vt:lpstr>
      <vt:lpstr>'22-1'!Заголовки_для_печати</vt:lpstr>
      <vt:lpstr>'23-1'!Заголовки_для_печати</vt:lpstr>
      <vt:lpstr>'3'!Заголовки_для_печати</vt:lpstr>
      <vt:lpstr>'5'!Заголовки_для_печати</vt:lpstr>
      <vt:lpstr>'6'!Заголовки_для_печати</vt:lpstr>
      <vt:lpstr>'7'!Заголовки_для_печати</vt:lpstr>
      <vt:lpstr>'8'!Заголовки_для_печати</vt:lpstr>
      <vt:lpstr>'9'!Заголовки_для_печати</vt:lpstr>
    </vt:vector>
  </TitlesOfParts>
  <Company>OEM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Попова Наталья Анатольевна</dc:creator>
  <cp:lastModifiedBy>Thor</cp:lastModifiedBy>
  <cp:lastPrinted>2013-12-12T02:53:02Z</cp:lastPrinted>
  <dcterms:created xsi:type="dcterms:W3CDTF">2013-09-26T11:31:41Z</dcterms:created>
  <dcterms:modified xsi:type="dcterms:W3CDTF">2013-12-12T09:03:17Z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Приложения 2 чт.xlsx</vt:lpwstr>
  </property>
</Properties>
</file>